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ml.chartshapes+xml"/>
  <Override PartName="/xl/customProperty1.bin" ContentType="application/vnd.openxmlformats-officedocument.spreadsheetml.customProperty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ustomProperty2.bin" ContentType="application/vnd.openxmlformats-officedocument.spreadsheetml.customProperty"/>
  <Override PartName="/xl/drawings/drawing1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ustomProperty3.bin" ContentType="application/vnd.openxmlformats-officedocument.spreadsheetml.customProperty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6.xml" ContentType="application/vnd.openxmlformats-officedocument.drawingml.chartshapes+xml"/>
  <Override PartName="/xl/customProperty4.bin" ContentType="application/vnd.openxmlformats-officedocument.spreadsheetml.customProperty"/>
  <Override PartName="/xl/drawings/drawing1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ustomProperty5.bin" ContentType="application/vnd.openxmlformats-officedocument.spreadsheetml.customProperty"/>
  <Override PartName="/xl/drawings/drawing1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ustomProperty6.bin" ContentType="application/vnd.openxmlformats-officedocument.spreadsheetml.customProperty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ustomProperty7.bin" ContentType="application/vnd.openxmlformats-officedocument.spreadsheetml.customProperty"/>
  <Override PartName="/xl/drawings/drawing21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ustomProperty8.bin" ContentType="application/vnd.openxmlformats-officedocument.spreadsheetml.customProperty"/>
  <Override PartName="/xl/drawings/drawing2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ustomProperty9.bin" ContentType="application/vnd.openxmlformats-officedocument.spreadsheetml.customProperty"/>
  <Override PartName="/xl/drawings/drawing23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ustomProperty10.bin" ContentType="application/vnd.openxmlformats-officedocument.spreadsheetml.customProperty"/>
  <Override PartName="/xl/drawings/drawing2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8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9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30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ustomProperty11.bin" ContentType="application/vnd.openxmlformats-officedocument.spreadsheetml.customProperty"/>
  <Override PartName="/xl/drawings/drawing31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ustomProperty12.bin" ContentType="application/vnd.openxmlformats-officedocument.spreadsheetml.customProperty"/>
  <Override PartName="/xl/drawings/drawing32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33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34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drawings/drawing43.xml" ContentType="application/vnd.openxmlformats-officedocument.drawing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44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50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Users/nngc/Downloads/00_borrar/Anexos ETPAGN 2023-2038/"/>
    </mc:Choice>
  </mc:AlternateContent>
  <xr:revisionPtr revIDLastSave="0" documentId="13_ncr:1_{F82C61FC-33A0-0443-A272-3CDBC0EC3FC7}" xr6:coauthVersionLast="47" xr6:coauthVersionMax="47" xr10:uidLastSave="{00000000-0000-0000-0000-000000000000}"/>
  <bookViews>
    <workbookView xWindow="0" yWindow="500" windowWidth="28800" windowHeight="16040" tabRatio="801" xr2:uid="{00000000-000D-0000-FFFF-FFFF00000000}"/>
  </bookViews>
  <sheets>
    <sheet name="Grafico 1-1" sheetId="61" r:id="rId1"/>
    <sheet name="Gráfico 2-1" sheetId="65" r:id="rId2"/>
    <sheet name="Grafico 2-2" sheetId="70" r:id="rId3"/>
    <sheet name="Grafico 2-3" sheetId="71" r:id="rId4"/>
    <sheet name="Grafico 2-4" sheetId="72" r:id="rId5"/>
    <sheet name="Grafico 2-5" sheetId="75" r:id="rId6"/>
    <sheet name="Grafico 2-6" sheetId="30" r:id="rId7"/>
    <sheet name="Grafico 2-7" sheetId="31" r:id="rId8"/>
    <sheet name="Gráfico 2-8" sheetId="66" r:id="rId9"/>
    <sheet name="Gráfico 2-9" sheetId="67" r:id="rId10"/>
    <sheet name="Grafico 3-1" sheetId="12" r:id="rId11"/>
    <sheet name="Grafico 3-2" sheetId="1" r:id="rId12"/>
    <sheet name="Grafico 3-3" sheetId="2" r:id="rId13"/>
    <sheet name="Grafico 3-4" sheetId="3" r:id="rId14"/>
    <sheet name="Grafico 3-5" sheetId="11" r:id="rId15"/>
    <sheet name="Grafico 3-6" sheetId="34" r:id="rId16"/>
    <sheet name="Grafico 3-7" sheetId="6" r:id="rId17"/>
    <sheet name="Grafico 3-8" sheetId="7" r:id="rId18"/>
    <sheet name="Grafico 3-9" sheetId="10" r:id="rId19"/>
    <sheet name="Grafico 3-10" sheetId="8" r:id="rId20"/>
    <sheet name="Grafico 3-11" sheetId="35" r:id="rId21"/>
    <sheet name="Grafico 4-1" sheetId="36" r:id="rId22"/>
    <sheet name="Grafico 4-2" sheetId="37" r:id="rId23"/>
    <sheet name="Grafico 5-1" sheetId="24" r:id="rId24"/>
    <sheet name="Grafico 5-2" sheetId="40" r:id="rId25"/>
    <sheet name="Grafico 5-3" sheetId="38" r:id="rId26"/>
    <sheet name="Grafico 5-4" sheetId="39" r:id="rId27"/>
    <sheet name="Grafico 5-5" sheetId="14" r:id="rId28"/>
    <sheet name="Grafico 5-6" sheetId="16" r:id="rId29"/>
    <sheet name="Grafico 5-7" sheetId="41" r:id="rId30"/>
    <sheet name="Grafico 6-1" sheetId="68" r:id="rId31"/>
    <sheet name="Grafico 6-2" sheetId="69" r:id="rId32"/>
    <sheet name="Grafico 6-3" sheetId="44" r:id="rId33"/>
    <sheet name="Grafico 6-4" sheetId="45" r:id="rId34"/>
    <sheet name="Grafico 7-1" sheetId="46" r:id="rId35"/>
    <sheet name="Grafico 7-2" sheetId="47" r:id="rId36"/>
    <sheet name="Graficos 7-3 a 7-23_Flujos " sheetId="48" r:id="rId37"/>
    <sheet name="Grafico 7-24" sheetId="49" r:id="rId38"/>
    <sheet name="Grafico 7-25" sheetId="50" r:id="rId39"/>
    <sheet name="Grafico 7-26" sheetId="52" r:id="rId40"/>
    <sheet name="Grafico 7-27" sheetId="51" r:id="rId41"/>
    <sheet name="Grafico 8-1" sheetId="53" r:id="rId42"/>
    <sheet name="Grafico 9-1" sheetId="54" r:id="rId43"/>
    <sheet name="Grafico 9-2" sheetId="63" r:id="rId44"/>
    <sheet name="Grafico 9-3" sheetId="64" r:id="rId45"/>
    <sheet name="Grafico 9-4" sheetId="57" r:id="rId46"/>
    <sheet name="Grafico 9-5" sheetId="58" r:id="rId47"/>
    <sheet name="Grafico 10-1" sheetId="59" r:id="rId48"/>
    <sheet name="Grafico 10-2" sheetId="60" r:id="rId49"/>
  </sheets>
  <externalReferences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_123Graph_AFRQACIRR" localSheetId="37" hidden="1">[1]Main!$FP$65:$FP$70</definedName>
    <definedName name="__123Graph_AFRQACIRR" localSheetId="38" hidden="1">[1]Main!$FP$65:$FP$70</definedName>
    <definedName name="__123Graph_AFRQACIRR" localSheetId="40" hidden="1">[1]Main!$FP$65:$FP$70</definedName>
    <definedName name="__123Graph_AFRQACIRR" localSheetId="36" hidden="1">[1]Main!$FP$65:$FP$70</definedName>
    <definedName name="__123Graph_AFRQACIRR" hidden="1">[2]Main!$FP$65:$FP$70</definedName>
    <definedName name="__123Graph_AFRQACNPV" localSheetId="37" hidden="1">[1]Main!$FP$65:$FP$70</definedName>
    <definedName name="__123Graph_AFRQACNPV" localSheetId="38" hidden="1">[1]Main!$FP$65:$FP$70</definedName>
    <definedName name="__123Graph_AFRQACNPV" localSheetId="40" hidden="1">[1]Main!$FP$65:$FP$70</definedName>
    <definedName name="__123Graph_AFRQACNPV" localSheetId="36" hidden="1">[1]Main!$FP$65:$FP$70</definedName>
    <definedName name="__123Graph_AFRQACNPV" hidden="1">[2]Main!$FP$65:$FP$70</definedName>
    <definedName name="__123Graph_AFRQACRES" localSheetId="37" hidden="1">[1]Main!$FP$65:$FP$70</definedName>
    <definedName name="__123Graph_AFRQACRES" localSheetId="38" hidden="1">[1]Main!$FP$65:$FP$70</definedName>
    <definedName name="__123Graph_AFRQACRES" localSheetId="40" hidden="1">[1]Main!$FP$65:$FP$70</definedName>
    <definedName name="__123Graph_AFRQACRES" localSheetId="36" hidden="1">[1]Main!$FP$65:$FP$70</definedName>
    <definedName name="__123Graph_AFRQACRES" hidden="1">[2]Main!$FP$65:$FP$70</definedName>
    <definedName name="__123Graph_AHSTGIRR" localSheetId="37" hidden="1">[1]Main!$FN$66:$FR$66</definedName>
    <definedName name="__123Graph_AHSTGIRR" localSheetId="38" hidden="1">[1]Main!$FN$66:$FR$66</definedName>
    <definedName name="__123Graph_AHSTGIRR" localSheetId="40" hidden="1">[1]Main!$FN$66:$FR$66</definedName>
    <definedName name="__123Graph_AHSTGIRR" localSheetId="36" hidden="1">[1]Main!$FN$66:$FR$66</definedName>
    <definedName name="__123Graph_AHSTGIRR" hidden="1">[2]Main!$FN$66:$FR$66</definedName>
    <definedName name="__123Graph_AHSTGNPV" localSheetId="37" hidden="1">[1]Main!$FN$66:$FR$66</definedName>
    <definedName name="__123Graph_AHSTGNPV" localSheetId="38" hidden="1">[1]Main!$FN$66:$FR$66</definedName>
    <definedName name="__123Graph_AHSTGNPV" localSheetId="40" hidden="1">[1]Main!$FN$66:$FR$66</definedName>
    <definedName name="__123Graph_AHSTGNPV" localSheetId="36" hidden="1">[1]Main!$FN$66:$FR$66</definedName>
    <definedName name="__123Graph_AHSTGNPV" hidden="1">[2]Main!$FN$66:$FR$66</definedName>
    <definedName name="__123Graph_AHSTGRES" localSheetId="37" hidden="1">[1]Main!$FN$66:$FR$66</definedName>
    <definedName name="__123Graph_AHSTGRES" localSheetId="38" hidden="1">[1]Main!$FN$66:$FR$66</definedName>
    <definedName name="__123Graph_AHSTGRES" localSheetId="40" hidden="1">[1]Main!$FN$66:$FR$66</definedName>
    <definedName name="__123Graph_AHSTGRES" localSheetId="36" hidden="1">[1]Main!$FN$66:$FR$66</definedName>
    <definedName name="__123Graph_AHSTGRES" hidden="1">[2]Main!$FN$66:$FR$66</definedName>
    <definedName name="__123Graph_X" localSheetId="37" hidden="1">[1]CorpTax!$G$68:$G$97</definedName>
    <definedName name="__123Graph_X" localSheetId="38" hidden="1">[1]CorpTax!$G$68:$G$97</definedName>
    <definedName name="__123Graph_X" localSheetId="40" hidden="1">[1]CorpTax!$G$68:$G$97</definedName>
    <definedName name="__123Graph_X" localSheetId="36" hidden="1">[1]CorpTax!$G$68:$G$97</definedName>
    <definedName name="__123Graph_X" hidden="1">[2]CorpTax!$G$68:$G$97</definedName>
    <definedName name="__123Graph_XFRQACNPV" localSheetId="37" hidden="1">[1]Main!$FO$65:$FO$70</definedName>
    <definedName name="__123Graph_XFRQACNPV" localSheetId="38" hidden="1">[1]Main!$FO$65:$FO$70</definedName>
    <definedName name="__123Graph_XFRQACNPV" localSheetId="40" hidden="1">[1]Main!$FO$65:$FO$70</definedName>
    <definedName name="__123Graph_XFRQACNPV" localSheetId="36" hidden="1">[1]Main!$FO$65:$FO$70</definedName>
    <definedName name="__123Graph_XFRQACNPV" hidden="1">[2]Main!$FO$65:$FO$70</definedName>
    <definedName name="__123Graph_XFRQACRES" localSheetId="37" hidden="1">[1]Main!$FO$65:$FO$70</definedName>
    <definedName name="__123Graph_XFRQACRES" localSheetId="38" hidden="1">[1]Main!$FO$65:$FO$70</definedName>
    <definedName name="__123Graph_XFRQACRES" localSheetId="40" hidden="1">[1]Main!$FO$65:$FO$70</definedName>
    <definedName name="__123Graph_XFRQACRES" localSheetId="36" hidden="1">[1]Main!$FO$65:$FO$70</definedName>
    <definedName name="__123Graph_XFRQACRES" hidden="1">[2]Main!$FO$65:$FO$70</definedName>
    <definedName name="_23" localSheetId="23" hidden="1">'[3]API - 21827'!#REF!</definedName>
    <definedName name="_23" localSheetId="24" hidden="1">'[3]API - 21827'!#REF!</definedName>
    <definedName name="_23" localSheetId="25" hidden="1">'[3]API - 21827'!#REF!</definedName>
    <definedName name="_23" localSheetId="26" hidden="1">'[3]API - 21827'!#REF!</definedName>
    <definedName name="_23" localSheetId="28" hidden="1">'[3]API - 21827'!#REF!</definedName>
    <definedName name="_23" localSheetId="29" hidden="1">'[3]API - 21827'!#REF!</definedName>
    <definedName name="_23" localSheetId="37" hidden="1">'[4]API - 21827'!#REF!</definedName>
    <definedName name="_23" localSheetId="38" hidden="1">'[4]API - 21827'!#REF!</definedName>
    <definedName name="_23" localSheetId="40" hidden="1">'[4]API - 21827'!#REF!</definedName>
    <definedName name="_23" localSheetId="36" hidden="1">'[4]API - 21827'!#REF!</definedName>
    <definedName name="_23" hidden="1">'[3]API - 21827'!#REF!</definedName>
    <definedName name="_3_0_0_F" localSheetId="23" hidden="1">'[3]API - 21827'!#REF!</definedName>
    <definedName name="_3_0_0_F" localSheetId="24" hidden="1">'[3]API - 21827'!#REF!</definedName>
    <definedName name="_3_0_0_F" localSheetId="25" hidden="1">'[3]API - 21827'!#REF!</definedName>
    <definedName name="_3_0_0_F" localSheetId="26" hidden="1">'[3]API - 21827'!#REF!</definedName>
    <definedName name="_3_0_0_F" localSheetId="28" hidden="1">'[3]API - 21827'!#REF!</definedName>
    <definedName name="_3_0_0_F" localSheetId="29" hidden="1">'[3]API - 21827'!#REF!</definedName>
    <definedName name="_3_0_0_F" localSheetId="37" hidden="1">'[4]API - 21827'!#REF!</definedName>
    <definedName name="_3_0_0_F" localSheetId="38" hidden="1">'[4]API - 21827'!#REF!</definedName>
    <definedName name="_3_0_0_F" localSheetId="40" hidden="1">'[4]API - 21827'!#REF!</definedName>
    <definedName name="_3_0_0_F" localSheetId="36" hidden="1">'[4]API - 21827'!#REF!</definedName>
    <definedName name="_3_0_0_F" hidden="1">'[3]API - 21827'!#REF!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2597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2597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8" hidden="1">#REF!</definedName>
    <definedName name="_Fill" localSheetId="29" hidden="1">#REF!</definedName>
    <definedName name="_Fill" hidden="1">#REF!</definedName>
    <definedName name="_xlnm._FilterDatabase" localSheetId="1" hidden="1">'Gráfico 2-1'!$B$5:$C$5</definedName>
    <definedName name="_xlnm._FilterDatabase" localSheetId="43" hidden="1">'Grafico 9-2'!$E$4:$E$4</definedName>
    <definedName name="_xlnm._FilterDatabase" localSheetId="44" hidden="1">'Grafico 9-3'!$A$4:$L$4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8" hidden="1">#REF!</definedName>
    <definedName name="_Key1" localSheetId="29" hidden="1">#REF!</definedName>
    <definedName name="_Key1" hidden="1">#REF!</definedName>
    <definedName name="_Order1" hidden="1">255</definedName>
    <definedName name="_Order2" hidden="1">255</definedName>
    <definedName name="_Regression_Out" localSheetId="2" hidden="1">#REF!</definedName>
    <definedName name="_Regression_Out" localSheetId="3" hidden="1">#REF!</definedName>
    <definedName name="_Regression_Out" localSheetId="4" hidden="1">#REF!</definedName>
    <definedName name="_Regression_Out" localSheetId="5" hidden="1">#REF!</definedName>
    <definedName name="_Regression_Out" localSheetId="30" hidden="1">#REF!</definedName>
    <definedName name="_Regression_Out" localSheetId="31" hidden="1">#REF!</definedName>
    <definedName name="_Regression_Out" hidden="1">#REF!</definedName>
    <definedName name="_Regression_X" localSheetId="2" hidden="1">#REF!</definedName>
    <definedName name="_Regression_X" localSheetId="3" hidden="1">#REF!</definedName>
    <definedName name="_Regression_X" localSheetId="4" hidden="1">#REF!</definedName>
    <definedName name="_Regression_X" localSheetId="5" hidden="1">#REF!</definedName>
    <definedName name="_Regression_X" localSheetId="30" hidden="1">#REF!</definedName>
    <definedName name="_Regression_X" localSheetId="31" hidden="1">#REF!</definedName>
    <definedName name="_Regression_X" hidden="1">#REF!</definedName>
    <definedName name="_Regression_Y" localSheetId="2" hidden="1">#REF!</definedName>
    <definedName name="_Regression_Y" localSheetId="3" hidden="1">#REF!</definedName>
    <definedName name="_Regression_Y" localSheetId="4" hidden="1">#REF!</definedName>
    <definedName name="_Regression_Y" localSheetId="5" hidden="1">#REF!</definedName>
    <definedName name="_Regression_Y" localSheetId="30" hidden="1">#REF!</definedName>
    <definedName name="_Regression_Y" localSheetId="31" hidden="1">#REF!</definedName>
    <definedName name="_Regression_Y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8" hidden="1">#REF!</definedName>
    <definedName name="_Sort" localSheetId="29" hidden="1">#REF!</definedName>
    <definedName name="_Sort" hidden="1">#REF!</definedName>
    <definedName name="_Table1_In1" localSheetId="37" hidden="1">[1]Main!$U$48</definedName>
    <definedName name="_Table1_In1" localSheetId="38" hidden="1">[1]Main!$U$48</definedName>
    <definedName name="_Table1_In1" localSheetId="40" hidden="1">[1]Main!$U$48</definedName>
    <definedName name="_Table1_In1" localSheetId="36" hidden="1">[1]Main!$U$48</definedName>
    <definedName name="_Table1_In1" hidden="1">[2]Main!$U$48</definedName>
    <definedName name="_Table1_Out" localSheetId="23" hidden="1">#REF!</definedName>
    <definedName name="_Table1_Out" localSheetId="24" hidden="1">#REF!</definedName>
    <definedName name="_Table1_Out" localSheetId="25" hidden="1">#REF!</definedName>
    <definedName name="_Table1_Out" localSheetId="26" hidden="1">#REF!</definedName>
    <definedName name="_Table1_Out" localSheetId="28" hidden="1">#REF!</definedName>
    <definedName name="_Table1_Out" localSheetId="29" hidden="1">#REF!</definedName>
    <definedName name="_Table1_Out" hidden="1">#REF!</definedName>
    <definedName name="_Table2_In1" localSheetId="37" hidden="1">[1]Main!$U$48</definedName>
    <definedName name="_Table2_In1" localSheetId="38" hidden="1">[1]Main!$U$48</definedName>
    <definedName name="_Table2_In1" localSheetId="40" hidden="1">[1]Main!$U$48</definedName>
    <definedName name="_Table2_In1" localSheetId="36" hidden="1">[1]Main!$U$48</definedName>
    <definedName name="_Table2_In1" hidden="1">[2]Main!$U$48</definedName>
    <definedName name="_Table2_In2" localSheetId="37" hidden="1">[1]Input!$M$3</definedName>
    <definedName name="_Table2_In2" localSheetId="38" hidden="1">[1]Input!$M$3</definedName>
    <definedName name="_Table2_In2" localSheetId="40" hidden="1">[1]Input!$M$3</definedName>
    <definedName name="_Table2_In2" localSheetId="36" hidden="1">[1]Input!$M$3</definedName>
    <definedName name="_Table2_In2" hidden="1">[2]Input!$M$3</definedName>
    <definedName name="_Table2_Out" localSheetId="23" hidden="1">#REF!</definedName>
    <definedName name="_Table2_Out" localSheetId="24" hidden="1">#REF!</definedName>
    <definedName name="_Table2_Out" localSheetId="25" hidden="1">#REF!</definedName>
    <definedName name="_Table2_Out" localSheetId="26" hidden="1">#REF!</definedName>
    <definedName name="_Table2_Out" localSheetId="28" hidden="1">#REF!</definedName>
    <definedName name="_Table2_Out" localSheetId="29" hidden="1">#REF!</definedName>
    <definedName name="_Table2_Out" hidden="1">#REF!</definedName>
    <definedName name="_Toc170320366" localSheetId="8">'Gráfico 2-8'!$B$2</definedName>
    <definedName name="a_gh_jen_basis">#REF!</definedName>
    <definedName name="a1_Supply">#REF!</definedName>
    <definedName name="Anadarko">#REF!</definedName>
    <definedName name="Apache">#REF!</definedName>
    <definedName name="bcfd">#REF!</definedName>
    <definedName name="BG">#REF!</definedName>
    <definedName name="BP">#REF!</definedName>
    <definedName name="CA" localSheetId="2" hidden="1">{"'Hoja1'!$A$1:$N$27"}</definedName>
    <definedName name="CA" localSheetId="3" hidden="1">{"'Hoja1'!$A$1:$N$27"}</definedName>
    <definedName name="CA" localSheetId="4" hidden="1">{"'Hoja1'!$A$1:$N$27"}</definedName>
    <definedName name="CA" localSheetId="5" hidden="1">{"'Hoja1'!$A$1:$N$27"}</definedName>
    <definedName name="CA" localSheetId="30" hidden="1">{"'Hoja1'!$A$1:$N$27"}</definedName>
    <definedName name="CA" localSheetId="31" hidden="1">{"'Hoja1'!$A$1:$N$27"}</definedName>
    <definedName name="CA" hidden="1">{"'Hoja1'!$A$1:$N$27"}</definedName>
    <definedName name="CA_2008" localSheetId="2" hidden="1">{"'Hoja1'!$A$1:$N$27"}</definedName>
    <definedName name="CA_2008" localSheetId="3" hidden="1">{"'Hoja1'!$A$1:$N$27"}</definedName>
    <definedName name="CA_2008" localSheetId="4" hidden="1">{"'Hoja1'!$A$1:$N$27"}</definedName>
    <definedName name="CA_2008" localSheetId="5" hidden="1">{"'Hoja1'!$A$1:$N$27"}</definedName>
    <definedName name="CA_2008" localSheetId="30" hidden="1">{"'Hoja1'!$A$1:$N$27"}</definedName>
    <definedName name="CA_2008" localSheetId="31" hidden="1">{"'Hoja1'!$A$1:$N$27"}</definedName>
    <definedName name="CA_2008" hidden="1">{"'Hoja1'!$A$1:$N$27"}</definedName>
    <definedName name="CA_2008_2" localSheetId="2" hidden="1">{"'Hoja1'!$A$1:$N$27"}</definedName>
    <definedName name="CA_2008_2" localSheetId="3" hidden="1">{"'Hoja1'!$A$1:$N$27"}</definedName>
    <definedName name="CA_2008_2" localSheetId="4" hidden="1">{"'Hoja1'!$A$1:$N$27"}</definedName>
    <definedName name="CA_2008_2" localSheetId="5" hidden="1">{"'Hoja1'!$A$1:$N$27"}</definedName>
    <definedName name="CA_2008_2" localSheetId="30" hidden="1">{"'Hoja1'!$A$1:$N$27"}</definedName>
    <definedName name="CA_2008_2" localSheetId="31" hidden="1">{"'Hoja1'!$A$1:$N$27"}</definedName>
    <definedName name="CA_2008_2" hidden="1">{"'Hoja1'!$A$1:$N$27"}</definedName>
    <definedName name="Cairn">#REF!</definedName>
    <definedName name="Canada">#REF!</definedName>
    <definedName name="capaci" localSheetId="2" hidden="1">{"'Hoja1'!$A$1:$N$27"}</definedName>
    <definedName name="capaci" localSheetId="3" hidden="1">{"'Hoja1'!$A$1:$N$27"}</definedName>
    <definedName name="capaci" localSheetId="4" hidden="1">{"'Hoja1'!$A$1:$N$27"}</definedName>
    <definedName name="capaci" localSheetId="5" hidden="1">{"'Hoja1'!$A$1:$N$27"}</definedName>
    <definedName name="capaci" localSheetId="30" hidden="1">{"'Hoja1'!$A$1:$N$27"}</definedName>
    <definedName name="capaci" localSheetId="31" hidden="1">{"'Hoja1'!$A$1:$N$27"}</definedName>
    <definedName name="capaci" hidden="1">{"'Hoja1'!$A$1:$N$27"}</definedName>
    <definedName name="capacidad1" localSheetId="2" hidden="1">{"'Hoja1'!$A$1:$N$27"}</definedName>
    <definedName name="capacidad1" localSheetId="3" hidden="1">{"'Hoja1'!$A$1:$N$27"}</definedName>
    <definedName name="capacidad1" localSheetId="4" hidden="1">{"'Hoja1'!$A$1:$N$27"}</definedName>
    <definedName name="capacidad1" localSheetId="5" hidden="1">{"'Hoja1'!$A$1:$N$27"}</definedName>
    <definedName name="capacidad1" localSheetId="30" hidden="1">{"'Hoja1'!$A$1:$N$27"}</definedName>
    <definedName name="capacidad1" localSheetId="31" hidden="1">{"'Hoja1'!$A$1:$N$27"}</definedName>
    <definedName name="capacidad1" hidden="1">{"'Hoja1'!$A$1:$N$27"}</definedName>
    <definedName name="CaseDescription">"20100910 nags basecase"</definedName>
    <definedName name="CBWorkbookPriority" hidden="1">-2013105690</definedName>
    <definedName name="Cenovus">#REF!</definedName>
    <definedName name="Census_Map_Label_Color">#REF!</definedName>
    <definedName name="changes_vs_previous_forecast">#REF!</definedName>
    <definedName name="Chesapeake">#REF!</definedName>
    <definedName name="Chevron">#REF!</definedName>
    <definedName name="ChtDataDisp">#REF!</definedName>
    <definedName name="ChtDataSource">#REF!</definedName>
    <definedName name="Cnooc">#REF!</definedName>
    <definedName name="CNR">#REF!</definedName>
    <definedName name="Company">#REF!</definedName>
    <definedName name="CoP">#REF!</definedName>
    <definedName name="CORTO_PLAZO" localSheetId="2">#REF!</definedName>
    <definedName name="CORTO_PLAZO" localSheetId="3">#REF!</definedName>
    <definedName name="CORTO_PLAZO" localSheetId="4">#REF!</definedName>
    <definedName name="CORTO_PLAZO" localSheetId="5">#REF!</definedName>
    <definedName name="CORTO_PLAZO" localSheetId="30">#REF!</definedName>
    <definedName name="CORTO_PLAZO" localSheetId="31">#REF!</definedName>
    <definedName name="CORTO_PLAZO">#REF!</definedName>
    <definedName name="d" localSheetId="2" hidden="1">{"'Hoja1'!$A$1:$N$27"}</definedName>
    <definedName name="d" localSheetId="3" hidden="1">{"'Hoja1'!$A$1:$N$27"}</definedName>
    <definedName name="d" localSheetId="4" hidden="1">{"'Hoja1'!$A$1:$N$27"}</definedName>
    <definedName name="d" localSheetId="5" hidden="1">{"'Hoja1'!$A$1:$N$27"}</definedName>
    <definedName name="d" localSheetId="30" hidden="1">{"'Hoja1'!$A$1:$N$27"}</definedName>
    <definedName name="d" localSheetId="31" hidden="1">{"'Hoja1'!$A$1:$N$27"}</definedName>
    <definedName name="d" hidden="1">{"'Hoja1'!$A$1:$N$27"}</definedName>
    <definedName name="Dana">#REF!</definedName>
    <definedName name="dasfdsfsdfsdfsdfsd" localSheetId="23" hidden="1">#REF!</definedName>
    <definedName name="dasfdsfsdfsdfsdfsd" localSheetId="24" hidden="1">#REF!</definedName>
    <definedName name="dasfdsfsdfsdfsdfsd" localSheetId="25" hidden="1">#REF!</definedName>
    <definedName name="dasfdsfsdfsdfsdfsd" localSheetId="26" hidden="1">#REF!</definedName>
    <definedName name="dasfdsfsdfsdfsdfsd" localSheetId="28" hidden="1">#REF!</definedName>
    <definedName name="dasfdsfsdfsdfsdfsd" localSheetId="29" hidden="1">#REF!</definedName>
    <definedName name="dasfdsfsdfsdfsdfsd" hidden="1">#REF!</definedName>
    <definedName name="data">#REF!</definedName>
    <definedName name="Date_dynamic">OFFSET(#REF!,0,1,COUNTA(#REF!))</definedName>
    <definedName name="DeclineType">#REF!</definedName>
    <definedName name="demanda1" localSheetId="2" hidden="1">{"'Hoja1'!$A$1:$N$27"}</definedName>
    <definedName name="demanda1" localSheetId="3" hidden="1">{"'Hoja1'!$A$1:$N$27"}</definedName>
    <definedName name="demanda1" localSheetId="4" hidden="1">{"'Hoja1'!$A$1:$N$27"}</definedName>
    <definedName name="demanda1" localSheetId="5" hidden="1">{"'Hoja1'!$A$1:$N$27"}</definedName>
    <definedName name="demanda1" localSheetId="30" hidden="1">{"'Hoja1'!$A$1:$N$27"}</definedName>
    <definedName name="demanda1" localSheetId="31" hidden="1">{"'Hoja1'!$A$1:$N$27"}</definedName>
    <definedName name="demanda1" hidden="1">{"'Hoja1'!$A$1:$N$27"}</definedName>
    <definedName name="Devon">#REF!</definedName>
    <definedName name="DiscountDate">#REF!</definedName>
    <definedName name="DiscountRate">#REF!</definedName>
    <definedName name="DiscountYear">#REF!</definedName>
    <definedName name="East_South_Central">#REF!</definedName>
    <definedName name="EastNorthCentral">#REF!</definedName>
    <definedName name="Encana">#REF!</definedName>
    <definedName name="EndMnth">#REF!</definedName>
    <definedName name="EndYear">#REF!</definedName>
    <definedName name="ENERGETICO" localSheetId="2">#REF!</definedName>
    <definedName name="ENERGETICO" localSheetId="3">#REF!</definedName>
    <definedName name="ENERGETICO" localSheetId="4">#REF!</definedName>
    <definedName name="ENERGETICO" localSheetId="5">#REF!</definedName>
    <definedName name="ENERGETICO" localSheetId="30">#REF!</definedName>
    <definedName name="ENERGETICO" localSheetId="31">#REF!</definedName>
    <definedName name="ENERGETICO">#REF!</definedName>
    <definedName name="Eni">#REF!</definedName>
    <definedName name="EOG">#REF!</definedName>
    <definedName name="ExxonMobil">#REF!</definedName>
    <definedName name="ForecastData">#REF!</definedName>
    <definedName name="Gearing_Ratio">#REF!</definedName>
    <definedName name="GPCMFileRef">"S:\NAGS\GPCM\Results databases\2010H2\20100910_NAGS_BaseCase_OUTput.mdb"</definedName>
    <definedName name="gross">#REF!</definedName>
    <definedName name="gross2">#REF!</definedName>
    <definedName name="Hess">#REF!</definedName>
    <definedName name="historical">#REF!</definedName>
    <definedName name="historical2">#REF!</definedName>
    <definedName name="HOLA" localSheetId="2" hidden="1">#REF!</definedName>
    <definedName name="HOLA" localSheetId="3" hidden="1">#REF!</definedName>
    <definedName name="HOLA" localSheetId="4" hidden="1">#REF!</definedName>
    <definedName name="HOLA" localSheetId="5" hidden="1">#REF!</definedName>
    <definedName name="HOLA" localSheetId="30" hidden="1">#REF!</definedName>
    <definedName name="HOLA" localSheetId="31" hidden="1">#REF!</definedName>
    <definedName name="HOLA" hidden="1">#REF!</definedName>
    <definedName name="hola1" localSheetId="2" hidden="1">#REF!</definedName>
    <definedName name="hola1" localSheetId="3" hidden="1">#REF!</definedName>
    <definedName name="hola1" localSheetId="4" hidden="1">#REF!</definedName>
    <definedName name="hola1" localSheetId="5" hidden="1">#REF!</definedName>
    <definedName name="hola1" localSheetId="30" hidden="1">#REF!</definedName>
    <definedName name="hola1" localSheetId="31" hidden="1">#REF!</definedName>
    <definedName name="hola1" hidden="1">#REF!</definedName>
    <definedName name="HOLA2" localSheetId="2" hidden="1">#REF!</definedName>
    <definedName name="HOLA2" localSheetId="3" hidden="1">#REF!</definedName>
    <definedName name="HOLA2" localSheetId="4" hidden="1">#REF!</definedName>
    <definedName name="HOLA2" localSheetId="5" hidden="1">#REF!</definedName>
    <definedName name="HOLA2" localSheetId="30" hidden="1">#REF!</definedName>
    <definedName name="HOLA2" localSheetId="31" hidden="1">#REF!</definedName>
    <definedName name="HOLA2" hidden="1">#REF!</definedName>
    <definedName name="hola22" localSheetId="2" hidden="1">#REF!</definedName>
    <definedName name="hola22" localSheetId="3" hidden="1">#REF!</definedName>
    <definedName name="hola22" localSheetId="4" hidden="1">#REF!</definedName>
    <definedName name="hola22" localSheetId="5" hidden="1">#REF!</definedName>
    <definedName name="hola22" localSheetId="30" hidden="1">#REF!</definedName>
    <definedName name="hola22" localSheetId="31" hidden="1">#REF!</definedName>
    <definedName name="hola22" hidden="1">#REF!</definedName>
    <definedName name="HOLA3" localSheetId="2" hidden="1">#REF!</definedName>
    <definedName name="HOLA3" localSheetId="3" hidden="1">#REF!</definedName>
    <definedName name="HOLA3" localSheetId="4" hidden="1">#REF!</definedName>
    <definedName name="HOLA3" localSheetId="5" hidden="1">#REF!</definedName>
    <definedName name="HOLA3" localSheetId="30" hidden="1">#REF!</definedName>
    <definedName name="HOLA3" localSheetId="31" hidden="1">#REF!</definedName>
    <definedName name="HOLA3" hidden="1">#REF!</definedName>
    <definedName name="hola33" localSheetId="2" hidden="1">#REF!</definedName>
    <definedName name="hola33" localSheetId="3" hidden="1">#REF!</definedName>
    <definedName name="hola33" localSheetId="4" hidden="1">#REF!</definedName>
    <definedName name="hola33" localSheetId="5" hidden="1">#REF!</definedName>
    <definedName name="hola33" localSheetId="30" hidden="1">#REF!</definedName>
    <definedName name="hola33" localSheetId="31" hidden="1">#REF!</definedName>
    <definedName name="hola33" hidden="1">#REF!</definedName>
    <definedName name="HTML_CodePage" hidden="1">1252</definedName>
    <definedName name="HTML_Control" localSheetId="2" hidden="1">{"'Hoja1'!$A$1:$N$27"}</definedName>
    <definedName name="HTML_Control" localSheetId="3" hidden="1">{"'Hoja1'!$A$1:$N$27"}</definedName>
    <definedName name="HTML_Control" localSheetId="4" hidden="1">{"'Hoja1'!$A$1:$N$27"}</definedName>
    <definedName name="HTML_Control" localSheetId="5" hidden="1">{"'Hoja1'!$A$1:$N$27"}</definedName>
    <definedName name="HTML_Control" localSheetId="30" hidden="1">{"'Hoja1'!$A$1:$N$27"}</definedName>
    <definedName name="HTML_Control" localSheetId="31" hidden="1">{"'Hoja1'!$A$1:$N$27"}</definedName>
    <definedName name="HTML_Control" hidden="1">{"'Hoja1'!$A$1:$N$27"}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"D:\FrontPage Webs\Content\isa98\CND\capitulo4\Tabla4.4.98.htm"</definedName>
    <definedName name="HTML_Title" hidden="1">"Tabla4.4.98"</definedName>
    <definedName name="Husky">#REF!</definedName>
    <definedName name="indices" localSheetId="2">#REF!</definedName>
    <definedName name="indices" localSheetId="3">#REF!</definedName>
    <definedName name="indices" localSheetId="4">#REF!</definedName>
    <definedName name="indices" localSheetId="5">#REF!</definedName>
    <definedName name="indices" localSheetId="30">#REF!</definedName>
    <definedName name="indices" localSheetId="31">#REF!</definedName>
    <definedName name="indices">#REF!</definedName>
    <definedName name="Indices_precios" localSheetId="2">#REF!</definedName>
    <definedName name="Indices_precios" localSheetId="3">#REF!</definedName>
    <definedName name="Indices_precios" localSheetId="4">#REF!</definedName>
    <definedName name="Indices_precios" localSheetId="5">#REF!</definedName>
    <definedName name="Indices_precios" localSheetId="30">#REF!</definedName>
    <definedName name="Indices_precios" localSheetId="31">#REF!</definedName>
    <definedName name="Indices_precios">#REF!</definedName>
    <definedName name="InitMnth">#REF!</definedName>
    <definedName name="InitYear">#REF!</definedName>
    <definedName name="intro_table">#REF!</definedName>
    <definedName name="IPGasCalc">#REF!</definedName>
    <definedName name="key_market_data">#REF!</definedName>
    <definedName name="Keymarketdata">#REF!</definedName>
    <definedName name="Keymarketdata_new">#REF!</definedName>
    <definedName name="LABEL" localSheetId="23">#REF!</definedName>
    <definedName name="LABEL" localSheetId="24">#REF!</definedName>
    <definedName name="LABEL" localSheetId="25">#REF!</definedName>
    <definedName name="LABEL" localSheetId="26">#REF!</definedName>
    <definedName name="LABEL" localSheetId="28">#REF!</definedName>
    <definedName name="LABEL" localSheetId="29">#REF!</definedName>
    <definedName name="LABEL">#REF!</definedName>
    <definedName name="LARGO_PLAZO" localSheetId="2">#REF!</definedName>
    <definedName name="LARGO_PLAZO" localSheetId="3">#REF!</definedName>
    <definedName name="LARGO_PLAZO" localSheetId="4">#REF!</definedName>
    <definedName name="LARGO_PLAZO" localSheetId="5">#REF!</definedName>
    <definedName name="LARGO_PLAZO" localSheetId="30">#REF!</definedName>
    <definedName name="LARGO_PLAZO" localSheetId="31">#REF!</definedName>
    <definedName name="LARGO_PLAZO">#REF!</definedName>
    <definedName name="lngsupply">#REF!</definedName>
    <definedName name="LOAD_FROM">#REF!</definedName>
    <definedName name="LOAD_TO">#REF!</definedName>
    <definedName name="M" localSheetId="2">#REF!</definedName>
    <definedName name="M" localSheetId="3">#REF!</definedName>
    <definedName name="M" localSheetId="4">#REF!</definedName>
    <definedName name="M" localSheetId="5">#REF!</definedName>
    <definedName name="M" localSheetId="30">#REF!</definedName>
    <definedName name="M" localSheetId="31">#REF!</definedName>
    <definedName name="M">#REF!</definedName>
    <definedName name="Marathon">#REF!</definedName>
    <definedName name="Market_data_Europe">#REF!</definedName>
    <definedName name="mensual" localSheetId="23" hidden="1">'[3]API - 21827'!#REF!</definedName>
    <definedName name="mensual" localSheetId="24" hidden="1">'[3]API - 21827'!#REF!</definedName>
    <definedName name="mensual" localSheetId="25" hidden="1">'[3]API - 21827'!#REF!</definedName>
    <definedName name="mensual" localSheetId="26" hidden="1">'[3]API - 21827'!#REF!</definedName>
    <definedName name="mensual" localSheetId="28" hidden="1">'[3]API - 21827'!#REF!</definedName>
    <definedName name="mensual" localSheetId="29" hidden="1">'[3]API - 21827'!#REF!</definedName>
    <definedName name="mensual" localSheetId="37" hidden="1">'[4]API - 21827'!#REF!</definedName>
    <definedName name="mensual" localSheetId="38" hidden="1">'[4]API - 21827'!#REF!</definedName>
    <definedName name="mensual" localSheetId="40" hidden="1">'[4]API - 21827'!#REF!</definedName>
    <definedName name="mensual" localSheetId="36" hidden="1">'[4]API - 21827'!#REF!</definedName>
    <definedName name="mensual" hidden="1">'[3]API - 21827'!#REF!</definedName>
    <definedName name="meses" localSheetId="2">#REF!</definedName>
    <definedName name="meses" localSheetId="3">#REF!</definedName>
    <definedName name="meses" localSheetId="4">#REF!</definedName>
    <definedName name="meses" localSheetId="5">#REF!</definedName>
    <definedName name="meses" localSheetId="30">#REF!</definedName>
    <definedName name="meses" localSheetId="31">#REF!</definedName>
    <definedName name="meses">#REF!</definedName>
    <definedName name="Mexico">#REF!</definedName>
    <definedName name="Mid_Atlantic">#REF!</definedName>
    <definedName name="mmcfd">#REF!</definedName>
    <definedName name="MonthChoices">#REF!</definedName>
    <definedName name="Mountain">#REF!</definedName>
    <definedName name="MTZ_PuntosSNT" localSheetId="23">#REF!</definedName>
    <definedName name="MTZ_PuntosSNT" localSheetId="24">#REF!</definedName>
    <definedName name="MTZ_PuntosSNT" localSheetId="25">#REF!</definedName>
    <definedName name="MTZ_PuntosSNT" localSheetId="26">#REF!</definedName>
    <definedName name="MTZ_PuntosSNT" localSheetId="37">#REF!</definedName>
    <definedName name="MTZ_PuntosSNT" localSheetId="38">#REF!</definedName>
    <definedName name="MTZ_PuntosSNT" localSheetId="40">#REF!</definedName>
    <definedName name="MTZ_PuntosSNT" localSheetId="36">#REF!</definedName>
    <definedName name="MTZ_PuntosSNT">#REF!</definedName>
    <definedName name="MTZ_RUTAS" localSheetId="23">#REF!</definedName>
    <definedName name="MTZ_RUTAS" localSheetId="24">#REF!</definedName>
    <definedName name="MTZ_RUTAS" localSheetId="25">#REF!</definedName>
    <definedName name="MTZ_RUTAS" localSheetId="26">#REF!</definedName>
    <definedName name="MTZ_RUTAS">#REF!</definedName>
    <definedName name="Murphy">#REF!</definedName>
    <definedName name="Names">#REF!</definedName>
    <definedName name="NERC_Map_Label_Color">#REF!</definedName>
    <definedName name="NETBACK_LIBRES" localSheetId="2" hidden="1">{"'Hoja1'!$A$1:$N$27"}</definedName>
    <definedName name="NETBACK_LIBRES" localSheetId="3" hidden="1">{"'Hoja1'!$A$1:$N$27"}</definedName>
    <definedName name="NETBACK_LIBRES" localSheetId="4" hidden="1">{"'Hoja1'!$A$1:$N$27"}</definedName>
    <definedName name="NETBACK_LIBRES" localSheetId="5" hidden="1">{"'Hoja1'!$A$1:$N$27"}</definedName>
    <definedName name="NETBACK_LIBRES" localSheetId="30" hidden="1">{"'Hoja1'!$A$1:$N$27"}</definedName>
    <definedName name="NETBACK_LIBRES" localSheetId="31" hidden="1">{"'Hoja1'!$A$1:$N$27"}</definedName>
    <definedName name="NETBACK_LIBRES" hidden="1">{"'Hoja1'!$A$1:$N$27"}</definedName>
    <definedName name="netlng">#REF!</definedName>
    <definedName name="netlng2">#REF!</definedName>
    <definedName name="New_England">#REF!</definedName>
    <definedName name="new_projects">#REF!</definedName>
    <definedName name="Nexen">#REF!</definedName>
    <definedName name="Number_of_Values">#REF!</definedName>
    <definedName name="NWIFuture">#REF!</definedName>
    <definedName name="Object_Name">#REF!</definedName>
    <definedName name="OutlookChartData">#REF!</definedName>
    <definedName name="Oxy">#REF!</definedName>
    <definedName name="Pacific">#REF!</definedName>
    <definedName name="palette_nerc">#REF!</definedName>
    <definedName name="palette_state">#REF!</definedName>
    <definedName name="Parameter_Table">#REF!</definedName>
    <definedName name="peergroup">#REF!</definedName>
    <definedName name="Petrobras">#REF!</definedName>
    <definedName name="PetroCanada">#REF!</definedName>
    <definedName name="Petrochina">#REF!</definedName>
    <definedName name="Pioneer">#REF!</definedName>
    <definedName name="Plant_Code">#REF!</definedName>
    <definedName name="PowerDemandByProvince_CAN">#REF!</definedName>
    <definedName name="precoisbol" localSheetId="2" hidden="1">{"'Hoja1'!$A$1:$N$27"}</definedName>
    <definedName name="precoisbol" localSheetId="3" hidden="1">{"'Hoja1'!$A$1:$N$27"}</definedName>
    <definedName name="precoisbol" localSheetId="4" hidden="1">{"'Hoja1'!$A$1:$N$27"}</definedName>
    <definedName name="precoisbol" localSheetId="5" hidden="1">{"'Hoja1'!$A$1:$N$27"}</definedName>
    <definedName name="precoisbol" localSheetId="30" hidden="1">{"'Hoja1'!$A$1:$N$27"}</definedName>
    <definedName name="precoisbol" localSheetId="31" hidden="1">{"'Hoja1'!$A$1:$N$27"}</definedName>
    <definedName name="precoisbol" hidden="1">{"'Hoja1'!$A$1:$N$27"}</definedName>
    <definedName name="Premier">#REF!</definedName>
    <definedName name="previous_forecast">#REF!</definedName>
    <definedName name="PTTEP">#REF!</definedName>
    <definedName name="PZFlag">#REF!</definedName>
    <definedName name="RefDisp">#REF!</definedName>
    <definedName name="RefSource">#REF!</definedName>
    <definedName name="Region">#REF!</definedName>
    <definedName name="Region_Border_Color">#REF!</definedName>
    <definedName name="Region_Color">#REF!</definedName>
    <definedName name="Region2">#REF!</definedName>
    <definedName name="RepsolYP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lkpGRType" localSheetId="2">#REF!</definedName>
    <definedName name="rlkpGRType" localSheetId="3">#REF!</definedName>
    <definedName name="rlkpGRType" localSheetId="4">#REF!</definedName>
    <definedName name="rlkpGRType" localSheetId="5">#REF!</definedName>
    <definedName name="rlkpGRType" localSheetId="30">#REF!</definedName>
    <definedName name="rlkpGRType" localSheetId="31">#REF!</definedName>
    <definedName name="rlkpGRType">#REF!</definedName>
    <definedName name="rlkpQtrs" localSheetId="2">#REF!</definedName>
    <definedName name="rlkpQtrs" localSheetId="3">#REF!</definedName>
    <definedName name="rlkpQtrs" localSheetId="4">#REF!</definedName>
    <definedName name="rlkpQtrs" localSheetId="5">#REF!</definedName>
    <definedName name="rlkpQtrs" localSheetId="30">#REF!</definedName>
    <definedName name="rlkpQtrs" localSheetId="31">#REF!</definedName>
    <definedName name="rlkpQtrs">#REF!</definedName>
    <definedName name="rngActualGrowth" localSheetId="2">#REF!</definedName>
    <definedName name="rngActualGrowth" localSheetId="3">#REF!</definedName>
    <definedName name="rngActualGrowth" localSheetId="4">#REF!</definedName>
    <definedName name="rngActualGrowth" localSheetId="5">#REF!</definedName>
    <definedName name="rngActualGrowth" localSheetId="30">#REF!</definedName>
    <definedName name="rngActualGrowth" localSheetId="31">#REF!</definedName>
    <definedName name="rngActualGrowth">#REF!</definedName>
    <definedName name="rngActualLevel" localSheetId="2">#REF!</definedName>
    <definedName name="rngActualLevel" localSheetId="3">#REF!</definedName>
    <definedName name="rngActualLevel" localSheetId="4">#REF!</definedName>
    <definedName name="rngActualLevel" localSheetId="5">#REF!</definedName>
    <definedName name="rngActualLevel" localSheetId="30">#REF!</definedName>
    <definedName name="rngActualLevel" localSheetId="31">#REF!</definedName>
    <definedName name="rngActualLevel">#REF!</definedName>
    <definedName name="rngAllQtrCountryData" localSheetId="2">#REF!</definedName>
    <definedName name="rngAllQtrCountryData" localSheetId="3">#REF!</definedName>
    <definedName name="rngAllQtrCountryData" localSheetId="4">#REF!</definedName>
    <definedName name="rngAllQtrCountryData" localSheetId="5">#REF!</definedName>
    <definedName name="rngAllQtrCountryData" localSheetId="30">#REF!</definedName>
    <definedName name="rngAllQtrCountryData" localSheetId="31">#REF!</definedName>
    <definedName name="rngAllQtrCountryData">#REF!</definedName>
    <definedName name="rngAnnForecastGrowth" localSheetId="2">#REF!</definedName>
    <definedName name="rngAnnForecastGrowth" localSheetId="3">#REF!</definedName>
    <definedName name="rngAnnForecastGrowth" localSheetId="4">#REF!</definedName>
    <definedName name="rngAnnForecastGrowth" localSheetId="5">#REF!</definedName>
    <definedName name="rngAnnForecastGrowth" localSheetId="30">#REF!</definedName>
    <definedName name="rngAnnForecastGrowth" localSheetId="31">#REF!</definedName>
    <definedName name="rngAnnForecastGrowth">#REF!</definedName>
    <definedName name="rngAnnForecastLevel" localSheetId="2">#REF!</definedName>
    <definedName name="rngAnnForecastLevel" localSheetId="3">#REF!</definedName>
    <definedName name="rngAnnForecastLevel" localSheetId="4">#REF!</definedName>
    <definedName name="rngAnnForecastLevel" localSheetId="5">#REF!</definedName>
    <definedName name="rngAnnForecastLevel" localSheetId="30">#REF!</definedName>
    <definedName name="rngAnnForecastLevel" localSheetId="31">#REF!</definedName>
    <definedName name="rngAnnForecastLevel">#REF!</definedName>
    <definedName name="rngAnnualDepivotedData" localSheetId="2">OFFSET(#REF!,0,0,COUNTA(#REF!)-COUNTA(#REF!)+2,COUNTA(#REF!)+2)</definedName>
    <definedName name="rngAnnualDepivotedData" localSheetId="3">OFFSET(#REF!,0,0,COUNTA(#REF!)-COUNTA(#REF!)+2,COUNTA(#REF!)+2)</definedName>
    <definedName name="rngAnnualDepivotedData" localSheetId="4">OFFSET(#REF!,0,0,COUNTA(#REF!)-COUNTA(#REF!)+2,COUNTA(#REF!)+2)</definedName>
    <definedName name="rngAnnualDepivotedData" localSheetId="5">OFFSET(#REF!,0,0,COUNTA(#REF!)-COUNTA(#REF!)+2,COUNTA(#REF!)+2)</definedName>
    <definedName name="rngAnnualDepivotedData" localSheetId="30">OFFSET(#REF!,0,0,COUNTA(#REF!)-COUNTA(#REF!)+2,COUNTA(#REF!)+2)</definedName>
    <definedName name="rngAnnualDepivotedData" localSheetId="31">OFFSET(#REF!,0,0,COUNTA(#REF!)-COUNTA(#REF!)+2,COUNTA(#REF!)+2)</definedName>
    <definedName name="rngAnnualDepivotedData">OFFSET(#REF!,0,0,COUNTA(#REF!)-COUNTA(#REF!)+2,COUNTA(#REF!)+2)</definedName>
    <definedName name="rngAnnualGDPGrowthRateData" localSheetId="2">OFFSET(#REF!,0,0,COUNTA(#REF!)-COUNTA(#REF!),COUNTA(#REF!)-1)</definedName>
    <definedName name="rngAnnualGDPGrowthRateData" localSheetId="3">OFFSET(#REF!,0,0,COUNTA(#REF!)-COUNTA(#REF!),COUNTA(#REF!)-1)</definedName>
    <definedName name="rngAnnualGDPGrowthRateData" localSheetId="4">OFFSET(#REF!,0,0,COUNTA(#REF!)-COUNTA(#REF!),COUNTA(#REF!)-1)</definedName>
    <definedName name="rngAnnualGDPGrowthRateData" localSheetId="5">OFFSET(#REF!,0,0,COUNTA(#REF!)-COUNTA(#REF!),COUNTA(#REF!)-1)</definedName>
    <definedName name="rngAnnualGDPGrowthRateData" localSheetId="30">OFFSET(#REF!,0,0,COUNTA(#REF!)-COUNTA(#REF!),COUNTA(#REF!)-1)</definedName>
    <definedName name="rngAnnualGDPGrowthRateData" localSheetId="31">OFFSET(#REF!,0,0,COUNTA(#REF!)-COUNTA(#REF!),COUNTA(#REF!)-1)</definedName>
    <definedName name="rngAnnualGDPGrowthRateData">OFFSET(#REF!,0,0,COUNTA(#REF!)-COUNTA(#REF!),COUNTA(#REF!)-1)</definedName>
    <definedName name="rngAnnualStartExport" localSheetId="2">#REF!</definedName>
    <definedName name="rngAnnualStartExport" localSheetId="3">#REF!</definedName>
    <definedName name="rngAnnualStartExport" localSheetId="4">#REF!</definedName>
    <definedName name="rngAnnualStartExport" localSheetId="5">#REF!</definedName>
    <definedName name="rngAnnualStartExport" localSheetId="30">#REF!</definedName>
    <definedName name="rngAnnualStartExport" localSheetId="31">#REF!</definedName>
    <definedName name="rngAnnualStartExport">#REF!</definedName>
    <definedName name="rngChinaStartExport" localSheetId="2">#REF!</definedName>
    <definedName name="rngChinaStartExport" localSheetId="3">#REF!</definedName>
    <definedName name="rngChinaStartExport" localSheetId="4">#REF!</definedName>
    <definedName name="rngChinaStartExport" localSheetId="5">#REF!</definedName>
    <definedName name="rngChinaStartExport" localSheetId="30">#REF!</definedName>
    <definedName name="rngChinaStartExport" localSheetId="31">#REF!</definedName>
    <definedName name="rngChinaStartExport">#REF!</definedName>
    <definedName name="rngDateUpdatedDSGDP" localSheetId="2">#REF!</definedName>
    <definedName name="rngDateUpdatedDSGDP" localSheetId="3">#REF!</definedName>
    <definedName name="rngDateUpdatedDSGDP" localSheetId="4">#REF!</definedName>
    <definedName name="rngDateUpdatedDSGDP" localSheetId="5">#REF!</definedName>
    <definedName name="rngDateUpdatedDSGDP" localSheetId="30">#REF!</definedName>
    <definedName name="rngDateUpdatedDSGDP" localSheetId="31">#REF!</definedName>
    <definedName name="rngDateUpdatedDSGDP">#REF!</definedName>
    <definedName name="rngDateUpdatedMacroOils" localSheetId="2">#REF!</definedName>
    <definedName name="rngDateUpdatedMacroOils" localSheetId="3">#REF!</definedName>
    <definedName name="rngDateUpdatedMacroOils" localSheetId="4">#REF!</definedName>
    <definedName name="rngDateUpdatedMacroOils" localSheetId="5">#REF!</definedName>
    <definedName name="rngDateUpdatedMacroOils" localSheetId="30">#REF!</definedName>
    <definedName name="rngDateUpdatedMacroOils" localSheetId="31">#REF!</definedName>
    <definedName name="rngDateUpdatedMacroOils">#REF!</definedName>
    <definedName name="rngDateUpdatedWBGDP" localSheetId="2">#REF!</definedName>
    <definedName name="rngDateUpdatedWBGDP" localSheetId="3">#REF!</definedName>
    <definedName name="rngDateUpdatedWBGDP" localSheetId="4">#REF!</definedName>
    <definedName name="rngDateUpdatedWBGDP" localSheetId="5">#REF!</definedName>
    <definedName name="rngDateUpdatedWBGDP" localSheetId="30">#REF!</definedName>
    <definedName name="rngDateUpdatedWBGDP" localSheetId="31">#REF!</definedName>
    <definedName name="rngDateUpdatedWBGDP">#REF!</definedName>
    <definedName name="rngEIUForecastGrowth" localSheetId="2">#REF!</definedName>
    <definedName name="rngEIUForecastGrowth" localSheetId="3">#REF!</definedName>
    <definedName name="rngEIUForecastGrowth" localSheetId="4">#REF!</definedName>
    <definedName name="rngEIUForecastGrowth" localSheetId="5">#REF!</definedName>
    <definedName name="rngEIUForecastGrowth" localSheetId="30">#REF!</definedName>
    <definedName name="rngEIUForecastGrowth" localSheetId="31">#REF!</definedName>
    <definedName name="rngEIUForecastGrowth">#REF!</definedName>
    <definedName name="rngEIUForecastLevel" localSheetId="2">#REF!</definedName>
    <definedName name="rngEIUForecastLevel" localSheetId="3">#REF!</definedName>
    <definedName name="rngEIUForecastLevel" localSheetId="4">#REF!</definedName>
    <definedName name="rngEIUForecastLevel" localSheetId="5">#REF!</definedName>
    <definedName name="rngEIUForecastLevel" localSheetId="30">#REF!</definedName>
    <definedName name="rngEIUForecastLevel" localSheetId="31">#REF!</definedName>
    <definedName name="rngEIUForecastLevel">#REF!</definedName>
    <definedName name="rngFileLocnDSGDP" localSheetId="2">#REF!</definedName>
    <definedName name="rngFileLocnDSGDP" localSheetId="3">#REF!</definedName>
    <definedName name="rngFileLocnDSGDP" localSheetId="4">#REF!</definedName>
    <definedName name="rngFileLocnDSGDP" localSheetId="5">#REF!</definedName>
    <definedName name="rngFileLocnDSGDP" localSheetId="30">#REF!</definedName>
    <definedName name="rngFileLocnDSGDP" localSheetId="31">#REF!</definedName>
    <definedName name="rngFileLocnDSGDP">#REF!</definedName>
    <definedName name="rngFileLocnMacroOils" localSheetId="2">#REF!</definedName>
    <definedName name="rngFileLocnMacroOils" localSheetId="3">#REF!</definedName>
    <definedName name="rngFileLocnMacroOils" localSheetId="4">#REF!</definedName>
    <definedName name="rngFileLocnMacroOils" localSheetId="5">#REF!</definedName>
    <definedName name="rngFileLocnMacroOils" localSheetId="30">#REF!</definedName>
    <definedName name="rngFileLocnMacroOils" localSheetId="31">#REF!</definedName>
    <definedName name="rngFileLocnMacroOils">#REF!</definedName>
    <definedName name="rngFileLocnWBGDP" localSheetId="2">#REF!</definedName>
    <definedName name="rngFileLocnWBGDP" localSheetId="3">#REF!</definedName>
    <definedName name="rngFileLocnWBGDP" localSheetId="4">#REF!</definedName>
    <definedName name="rngFileLocnWBGDP" localSheetId="5">#REF!</definedName>
    <definedName name="rngFileLocnWBGDP" localSheetId="30">#REF!</definedName>
    <definedName name="rngFileLocnWBGDP" localSheetId="31">#REF!</definedName>
    <definedName name="rngFileLocnWBGDP">#REF!</definedName>
    <definedName name="rngNoDataGrowth" localSheetId="2">#REF!</definedName>
    <definedName name="rngNoDataGrowth" localSheetId="3">#REF!</definedName>
    <definedName name="rngNoDataGrowth" localSheetId="4">#REF!</definedName>
    <definedName name="rngNoDataGrowth" localSheetId="5">#REF!</definedName>
    <definedName name="rngNoDataGrowth" localSheetId="30">#REF!</definedName>
    <definedName name="rngNoDataGrowth" localSheetId="31">#REF!</definedName>
    <definedName name="rngNoDataGrowth">#REF!</definedName>
    <definedName name="rngOutput" localSheetId="2">OFFSET(#REF!,0,0,COUNTA(#REF!)-1,COUNTA(#REF!))</definedName>
    <definedName name="rngOutput" localSheetId="3">OFFSET(#REF!,0,0,COUNTA(#REF!)-1,COUNTA(#REF!))</definedName>
    <definedName name="rngOutput" localSheetId="4">OFFSET(#REF!,0,0,COUNTA(#REF!)-1,COUNTA(#REF!))</definedName>
    <definedName name="rngOutput" localSheetId="5">OFFSET(#REF!,0,0,COUNTA(#REF!)-1,COUNTA(#REF!))</definedName>
    <definedName name="rngOutput" localSheetId="30">OFFSET(#REF!,0,0,COUNTA(#REF!)-1,COUNTA(#REF!))</definedName>
    <definedName name="rngOutput" localSheetId="31">OFFSET(#REF!,0,0,COUNTA(#REF!)-1,COUNTA(#REF!))</definedName>
    <definedName name="rngOutput">OFFSET(#REF!,0,0,COUNTA(#REF!)-1,COUNTA(#REF!))</definedName>
    <definedName name="rngOutputStart" localSheetId="2">#REF!</definedName>
    <definedName name="rngOutputStart" localSheetId="3">#REF!</definedName>
    <definedName name="rngOutputStart" localSheetId="4">#REF!</definedName>
    <definedName name="rngOutputStart" localSheetId="5">#REF!</definedName>
    <definedName name="rngOutputStart" localSheetId="30">#REF!</definedName>
    <definedName name="rngOutputStart" localSheetId="31">#REF!</definedName>
    <definedName name="rngOutputStart">#REF!</definedName>
    <definedName name="rngOverrideFormat" localSheetId="2">#REF!</definedName>
    <definedName name="rngOverrideFormat" localSheetId="3">#REF!</definedName>
    <definedName name="rngOverrideFormat" localSheetId="4">#REF!</definedName>
    <definedName name="rngOverrideFormat" localSheetId="5">#REF!</definedName>
    <definedName name="rngOverrideFormat" localSheetId="30">#REF!</definedName>
    <definedName name="rngOverrideFormat" localSheetId="31">#REF!</definedName>
    <definedName name="rngOverrideFormat">#REF!</definedName>
    <definedName name="rngPath" localSheetId="2">#REF!</definedName>
    <definedName name="rngPath" localSheetId="3">#REF!</definedName>
    <definedName name="rngPath" localSheetId="4">#REF!</definedName>
    <definedName name="rngPath" localSheetId="5">#REF!</definedName>
    <definedName name="rngPath" localSheetId="30">#REF!</definedName>
    <definedName name="rngPath" localSheetId="31">#REF!</definedName>
    <definedName name="rngPath">#REF!</definedName>
    <definedName name="rngQtrChartsFCastRow" localSheetId="2">#REF!</definedName>
    <definedName name="rngQtrChartsFCastRow" localSheetId="3">#REF!</definedName>
    <definedName name="rngQtrChartsFCastRow" localSheetId="4">#REF!</definedName>
    <definedName name="rngQtrChartsFCastRow" localSheetId="5">#REF!</definedName>
    <definedName name="rngQtrChartsFCastRow" localSheetId="30">#REF!</definedName>
    <definedName name="rngQtrChartsFCastRow" localSheetId="31">#REF!</definedName>
    <definedName name="rngQtrChartsFCastRow">#REF!</definedName>
    <definedName name="rngQtrChartsFromCol" localSheetId="2">#REF!</definedName>
    <definedName name="rngQtrChartsFromCol" localSheetId="3">#REF!</definedName>
    <definedName name="rngQtrChartsFromCol" localSheetId="4">#REF!</definedName>
    <definedName name="rngQtrChartsFromCol" localSheetId="5">#REF!</definedName>
    <definedName name="rngQtrChartsFromCol" localSheetId="30">#REF!</definedName>
    <definedName name="rngQtrChartsFromCol" localSheetId="31">#REF!</definedName>
    <definedName name="rngQtrChartsFromCol">#REF!</definedName>
    <definedName name="rngQtrChartsInput" localSheetId="2">#REF!</definedName>
    <definedName name="rngQtrChartsInput" localSheetId="3">#REF!</definedName>
    <definedName name="rngQtrChartsInput" localSheetId="4">#REF!</definedName>
    <definedName name="rngQtrChartsInput" localSheetId="5">#REF!</definedName>
    <definedName name="rngQtrChartsInput" localSheetId="30">#REF!</definedName>
    <definedName name="rngQtrChartsInput" localSheetId="31">#REF!</definedName>
    <definedName name="rngQtrChartsInput">#REF!</definedName>
    <definedName name="rngQtrChartsLevelsRow" localSheetId="2">#REF!</definedName>
    <definedName name="rngQtrChartsLevelsRow" localSheetId="3">#REF!</definedName>
    <definedName name="rngQtrChartsLevelsRow" localSheetId="4">#REF!</definedName>
    <definedName name="rngQtrChartsLevelsRow" localSheetId="5">#REF!</definedName>
    <definedName name="rngQtrChartsLevelsRow" localSheetId="30">#REF!</definedName>
    <definedName name="rngQtrChartsLevelsRow" localSheetId="31">#REF!</definedName>
    <definedName name="rngQtrChartsLevelsRow">#REF!</definedName>
    <definedName name="rngQtrChartsQoQRow" localSheetId="2">#REF!</definedName>
    <definedName name="rngQtrChartsQoQRow" localSheetId="3">#REF!</definedName>
    <definedName name="rngQtrChartsQoQRow" localSheetId="4">#REF!</definedName>
    <definedName name="rngQtrChartsQoQRow" localSheetId="5">#REF!</definedName>
    <definedName name="rngQtrChartsQoQRow" localSheetId="30">#REF!</definedName>
    <definedName name="rngQtrChartsQoQRow" localSheetId="31">#REF!</definedName>
    <definedName name="rngQtrChartsQoQRow">#REF!</definedName>
    <definedName name="rngQtrChartsSelectedCountry" localSheetId="2">#REF!</definedName>
    <definedName name="rngQtrChartsSelectedCountry" localSheetId="3">#REF!</definedName>
    <definedName name="rngQtrChartsSelectedCountry" localSheetId="4">#REF!</definedName>
    <definedName name="rngQtrChartsSelectedCountry" localSheetId="5">#REF!</definedName>
    <definedName name="rngQtrChartsSelectedCountry" localSheetId="30">#REF!</definedName>
    <definedName name="rngQtrChartsSelectedCountry" localSheetId="31">#REF!</definedName>
    <definedName name="rngQtrChartsSelectedCountry">#REF!</definedName>
    <definedName name="rngQtrChartsToCol" localSheetId="2">#REF!</definedName>
    <definedName name="rngQtrChartsToCol" localSheetId="3">#REF!</definedName>
    <definedName name="rngQtrChartsToCol" localSheetId="4">#REF!</definedName>
    <definedName name="rngQtrChartsToCol" localSheetId="5">#REF!</definedName>
    <definedName name="rngQtrChartsToCol" localSheetId="30">#REF!</definedName>
    <definedName name="rngQtrChartsToCol" localSheetId="31">#REF!</definedName>
    <definedName name="rngQtrChartsToCol">#REF!</definedName>
    <definedName name="rngQtrChartsYoYRow" localSheetId="2">#REF!</definedName>
    <definedName name="rngQtrChartsYoYRow" localSheetId="3">#REF!</definedName>
    <definedName name="rngQtrChartsYoYRow" localSheetId="4">#REF!</definedName>
    <definedName name="rngQtrChartsYoYRow" localSheetId="5">#REF!</definedName>
    <definedName name="rngQtrChartsYoYRow" localSheetId="30">#REF!</definedName>
    <definedName name="rngQtrChartsYoYRow" localSheetId="31">#REF!</definedName>
    <definedName name="rngQtrChartsYoYRow">#REF!</definedName>
    <definedName name="rngQtrDepivotedData" localSheetId="2">OFFSET(#REF!,0,0,COUNTA(#REF!)-COUNTA(#REF!)+2,COUNTA(#REF!)+2)</definedName>
    <definedName name="rngQtrDepivotedData" localSheetId="3">OFFSET(#REF!,0,0,COUNTA(#REF!)-COUNTA(#REF!)+2,COUNTA(#REF!)+2)</definedName>
    <definedName name="rngQtrDepivotedData" localSheetId="4">OFFSET(#REF!,0,0,COUNTA(#REF!)-COUNTA(#REF!)+2,COUNTA(#REF!)+2)</definedName>
    <definedName name="rngQtrDepivotedData" localSheetId="5">OFFSET(#REF!,0,0,COUNTA(#REF!)-COUNTA(#REF!)+2,COUNTA(#REF!)+2)</definedName>
    <definedName name="rngQtrDepivotedData" localSheetId="30">OFFSET(#REF!,0,0,COUNTA(#REF!)-COUNTA(#REF!)+2,COUNTA(#REF!)+2)</definedName>
    <definedName name="rngQtrDepivotedData" localSheetId="31">OFFSET(#REF!,0,0,COUNTA(#REF!)-COUNTA(#REF!)+2,COUNTA(#REF!)+2)</definedName>
    <definedName name="rngQtrDepivotedData">OFFSET(#REF!,0,0,COUNTA(#REF!)-COUNTA(#REF!)+2,COUNTA(#REF!)+2)</definedName>
    <definedName name="rngQtrForecastCountries" localSheetId="2">#REF!</definedName>
    <definedName name="rngQtrForecastCountries" localSheetId="3">#REF!</definedName>
    <definedName name="rngQtrForecastCountries" localSheetId="4">#REF!</definedName>
    <definedName name="rngQtrForecastCountries" localSheetId="5">#REF!</definedName>
    <definedName name="rngQtrForecastCountries" localSheetId="30">#REF!</definedName>
    <definedName name="rngQtrForecastCountries" localSheetId="31">#REF!</definedName>
    <definedName name="rngQtrForecastCountries">#REF!</definedName>
    <definedName name="rngQtrForecastGrowth" localSheetId="2">#REF!</definedName>
    <definedName name="rngQtrForecastGrowth" localSheetId="3">#REF!</definedName>
    <definedName name="rngQtrForecastGrowth" localSheetId="4">#REF!</definedName>
    <definedName name="rngQtrForecastGrowth" localSheetId="5">#REF!</definedName>
    <definedName name="rngQtrForecastGrowth" localSheetId="30">#REF!</definedName>
    <definedName name="rngQtrForecastGrowth" localSheetId="31">#REF!</definedName>
    <definedName name="rngQtrForecastGrowth">#REF!</definedName>
    <definedName name="rngQtrForecastLevel" localSheetId="2">#REF!</definedName>
    <definedName name="rngQtrForecastLevel" localSheetId="3">#REF!</definedName>
    <definedName name="rngQtrForecastLevel" localSheetId="4">#REF!</definedName>
    <definedName name="rngQtrForecastLevel" localSheetId="5">#REF!</definedName>
    <definedName name="rngQtrForecastLevel" localSheetId="30">#REF!</definedName>
    <definedName name="rngQtrForecastLevel" localSheetId="31">#REF!</definedName>
    <definedName name="rngQtrForecastLevel">#REF!</definedName>
    <definedName name="rngQtrs" localSheetId="2">#REF!</definedName>
    <definedName name="rngQtrs" localSheetId="3">#REF!</definedName>
    <definedName name="rngQtrs" localSheetId="4">#REF!</definedName>
    <definedName name="rngQtrs" localSheetId="5">#REF!</definedName>
    <definedName name="rngQtrs" localSheetId="30">#REF!</definedName>
    <definedName name="rngQtrs" localSheetId="31">#REF!</definedName>
    <definedName name="rngQtrs">#REF!</definedName>
    <definedName name="rngQtrStartExport" localSheetId="2">#REF!</definedName>
    <definedName name="rngQtrStartExport" localSheetId="3">#REF!</definedName>
    <definedName name="rngQtrStartExport" localSheetId="4">#REF!</definedName>
    <definedName name="rngQtrStartExport" localSheetId="5">#REF!</definedName>
    <definedName name="rngQtrStartExport" localSheetId="30">#REF!</definedName>
    <definedName name="rngQtrStartExport" localSheetId="31">#REF!</definedName>
    <definedName name="rngQtrStartExport">#REF!</definedName>
    <definedName name="rngRowsDiffLevelsHistoric" localSheetId="2">#REF!</definedName>
    <definedName name="rngRowsDiffLevelsHistoric" localSheetId="3">#REF!</definedName>
    <definedName name="rngRowsDiffLevelsHistoric" localSheetId="4">#REF!</definedName>
    <definedName name="rngRowsDiffLevelsHistoric" localSheetId="5">#REF!</definedName>
    <definedName name="rngRowsDiffLevelsHistoric" localSheetId="30">#REF!</definedName>
    <definedName name="rngRowsDiffLevelsHistoric" localSheetId="31">#REF!</definedName>
    <definedName name="rngRowsDiffLevelsHistoric">#REF!</definedName>
    <definedName name="rngTimeData" localSheetId="2">#REF!</definedName>
    <definedName name="rngTimeData" localSheetId="3">#REF!</definedName>
    <definedName name="rngTimeData" localSheetId="4">#REF!</definedName>
    <definedName name="rngTimeData" localSheetId="5">#REF!</definedName>
    <definedName name="rngTimeData" localSheetId="30">#REF!</definedName>
    <definedName name="rngTimeData" localSheetId="31">#REF!</definedName>
    <definedName name="rngTimeData">#REF!</definedName>
    <definedName name="rngTimeLinks" localSheetId="2">#REF!</definedName>
    <definedName name="rngTimeLinks" localSheetId="3">#REF!</definedName>
    <definedName name="rngTimeLinks" localSheetId="4">#REF!</definedName>
    <definedName name="rngTimeLinks" localSheetId="5">#REF!</definedName>
    <definedName name="rngTimeLinks" localSheetId="30">#REF!</definedName>
    <definedName name="rngTimeLinks" localSheetId="31">#REF!</definedName>
    <definedName name="rngTimeLinks">#REF!</definedName>
    <definedName name="rngUSStartExport" localSheetId="2">#REF!</definedName>
    <definedName name="rngUSStartExport" localSheetId="3">#REF!</definedName>
    <definedName name="rngUSStartExport" localSheetId="4">#REF!</definedName>
    <definedName name="rngUSStartExport" localSheetId="5">#REF!</definedName>
    <definedName name="rngUSStartExport" localSheetId="30">#REF!</definedName>
    <definedName name="rngUSStartExport" localSheetId="31">#REF!</definedName>
    <definedName name="rngUSStartExport">#REF!</definedName>
    <definedName name="rngWBDownload" localSheetId="2">OFFSET(#REF!,0,0,COUNTA(#REF!),COUNTA(#REF!))</definedName>
    <definedName name="rngWBDownload" localSheetId="3">OFFSET(#REF!,0,0,COUNTA(#REF!),COUNTA(#REF!))</definedName>
    <definedName name="rngWBDownload" localSheetId="4">OFFSET(#REF!,0,0,COUNTA(#REF!),COUNTA(#REF!))</definedName>
    <definedName name="rngWBDownload" localSheetId="5">OFFSET(#REF!,0,0,COUNTA(#REF!),COUNTA(#REF!))</definedName>
    <definedName name="rngWBDownload" localSheetId="30">OFFSET(#REF!,0,0,COUNTA(#REF!),COUNTA(#REF!))</definedName>
    <definedName name="rngWBDownload" localSheetId="31">OFFSET(#REF!,0,0,COUNTA(#REF!),COUNTA(#REF!))</definedName>
    <definedName name="rngWBDownload">OFFSET(#REF!,0,0,COUNTA(#REF!),COUNTA(#REF!))</definedName>
    <definedName name="Rosneft">#REF!</definedName>
    <definedName name="Santos">#REF!</definedName>
    <definedName name="SAPBEXrevision" hidden="1">1</definedName>
    <definedName name="SAPBEXsysID" hidden="1">"BWP"</definedName>
    <definedName name="SeasonalAlloc">#REF!</definedName>
    <definedName name="SeasonalDefn">#REF!</definedName>
    <definedName name="SeasonChoices">#REF!</definedName>
    <definedName name="Series_1_Color">#REF!</definedName>
    <definedName name="Series_1_IsPlotted">#REF!</definedName>
    <definedName name="Series_1_List">#REF!</definedName>
    <definedName name="Series_2_Color">#REF!</definedName>
    <definedName name="Series_2_IsPlotted">#REF!</definedName>
    <definedName name="Series_2_List">#REF!</definedName>
    <definedName name="Series_3_Color">#REF!</definedName>
    <definedName name="Series_3_IsPlotted">#REF!</definedName>
    <definedName name="Series_3_List">#REF!</definedName>
    <definedName name="Series_4_Color">#REF!</definedName>
    <definedName name="Series_4_IsPlotted">#REF!</definedName>
    <definedName name="Series_4_List">#REF!</definedName>
    <definedName name="Series_5_Color">#REF!</definedName>
    <definedName name="Series_5_IsPlotted">#REF!</definedName>
    <definedName name="Series_5_List">#REF!</definedName>
    <definedName name="Shell">#REF!</definedName>
    <definedName name="Sinopec">#REF!</definedName>
    <definedName name="SortFlags">#REF!</definedName>
    <definedName name="South_Atlantic">#REF!</definedName>
    <definedName name="standard_palette_nerc">#REF!</definedName>
    <definedName name="standard_palette_state">#REF!</definedName>
    <definedName name="start_ups">#REF!</definedName>
    <definedName name="State_Map_Label_Color">#REF!</definedName>
    <definedName name="Statoil">#REF!</definedName>
    <definedName name="StripType">#REF!</definedName>
    <definedName name="StrtYear">2008</definedName>
    <definedName name="Suncor">#REF!</definedName>
    <definedName name="table_annualised">#REF!</definedName>
    <definedName name="table_not_annualised">#REF!</definedName>
    <definedName name="Talisman">#REF!</definedName>
    <definedName name="tbl_Europe_data">#REF!</definedName>
    <definedName name="tbl_Europe_data_new">#REF!</definedName>
    <definedName name="Total">#REF!</definedName>
    <definedName name="TRM" localSheetId="2">#REF!</definedName>
    <definedName name="TRM" localSheetId="3">#REF!</definedName>
    <definedName name="TRM" localSheetId="4">#REF!</definedName>
    <definedName name="TRM" localSheetId="5">#REF!</definedName>
    <definedName name="TRM" localSheetId="30">#REF!</definedName>
    <definedName name="TRM" localSheetId="31">#REF!</definedName>
    <definedName name="TRM">#REF!</definedName>
    <definedName name="Tullow">#REF!</definedName>
    <definedName name="Upload_from">#REF!</definedName>
    <definedName name="Upload_to">#REF!</definedName>
    <definedName name="Upstream_chart">OFFSET(#REF!,,,#REF!+1,22)</definedName>
    <definedName name="Upstream_chart_data">OFFSET(#REF!,,,#REF!,21)</definedName>
    <definedName name="Upstream_chart_legend">OFFSET(#REF!,,,#REF!,1)</definedName>
    <definedName name="vintage" localSheetId="8">'Gráfico 2-8'!#REF!</definedName>
    <definedName name="vintage" localSheetId="9">'Gráfico 2-9'!#REF!</definedName>
    <definedName name="West_North_Central">#REF!</definedName>
    <definedName name="West_South_Central">#REF!</definedName>
    <definedName name="wm_CP_Capacity_Value_Calculator">#REF!</definedName>
    <definedName name="wm_DF_CO2_Allow_Prices">#REF!</definedName>
    <definedName name="wm_DF_Gas_Prices">#REF!</definedName>
    <definedName name="wm_DF_Gas_Prices_Henry_Hub">#REF!</definedName>
    <definedName name="wm_DF_Inflation">#REF!</definedName>
    <definedName name="wm_DF_Mercury_Allow_Prices">#REF!</definedName>
    <definedName name="wm_DF_NOx_Allow_Prices">#REF!</definedName>
    <definedName name="wm_DF_Oil_Prices">#REF!</definedName>
    <definedName name="wm_DF_SO2_Allow_Prices">#REF!</definedName>
    <definedName name="wm_DF_Wtd_Avg_Coal_Price_by_CO">#REF!</definedName>
    <definedName name="wm_DF_Wtd_Avg_Coal_Price_by_NR">#REF!</definedName>
    <definedName name="wm_DF_Wtd_Avg_Coal_Price_by_ST">#REF!</definedName>
    <definedName name="wm_DF_WTI_Prices">#REF!</definedName>
    <definedName name="WM_Release">#REF!</definedName>
    <definedName name="WMDataTable">#REF!</definedName>
    <definedName name="WoodMacReport">#REF!</definedName>
    <definedName name="Woodside">#REF!</definedName>
    <definedName name="wrn.tables." localSheetId="20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28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29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37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38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40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36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XTO">#REF!</definedName>
    <definedName name="Y_Axis_Maximum">#REF!</definedName>
    <definedName name="Y_Axis_Minimum">#REF!</definedName>
    <definedName name="Years">#REF!</definedName>
    <definedName name="ZC100R1" localSheetId="23">#REF!</definedName>
    <definedName name="ZC100R1" localSheetId="24">#REF!</definedName>
    <definedName name="ZC100R1" localSheetId="25">#REF!</definedName>
    <definedName name="ZC100R1" localSheetId="26">#REF!</definedName>
    <definedName name="ZC100R1" localSheetId="28">#REF!</definedName>
    <definedName name="ZC100R1" localSheetId="29">#REF!</definedName>
    <definedName name="ZC100R1">#REF!</definedName>
    <definedName name="ZC101R1" localSheetId="23">#REF!</definedName>
    <definedName name="ZC101R1" localSheetId="24">#REF!</definedName>
    <definedName name="ZC101R1" localSheetId="25">#REF!</definedName>
    <definedName name="ZC101R1" localSheetId="26">#REF!</definedName>
    <definedName name="ZC101R1" localSheetId="28">#REF!</definedName>
    <definedName name="ZC101R1" localSheetId="29">#REF!</definedName>
    <definedName name="ZC101R1">#REF!</definedName>
    <definedName name="znam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72" l="1"/>
  <c r="M14" i="72"/>
  <c r="L14" i="72"/>
  <c r="K14" i="72"/>
  <c r="J14" i="72"/>
  <c r="I14" i="72"/>
  <c r="H14" i="72"/>
  <c r="G14" i="72"/>
  <c r="F14" i="72"/>
  <c r="E14" i="72"/>
  <c r="D14" i="72"/>
  <c r="C14" i="72"/>
  <c r="B14" i="72"/>
  <c r="N13" i="72"/>
  <c r="M13" i="72"/>
  <c r="L13" i="72"/>
  <c r="K13" i="72"/>
  <c r="J13" i="72"/>
  <c r="I13" i="72"/>
  <c r="H13" i="72"/>
  <c r="G13" i="72"/>
  <c r="F13" i="72"/>
  <c r="E13" i="72"/>
  <c r="D13" i="72"/>
  <c r="C13" i="72"/>
  <c r="B13" i="72"/>
  <c r="N12" i="72"/>
  <c r="M12" i="72"/>
  <c r="L12" i="72"/>
  <c r="K12" i="72"/>
  <c r="J12" i="72"/>
  <c r="I12" i="72"/>
  <c r="H12" i="72"/>
  <c r="G12" i="72"/>
  <c r="F12" i="72"/>
  <c r="E12" i="72"/>
  <c r="D12" i="72"/>
  <c r="C12" i="72"/>
  <c r="B12" i="72"/>
  <c r="N11" i="72"/>
  <c r="M11" i="72"/>
  <c r="L11" i="72"/>
  <c r="K11" i="72"/>
  <c r="J11" i="72"/>
  <c r="I11" i="72"/>
  <c r="H11" i="72"/>
  <c r="G11" i="72"/>
  <c r="F11" i="72"/>
  <c r="E11" i="72"/>
  <c r="D11" i="72"/>
  <c r="C11" i="72"/>
  <c r="B11" i="72"/>
  <c r="N10" i="72"/>
  <c r="M10" i="72"/>
  <c r="L10" i="72"/>
  <c r="K10" i="72"/>
  <c r="J10" i="72"/>
  <c r="I10" i="72"/>
  <c r="H10" i="72"/>
  <c r="G10" i="72"/>
  <c r="F10" i="72"/>
  <c r="E10" i="72"/>
  <c r="D10" i="72"/>
  <c r="C10" i="72"/>
  <c r="B10" i="72"/>
  <c r="N9" i="72"/>
  <c r="M9" i="72"/>
  <c r="L9" i="72"/>
  <c r="K9" i="72"/>
  <c r="J9" i="72"/>
  <c r="I9" i="72"/>
  <c r="H9" i="72"/>
  <c r="G9" i="72"/>
  <c r="F9" i="72"/>
  <c r="E9" i="72"/>
  <c r="D9" i="72"/>
  <c r="C9" i="72"/>
  <c r="B9" i="72"/>
  <c r="N8" i="72"/>
  <c r="M8" i="72"/>
  <c r="L8" i="72"/>
  <c r="K8" i="72"/>
  <c r="J8" i="72"/>
  <c r="I8" i="72"/>
  <c r="H8" i="72"/>
  <c r="G8" i="72"/>
  <c r="F8" i="72"/>
  <c r="E8" i="72"/>
  <c r="D8" i="72"/>
  <c r="C8" i="72"/>
  <c r="B8" i="72"/>
  <c r="D10" i="67"/>
  <c r="E10" i="67"/>
  <c r="F10" i="67"/>
  <c r="G10" i="67"/>
  <c r="H10" i="67"/>
  <c r="I10" i="67"/>
  <c r="J10" i="67"/>
  <c r="K10" i="67"/>
  <c r="L10" i="67"/>
  <c r="M10" i="67"/>
  <c r="N10" i="67"/>
  <c r="O10" i="67"/>
  <c r="P10" i="67"/>
  <c r="Q10" i="67"/>
  <c r="R10" i="67"/>
  <c r="D11" i="67"/>
  <c r="E11" i="67"/>
  <c r="F11" i="67"/>
  <c r="G11" i="67"/>
  <c r="H11" i="67"/>
  <c r="I11" i="67"/>
  <c r="J11" i="67"/>
  <c r="K11" i="67"/>
  <c r="L11" i="67"/>
  <c r="M11" i="67"/>
  <c r="N11" i="67"/>
  <c r="O11" i="67"/>
  <c r="P11" i="67"/>
  <c r="Q11" i="67"/>
  <c r="R11" i="67"/>
  <c r="D12" i="67"/>
  <c r="E12" i="67"/>
  <c r="F12" i="67"/>
  <c r="G12" i="67"/>
  <c r="H12" i="67"/>
  <c r="I12" i="67"/>
  <c r="J12" i="67"/>
  <c r="K12" i="67"/>
  <c r="L12" i="67"/>
  <c r="M12" i="67"/>
  <c r="N12" i="67"/>
  <c r="O12" i="67"/>
  <c r="P12" i="67"/>
  <c r="Q12" i="67"/>
  <c r="R12" i="67"/>
  <c r="D13" i="67"/>
  <c r="E13" i="67"/>
  <c r="F13" i="67"/>
  <c r="G13" i="67"/>
  <c r="H13" i="67"/>
  <c r="I13" i="67"/>
  <c r="J13" i="67"/>
  <c r="K13" i="67"/>
  <c r="L13" i="67"/>
  <c r="M13" i="67"/>
  <c r="N13" i="67"/>
  <c r="O13" i="67"/>
  <c r="P13" i="67"/>
  <c r="Q13" i="67"/>
  <c r="R13" i="67"/>
  <c r="D14" i="67"/>
  <c r="E14" i="67"/>
  <c r="F14" i="67"/>
  <c r="G14" i="67"/>
  <c r="H14" i="67"/>
  <c r="I14" i="67"/>
  <c r="J14" i="67"/>
  <c r="K14" i="67"/>
  <c r="L14" i="67"/>
  <c r="M14" i="67"/>
  <c r="N14" i="67"/>
  <c r="O14" i="67"/>
  <c r="P14" i="67"/>
  <c r="Q14" i="67"/>
  <c r="R14" i="67"/>
  <c r="C11" i="67"/>
  <c r="C12" i="67"/>
  <c r="C13" i="67"/>
  <c r="C14" i="67"/>
  <c r="C10" i="67"/>
  <c r="D15" i="72" l="1"/>
  <c r="M15" i="72"/>
  <c r="F15" i="72"/>
  <c r="C15" i="72"/>
  <c r="K15" i="72"/>
  <c r="H15" i="72"/>
  <c r="N15" i="72"/>
  <c r="G15" i="72"/>
  <c r="I15" i="72"/>
  <c r="E15" i="72"/>
  <c r="B15" i="72"/>
  <c r="J15" i="72"/>
  <c r="L15" i="72"/>
  <c r="GY196" i="48"/>
  <c r="GX196" i="48"/>
  <c r="GW196" i="48"/>
  <c r="GY195" i="48"/>
  <c r="GX195" i="48"/>
  <c r="GW195" i="48"/>
  <c r="GY194" i="48"/>
  <c r="GX194" i="48"/>
  <c r="GW194" i="48"/>
  <c r="GY193" i="48"/>
  <c r="GX193" i="48"/>
  <c r="GW193" i="48"/>
  <c r="GY192" i="48"/>
  <c r="GX192" i="48"/>
  <c r="GW192" i="48"/>
  <c r="GY191" i="48"/>
  <c r="GX191" i="48"/>
  <c r="GW191" i="48"/>
  <c r="GY190" i="48"/>
  <c r="GX190" i="48"/>
  <c r="GW190" i="48"/>
  <c r="GY189" i="48"/>
  <c r="GX189" i="48"/>
  <c r="GW189" i="48"/>
  <c r="GY188" i="48"/>
  <c r="GX188" i="48"/>
  <c r="GW188" i="48"/>
  <c r="GY187" i="48"/>
  <c r="GX187" i="48"/>
  <c r="GW187" i="48"/>
  <c r="GY186" i="48"/>
  <c r="GX186" i="48"/>
  <c r="GW186" i="48"/>
  <c r="GY185" i="48"/>
  <c r="GX185" i="48"/>
  <c r="GW185" i="48"/>
  <c r="GY184" i="48"/>
  <c r="GX184" i="48"/>
  <c r="GW184" i="48"/>
  <c r="GY183" i="48"/>
  <c r="GX183" i="48"/>
  <c r="GW183" i="48"/>
  <c r="GY182" i="48"/>
  <c r="GX182" i="48"/>
  <c r="GW182" i="48"/>
  <c r="GY181" i="48"/>
  <c r="GX181" i="48"/>
  <c r="GW181" i="48"/>
  <c r="GY180" i="48"/>
  <c r="GX180" i="48"/>
  <c r="GW180" i="48"/>
  <c r="GY179" i="48"/>
  <c r="GX179" i="48"/>
  <c r="GW179" i="48"/>
  <c r="GY178" i="48"/>
  <c r="GX178" i="48"/>
  <c r="GW178" i="48"/>
  <c r="GY177" i="48"/>
  <c r="GX177" i="48"/>
  <c r="GW177" i="48"/>
  <c r="GY176" i="48"/>
  <c r="GX176" i="48"/>
  <c r="GW176" i="48"/>
  <c r="GY175" i="48"/>
  <c r="GX175" i="48"/>
  <c r="GW175" i="48"/>
  <c r="GY174" i="48"/>
  <c r="GX174" i="48"/>
  <c r="GW174" i="48"/>
  <c r="GY173" i="48"/>
  <c r="GX173" i="48"/>
  <c r="GW173" i="48"/>
  <c r="GY172" i="48"/>
  <c r="GX172" i="48"/>
  <c r="GW172" i="48"/>
  <c r="GY171" i="48"/>
  <c r="GX171" i="48"/>
  <c r="GW171" i="48"/>
  <c r="GY170" i="48"/>
  <c r="GX170" i="48"/>
  <c r="GW170" i="48"/>
  <c r="GY169" i="48"/>
  <c r="GX169" i="48"/>
  <c r="GW169" i="48"/>
  <c r="GY168" i="48"/>
  <c r="GX168" i="48"/>
  <c r="GW168" i="48"/>
  <c r="GY167" i="48"/>
  <c r="GX167" i="48"/>
  <c r="GW167" i="48"/>
  <c r="GY166" i="48"/>
  <c r="GX166" i="48"/>
  <c r="GW166" i="48"/>
  <c r="GY165" i="48"/>
  <c r="GX165" i="48"/>
  <c r="GW165" i="48"/>
  <c r="GY164" i="48"/>
  <c r="GX164" i="48"/>
  <c r="GW164" i="48"/>
  <c r="GY163" i="48"/>
  <c r="GX163" i="48"/>
  <c r="GW163" i="48"/>
  <c r="GY162" i="48"/>
  <c r="GX162" i="48"/>
  <c r="GW162" i="48"/>
  <c r="GY161" i="48"/>
  <c r="GX161" i="48"/>
  <c r="GW161" i="48"/>
  <c r="GY160" i="48"/>
  <c r="GX160" i="48"/>
  <c r="GW160" i="48"/>
  <c r="GY159" i="48"/>
  <c r="GX159" i="48"/>
  <c r="GW159" i="48"/>
  <c r="GY158" i="48"/>
  <c r="GX158" i="48"/>
  <c r="GW158" i="48"/>
  <c r="GY157" i="48"/>
  <c r="GX157" i="48"/>
  <c r="GW157" i="48"/>
  <c r="GY156" i="48"/>
  <c r="GX156" i="48"/>
  <c r="GW156" i="48"/>
  <c r="GY155" i="48"/>
  <c r="GX155" i="48"/>
  <c r="GW155" i="48"/>
  <c r="GY154" i="48"/>
  <c r="GX154" i="48"/>
  <c r="GW154" i="48"/>
  <c r="GY153" i="48"/>
  <c r="GX153" i="48"/>
  <c r="GW153" i="48"/>
  <c r="GY152" i="48"/>
  <c r="GX152" i="48"/>
  <c r="GW152" i="48"/>
  <c r="GY151" i="48"/>
  <c r="GX151" i="48"/>
  <c r="GW151" i="48"/>
  <c r="GY150" i="48"/>
  <c r="GX150" i="48"/>
  <c r="GW150" i="48"/>
  <c r="GY149" i="48"/>
  <c r="GX149" i="48"/>
  <c r="GW149" i="48"/>
  <c r="GY148" i="48"/>
  <c r="GX148" i="48"/>
  <c r="GW148" i="48"/>
  <c r="GY147" i="48"/>
  <c r="GX147" i="48"/>
  <c r="GW147" i="48"/>
  <c r="GY146" i="48"/>
  <c r="GX146" i="48"/>
  <c r="GW146" i="48"/>
  <c r="GY145" i="48"/>
  <c r="GX145" i="48"/>
  <c r="GW145" i="48"/>
  <c r="GY144" i="48"/>
  <c r="GX144" i="48"/>
  <c r="GW144" i="48"/>
  <c r="GY143" i="48"/>
  <c r="GX143" i="48"/>
  <c r="GW143" i="48"/>
  <c r="GY142" i="48"/>
  <c r="GX142" i="48"/>
  <c r="GW142" i="48"/>
  <c r="GY141" i="48"/>
  <c r="GX141" i="48"/>
  <c r="GW141" i="48"/>
  <c r="GY140" i="48"/>
  <c r="GX140" i="48"/>
  <c r="GW140" i="48"/>
  <c r="GY139" i="48"/>
  <c r="GX139" i="48"/>
  <c r="GW139" i="48"/>
  <c r="GY138" i="48"/>
  <c r="GX138" i="48"/>
  <c r="GW138" i="48"/>
  <c r="GY137" i="48"/>
  <c r="GX137" i="48"/>
  <c r="GW137" i="48"/>
  <c r="GY136" i="48"/>
  <c r="GX136" i="48"/>
  <c r="GW136" i="48"/>
  <c r="GY135" i="48"/>
  <c r="GX135" i="48"/>
  <c r="GW135" i="48"/>
  <c r="GY134" i="48"/>
  <c r="GX134" i="48"/>
  <c r="GW134" i="48"/>
  <c r="GY133" i="48"/>
  <c r="GX133" i="48"/>
  <c r="GW133" i="48"/>
  <c r="GY132" i="48"/>
  <c r="GX132" i="48"/>
  <c r="GW132" i="48"/>
  <c r="GY131" i="48"/>
  <c r="GX131" i="48"/>
  <c r="GW131" i="48"/>
  <c r="GY130" i="48"/>
  <c r="GX130" i="48"/>
  <c r="GW130" i="48"/>
  <c r="GY129" i="48"/>
  <c r="GX129" i="48"/>
  <c r="GW129" i="48"/>
  <c r="GY128" i="48"/>
  <c r="GX128" i="48"/>
  <c r="GW128" i="48"/>
  <c r="GY127" i="48"/>
  <c r="GX127" i="48"/>
  <c r="GW127" i="48"/>
  <c r="GY126" i="48"/>
  <c r="GX126" i="48"/>
  <c r="GW126" i="48"/>
  <c r="GY125" i="48"/>
  <c r="GX125" i="48"/>
  <c r="GW125" i="48"/>
  <c r="GY124" i="48"/>
  <c r="GX124" i="48"/>
  <c r="GW124" i="48"/>
  <c r="GY123" i="48"/>
  <c r="GX123" i="48"/>
  <c r="GW123" i="48"/>
  <c r="GY122" i="48"/>
  <c r="GX122" i="48"/>
  <c r="GW122" i="48"/>
  <c r="GY121" i="48"/>
  <c r="GX121" i="48"/>
  <c r="GW121" i="48"/>
  <c r="GY120" i="48"/>
  <c r="GX120" i="48"/>
  <c r="GW120" i="48"/>
  <c r="GY119" i="48"/>
  <c r="GX119" i="48"/>
  <c r="GW119" i="48"/>
  <c r="GY118" i="48"/>
  <c r="GX118" i="48"/>
  <c r="GW118" i="48"/>
  <c r="GY117" i="48"/>
  <c r="GX117" i="48"/>
  <c r="GW117" i="48"/>
  <c r="GY116" i="48"/>
  <c r="GX116" i="48"/>
  <c r="GW116" i="48"/>
  <c r="GY115" i="48"/>
  <c r="GX115" i="48"/>
  <c r="GW115" i="48"/>
  <c r="GY114" i="48"/>
  <c r="GX114" i="48"/>
  <c r="GW114" i="48"/>
  <c r="GY113" i="48"/>
  <c r="GX113" i="48"/>
  <c r="GW113" i="48"/>
  <c r="GY112" i="48"/>
  <c r="GX112" i="48"/>
  <c r="GW112" i="48"/>
  <c r="GY111" i="48"/>
  <c r="GX111" i="48"/>
  <c r="GW111" i="48"/>
  <c r="GY110" i="48"/>
  <c r="GX110" i="48"/>
  <c r="GW110" i="48"/>
  <c r="GY109" i="48"/>
  <c r="GX109" i="48"/>
  <c r="GW109" i="48"/>
  <c r="GY108" i="48"/>
  <c r="GX108" i="48"/>
  <c r="GW108" i="48"/>
  <c r="GY107" i="48"/>
  <c r="GX107" i="48"/>
  <c r="GW107" i="48"/>
  <c r="GY106" i="48"/>
  <c r="GX106" i="48"/>
  <c r="GW106" i="48"/>
  <c r="GY105" i="48"/>
  <c r="GX105" i="48"/>
  <c r="GW105" i="48"/>
  <c r="GY104" i="48"/>
  <c r="GX104" i="48"/>
  <c r="GW104" i="48"/>
  <c r="GY103" i="48"/>
  <c r="GX103" i="48"/>
  <c r="GW103" i="48"/>
  <c r="GY102" i="48"/>
  <c r="GX102" i="48"/>
  <c r="GW102" i="48"/>
  <c r="GY101" i="48"/>
  <c r="GX101" i="48"/>
  <c r="GW101" i="48"/>
  <c r="GY100" i="48"/>
  <c r="GX100" i="48"/>
  <c r="GW100" i="48"/>
  <c r="GY99" i="48"/>
  <c r="GX99" i="48"/>
  <c r="GW99" i="48"/>
  <c r="GY98" i="48"/>
  <c r="GX98" i="48"/>
  <c r="GW98" i="48"/>
  <c r="GY97" i="48"/>
  <c r="GX97" i="48"/>
  <c r="GW97" i="48"/>
  <c r="GY96" i="48"/>
  <c r="GX96" i="48"/>
  <c r="GW96" i="48"/>
  <c r="GY95" i="48"/>
  <c r="GX95" i="48"/>
  <c r="GW95" i="48"/>
  <c r="GY94" i="48"/>
  <c r="GX94" i="48"/>
  <c r="GW94" i="48"/>
  <c r="GY93" i="48"/>
  <c r="GX93" i="48"/>
  <c r="GW93" i="48"/>
  <c r="GY92" i="48"/>
  <c r="GX92" i="48"/>
  <c r="GW92" i="48"/>
  <c r="GY91" i="48"/>
  <c r="GX91" i="48"/>
  <c r="GW91" i="48"/>
  <c r="GY90" i="48"/>
  <c r="GX90" i="48"/>
  <c r="GW90" i="48"/>
  <c r="GY89" i="48"/>
  <c r="GX89" i="48"/>
  <c r="GW89" i="48"/>
  <c r="GY88" i="48"/>
  <c r="GX88" i="48"/>
  <c r="GW88" i="48"/>
  <c r="GY87" i="48"/>
  <c r="GX87" i="48"/>
  <c r="GW87" i="48"/>
  <c r="GY86" i="48"/>
  <c r="GX86" i="48"/>
  <c r="GW86" i="48"/>
  <c r="GY85" i="48"/>
  <c r="GX85" i="48"/>
  <c r="GW85" i="48"/>
  <c r="GY84" i="48"/>
  <c r="GX84" i="48"/>
  <c r="GW84" i="48"/>
  <c r="GY83" i="48"/>
  <c r="GX83" i="48"/>
  <c r="GW83" i="48"/>
  <c r="GY82" i="48"/>
  <c r="GX82" i="48"/>
  <c r="GW82" i="48"/>
  <c r="GY81" i="48"/>
  <c r="GX81" i="48"/>
  <c r="GW81" i="48"/>
  <c r="GY80" i="48"/>
  <c r="GX80" i="48"/>
  <c r="GW80" i="48"/>
  <c r="GY79" i="48"/>
  <c r="GX79" i="48"/>
  <c r="GW79" i="48"/>
  <c r="GY78" i="48"/>
  <c r="GX78" i="48"/>
  <c r="GW78" i="48"/>
  <c r="GY77" i="48"/>
  <c r="GX77" i="48"/>
  <c r="GW77" i="48"/>
  <c r="GY76" i="48"/>
  <c r="GX76" i="48"/>
  <c r="GW76" i="48"/>
  <c r="GY75" i="48"/>
  <c r="GX75" i="48"/>
  <c r="GW75" i="48"/>
  <c r="GY74" i="48"/>
  <c r="GX74" i="48"/>
  <c r="GW74" i="48"/>
  <c r="GY73" i="48"/>
  <c r="GX73" i="48"/>
  <c r="GW73" i="48"/>
  <c r="GY72" i="48"/>
  <c r="GX72" i="48"/>
  <c r="GW72" i="48"/>
  <c r="GY71" i="48"/>
  <c r="GX71" i="48"/>
  <c r="GW71" i="48"/>
  <c r="GY70" i="48"/>
  <c r="GX70" i="48"/>
  <c r="GW70" i="48"/>
  <c r="GY69" i="48"/>
  <c r="GX69" i="48"/>
  <c r="GW69" i="48"/>
  <c r="GY68" i="48"/>
  <c r="GX68" i="48"/>
  <c r="GW68" i="48"/>
  <c r="GY67" i="48"/>
  <c r="GX67" i="48"/>
  <c r="GW67" i="48"/>
  <c r="GY66" i="48"/>
  <c r="GX66" i="48"/>
  <c r="GW66" i="48"/>
  <c r="GY65" i="48"/>
  <c r="GX65" i="48"/>
  <c r="GW65" i="48"/>
  <c r="GY64" i="48"/>
  <c r="GX64" i="48"/>
  <c r="GW64" i="48"/>
  <c r="GY63" i="48"/>
  <c r="GX63" i="48"/>
  <c r="GW63" i="48"/>
  <c r="GY62" i="48"/>
  <c r="GX62" i="48"/>
  <c r="GW62" i="48"/>
  <c r="GY61" i="48"/>
  <c r="GX61" i="48"/>
  <c r="GW61" i="48"/>
  <c r="GY60" i="48"/>
  <c r="GX60" i="48"/>
  <c r="GW60" i="48"/>
  <c r="GY59" i="48"/>
  <c r="GX59" i="48"/>
  <c r="GW59" i="48"/>
  <c r="GY58" i="48"/>
  <c r="GX58" i="48"/>
  <c r="GW58" i="48"/>
  <c r="GY57" i="48"/>
  <c r="GX57" i="48"/>
  <c r="GW57" i="48"/>
  <c r="GY56" i="48"/>
  <c r="GX56" i="48"/>
  <c r="GW56" i="48"/>
  <c r="GY55" i="48"/>
  <c r="GX55" i="48"/>
  <c r="GW55" i="48"/>
  <c r="GY54" i="48"/>
  <c r="GX54" i="48"/>
  <c r="GW54" i="48"/>
  <c r="GY53" i="48"/>
  <c r="GX53" i="48"/>
  <c r="GW53" i="48"/>
  <c r="GY52" i="48"/>
  <c r="GX52" i="48"/>
  <c r="GW52" i="48"/>
  <c r="GY51" i="48"/>
  <c r="GX51" i="48"/>
  <c r="GW51" i="48"/>
  <c r="GY50" i="48"/>
  <c r="GX50" i="48"/>
  <c r="GW50" i="48"/>
  <c r="GY49" i="48"/>
  <c r="GX49" i="48"/>
  <c r="GW49" i="48"/>
  <c r="GY48" i="48"/>
  <c r="GX48" i="48"/>
  <c r="GW48" i="48"/>
  <c r="GY47" i="48"/>
  <c r="GX47" i="48"/>
  <c r="GW47" i="48"/>
  <c r="GY46" i="48"/>
  <c r="GX46" i="48"/>
  <c r="GW46" i="48"/>
  <c r="GY45" i="48"/>
  <c r="GX45" i="48"/>
  <c r="GW45" i="48"/>
  <c r="GY44" i="48"/>
  <c r="GX44" i="48"/>
  <c r="GW44" i="48"/>
  <c r="GY43" i="48"/>
  <c r="GX43" i="48"/>
  <c r="GW43" i="48"/>
  <c r="GY42" i="48"/>
  <c r="GX42" i="48"/>
  <c r="GW42" i="48"/>
  <c r="GY41" i="48"/>
  <c r="GX41" i="48"/>
  <c r="GW41" i="48"/>
  <c r="GY40" i="48"/>
  <c r="GX40" i="48"/>
  <c r="GW40" i="48"/>
  <c r="GY39" i="48"/>
  <c r="GX39" i="48"/>
  <c r="GW39" i="48"/>
  <c r="GY38" i="48"/>
  <c r="GX38" i="48"/>
  <c r="GW38" i="48"/>
  <c r="GY37" i="48"/>
  <c r="GX37" i="48"/>
  <c r="GW37" i="48"/>
  <c r="GY36" i="48"/>
  <c r="GX36" i="48"/>
  <c r="GW36" i="48"/>
  <c r="GY35" i="48"/>
  <c r="GX35" i="48"/>
  <c r="GW35" i="48"/>
  <c r="GY34" i="48"/>
  <c r="GX34" i="48"/>
  <c r="GW34" i="48"/>
  <c r="GY33" i="48"/>
  <c r="GX33" i="48"/>
  <c r="GW33" i="48"/>
  <c r="GY32" i="48"/>
  <c r="GX32" i="48"/>
  <c r="GW32" i="48"/>
  <c r="GY31" i="48"/>
  <c r="GX31" i="48"/>
  <c r="GW31" i="48"/>
  <c r="GY30" i="48"/>
  <c r="GX30" i="48"/>
  <c r="GW30" i="48"/>
  <c r="GY29" i="48"/>
  <c r="GX29" i="48"/>
  <c r="GW29" i="48"/>
  <c r="GY28" i="48"/>
  <c r="GX28" i="48"/>
  <c r="GW28" i="48"/>
  <c r="GY27" i="48"/>
  <c r="GX27" i="48"/>
  <c r="GW27" i="48"/>
  <c r="GY26" i="48"/>
  <c r="GX26" i="48"/>
  <c r="GW26" i="48"/>
  <c r="GY25" i="48"/>
  <c r="GX25" i="48"/>
  <c r="GW25" i="48"/>
  <c r="GY24" i="48"/>
  <c r="GX24" i="48"/>
  <c r="GW24" i="48"/>
  <c r="GY23" i="48"/>
  <c r="GX23" i="48"/>
  <c r="GW23" i="48"/>
  <c r="GY22" i="48"/>
  <c r="GX22" i="48"/>
  <c r="GW22" i="48"/>
  <c r="GY21" i="48"/>
  <c r="GX21" i="48"/>
  <c r="GW21" i="48"/>
  <c r="GY20" i="48"/>
  <c r="GX20" i="48"/>
  <c r="GW20" i="48"/>
  <c r="GY19" i="48"/>
  <c r="GX19" i="48"/>
  <c r="GW19" i="48"/>
  <c r="GY18" i="48"/>
  <c r="GX18" i="48"/>
  <c r="GW18" i="48"/>
  <c r="GY17" i="48"/>
  <c r="GX17" i="48"/>
  <c r="GW17" i="48"/>
  <c r="GY16" i="48"/>
  <c r="GX16" i="48"/>
  <c r="GW16" i="48"/>
  <c r="GY15" i="48"/>
  <c r="GX15" i="48"/>
  <c r="GW15" i="48"/>
  <c r="GY14" i="48"/>
  <c r="GX14" i="48"/>
  <c r="GW14" i="48"/>
  <c r="GY13" i="48"/>
  <c r="GX13" i="48"/>
  <c r="GW13" i="48"/>
  <c r="GY12" i="48"/>
  <c r="GX12" i="48"/>
  <c r="GW12" i="48"/>
  <c r="GY11" i="48"/>
  <c r="GX11" i="48"/>
  <c r="GW11" i="48"/>
  <c r="GY10" i="48"/>
  <c r="GX10" i="48"/>
  <c r="GW10" i="48"/>
  <c r="GY9" i="48"/>
  <c r="GX9" i="48"/>
  <c r="GW9" i="48"/>
  <c r="GY8" i="48"/>
  <c r="GX8" i="48"/>
  <c r="GW8" i="48"/>
  <c r="GY7" i="48"/>
  <c r="GX7" i="48"/>
  <c r="GW7" i="48"/>
  <c r="GY6" i="48"/>
  <c r="GX6" i="48"/>
  <c r="GW6" i="48"/>
  <c r="GY5" i="48"/>
  <c r="GX5" i="48"/>
  <c r="GW5" i="48"/>
  <c r="GM4" i="48"/>
  <c r="GL4" i="48"/>
  <c r="GI4" i="48"/>
  <c r="GH4" i="48"/>
  <c r="GG4" i="48"/>
  <c r="GD4" i="48"/>
  <c r="GC4" i="48"/>
  <c r="GB4" i="48"/>
  <c r="FY4" i="48"/>
  <c r="FX4" i="48"/>
  <c r="FW4" i="48"/>
  <c r="FT4" i="48"/>
  <c r="FS4" i="48"/>
  <c r="FR4" i="48"/>
  <c r="FO4" i="48"/>
  <c r="FN4" i="48"/>
  <c r="FM4" i="48"/>
  <c r="FJ4" i="48"/>
  <c r="FI4" i="48"/>
  <c r="FH4" i="48"/>
  <c r="FF4" i="48"/>
  <c r="FE4" i="48"/>
  <c r="FD4" i="48"/>
  <c r="FA4" i="48"/>
  <c r="EZ4" i="48"/>
  <c r="EY4" i="48"/>
  <c r="EV4" i="48"/>
  <c r="EU4" i="48"/>
  <c r="ET4" i="48"/>
  <c r="EQ4" i="48"/>
  <c r="EP4" i="48"/>
  <c r="EO4" i="48"/>
  <c r="EL4" i="48"/>
  <c r="EK4" i="48"/>
  <c r="EJ4" i="48"/>
  <c r="EG4" i="48"/>
  <c r="EF4" i="48"/>
  <c r="EE4" i="48"/>
  <c r="EB4" i="48"/>
  <c r="EA4" i="48"/>
  <c r="DZ4" i="48"/>
  <c r="DW4" i="48"/>
  <c r="DV4" i="48"/>
  <c r="DU4" i="48"/>
  <c r="DR4" i="48"/>
  <c r="DQ4" i="48"/>
  <c r="DP4" i="48"/>
  <c r="DM4" i="48"/>
  <c r="DL4" i="48"/>
  <c r="DK4" i="48"/>
  <c r="DH4" i="48"/>
  <c r="DG4" i="48"/>
  <c r="DF4" i="48"/>
  <c r="DC4" i="48"/>
  <c r="DB4" i="48"/>
  <c r="DA4" i="48"/>
  <c r="CX4" i="48"/>
  <c r="CW4" i="48"/>
  <c r="CV4" i="48"/>
  <c r="CT4" i="48"/>
  <c r="CS4" i="48"/>
  <c r="CR4" i="48"/>
  <c r="CO4" i="48"/>
  <c r="CN4" i="48"/>
  <c r="CM4" i="48"/>
  <c r="CJ4" i="48"/>
  <c r="CI4" i="48"/>
  <c r="CH4" i="48"/>
  <c r="CE4" i="48"/>
  <c r="CD4" i="48"/>
  <c r="CC4" i="48"/>
  <c r="BZ4" i="48"/>
  <c r="BY4" i="48"/>
  <c r="BX4" i="48"/>
  <c r="BU4" i="48"/>
  <c r="BT4" i="48"/>
  <c r="BS4" i="48"/>
  <c r="BP4" i="48"/>
  <c r="BO4" i="48"/>
  <c r="BN4" i="48"/>
  <c r="BL4" i="48"/>
  <c r="BK4" i="48"/>
  <c r="BJ4" i="48"/>
  <c r="BG4" i="48"/>
  <c r="BF4" i="48"/>
  <c r="BE4" i="48"/>
  <c r="BB4" i="48"/>
  <c r="BA4" i="48"/>
  <c r="AZ4" i="48"/>
  <c r="AW4" i="48"/>
  <c r="AV4" i="48"/>
  <c r="AU4" i="48"/>
  <c r="AR4" i="48"/>
  <c r="AQ4" i="48"/>
  <c r="AP4" i="48"/>
  <c r="AM4" i="48"/>
  <c r="AL4" i="48"/>
  <c r="AK4" i="48"/>
  <c r="AH4" i="48"/>
  <c r="AG4" i="48"/>
  <c r="AF4" i="48"/>
  <c r="AC4" i="48"/>
  <c r="AB4" i="48"/>
  <c r="AA4" i="48"/>
  <c r="X4" i="48"/>
  <c r="W4" i="48"/>
  <c r="V4" i="48"/>
  <c r="S4" i="48"/>
  <c r="E13" i="3" l="1"/>
  <c r="D13" i="3"/>
  <c r="C13" i="3"/>
  <c r="E14" i="3"/>
  <c r="D14" i="3"/>
  <c r="C14" i="3"/>
</calcChain>
</file>

<file path=xl/sharedStrings.xml><?xml version="1.0" encoding="utf-8"?>
<sst xmlns="http://schemas.openxmlformats.org/spreadsheetml/2006/main" count="514" uniqueCount="299">
  <si>
    <t>CUENCA</t>
  </si>
  <si>
    <t>LLANOS ORIENTALES</t>
  </si>
  <si>
    <t>VALLE INFERIOR DEL MAGDALENA</t>
  </si>
  <si>
    <t>CORDILLERA ORIENTAL</t>
  </si>
  <si>
    <t>GUAJIRA</t>
  </si>
  <si>
    <t>VALLE MEDIO DEL MAGDALENA</t>
  </si>
  <si>
    <t>SINU SAN JACINTO</t>
  </si>
  <si>
    <t>CATATUMBO</t>
  </si>
  <si>
    <t>CESAR RANCHERIA</t>
  </si>
  <si>
    <t>TOTAL</t>
  </si>
  <si>
    <t>MPC</t>
  </si>
  <si>
    <t>MPCD</t>
  </si>
  <si>
    <t>OTRAS</t>
  </si>
  <si>
    <t>CUENCAS</t>
  </si>
  <si>
    <t>C1</t>
  </si>
  <si>
    <t>C2</t>
  </si>
  <si>
    <t>C3</t>
  </si>
  <si>
    <t>GUAJIRA OFFSHORE</t>
  </si>
  <si>
    <t>SINU OFFSHORE</t>
  </si>
  <si>
    <t>GPC</t>
  </si>
  <si>
    <t>SPEC ACTUAL</t>
  </si>
  <si>
    <t>GBTUD</t>
  </si>
  <si>
    <t>P1</t>
  </si>
  <si>
    <t>P2</t>
  </si>
  <si>
    <t>P3</t>
  </si>
  <si>
    <t>PP 2019</t>
  </si>
  <si>
    <t>PP 2020</t>
  </si>
  <si>
    <t>PP 2021</t>
  </si>
  <si>
    <t>PP 2022</t>
  </si>
  <si>
    <t>PP 2023</t>
  </si>
  <si>
    <t>TOTAL GBTU</t>
  </si>
  <si>
    <t>PORCENTUAL</t>
  </si>
  <si>
    <t>POTENCIAL DE PRODUCCIÓN</t>
  </si>
  <si>
    <t>Cantidad entregada campos aislados</t>
  </si>
  <si>
    <t>Cantidad entregada gasoductos dedicados</t>
  </si>
  <si>
    <t>Cantidad entregada a través de GNC</t>
  </si>
  <si>
    <t>Cantidad inyectada al SNT</t>
  </si>
  <si>
    <t xml:space="preserve">Cantidad importada </t>
  </si>
  <si>
    <t>RESERVAS 2P</t>
  </si>
  <si>
    <t>RECURSOS 2C</t>
  </si>
  <si>
    <t>UBICACIÓN</t>
  </si>
  <si>
    <t>ONSHORE</t>
  </si>
  <si>
    <t>Total</t>
  </si>
  <si>
    <t>PRODUCCIÓN FISCALIZADA</t>
  </si>
  <si>
    <t>PRODUCCIÓN COMERCIALIZADA</t>
  </si>
  <si>
    <t>Inyectado</t>
  </si>
  <si>
    <t>Quemado</t>
  </si>
  <si>
    <t>Otros</t>
  </si>
  <si>
    <t xml:space="preserve">Consumos </t>
  </si>
  <si>
    <t>Comercializado</t>
  </si>
  <si>
    <t>ESCENARIO 1</t>
  </si>
  <si>
    <t>ESCENARIO 2</t>
  </si>
  <si>
    <t>ESCENARIO 3</t>
  </si>
  <si>
    <t>FUENTE</t>
  </si>
  <si>
    <t>SPEC</t>
  </si>
  <si>
    <t>SI</t>
  </si>
  <si>
    <t>NA</t>
  </si>
  <si>
    <t>RECURSOS 2C ONSHORE</t>
  </si>
  <si>
    <t>ONSHORE+OFFSHORE</t>
  </si>
  <si>
    <t>RECURSOS 2C OFFSHORE</t>
  </si>
  <si>
    <t>PROBADAS (P1)</t>
  </si>
  <si>
    <t>PROBABLES (P2)</t>
  </si>
  <si>
    <t>POSIBLES (P3)</t>
  </si>
  <si>
    <t>OFERTA 1</t>
  </si>
  <si>
    <t>OFERTA 2</t>
  </si>
  <si>
    <t>OFERTA 3</t>
  </si>
  <si>
    <t>400 GBTUD (REFERENCIA)
A PARTIR DE 2031/12</t>
  </si>
  <si>
    <t>TOTAL ESCENARIO 1</t>
  </si>
  <si>
    <t>TOTAL ESCENARIO 2</t>
  </si>
  <si>
    <t>TOTAL ESCENARIO 3</t>
  </si>
  <si>
    <t>450 GBTUD (REFERENCIA)
A PARTIR DE 2031/12</t>
  </si>
  <si>
    <t>530 GBTUD (REFERENCIA)
A PARTIR DE 2031/12</t>
  </si>
  <si>
    <t>3 AGREGADO</t>
  </si>
  <si>
    <t>2 AGREGADO</t>
  </si>
  <si>
    <t>AMPLIADA FASE 2
400 GBTUD HASTA 2023/12
450 GBTUD ENTRE 2024/01 Y 2026/12
530 GBTUD ENTRE 2027/01 Y 2031/11</t>
  </si>
  <si>
    <t>ACTUAL (CONSTANTE)
400 GBTUD HASTA 2031/11</t>
  </si>
  <si>
    <t>AMPLIADA FASE 1
400 GBTUD HASTA 2023/12
450 GBTUD ENTRE 2024/01 Y 2031/11</t>
  </si>
  <si>
    <t>TOTALES</t>
  </si>
  <si>
    <t>OFERTA 2 Y 3</t>
  </si>
  <si>
    <t>IMPORTACIÓN CARTAGENA</t>
  </si>
  <si>
    <t>IMPORTACION CARTAGENA</t>
  </si>
  <si>
    <t>DEMANDA 3</t>
  </si>
  <si>
    <t>DEMANDA 1</t>
  </si>
  <si>
    <t>Demanda 2 (MEDIA) Vs Oferta1</t>
  </si>
  <si>
    <t>Demanda 2 (MEDIA) Vs Oferta2</t>
  </si>
  <si>
    <t>Demanda 2 (MEDIA) Vs Oferta3</t>
  </si>
  <si>
    <t>DEMANDA 2</t>
  </si>
  <si>
    <t>Guajira</t>
  </si>
  <si>
    <t>Llanos Orientales</t>
  </si>
  <si>
    <t>Cordillera Oriental</t>
  </si>
  <si>
    <t>Valle Inferior del Magdalena</t>
  </si>
  <si>
    <t>Valle Medio del Magdalena</t>
  </si>
  <si>
    <t>Valle Superior del Magdalena</t>
  </si>
  <si>
    <t>Catatumbo</t>
  </si>
  <si>
    <t>Sinú San Jacinto</t>
  </si>
  <si>
    <t>Otras</t>
  </si>
  <si>
    <t>POTENCIAL PRODUCCIÓN NACIONAL</t>
  </si>
  <si>
    <t xml:space="preserve">SPEC </t>
  </si>
  <si>
    <t>Gráfico 2-1. Consumo Mundial de Energía Primaria 2022</t>
  </si>
  <si>
    <t>Gráfico 2-2. Evolución del Consumo Mundial de Energía Primaria</t>
  </si>
  <si>
    <t>Gráfico 2-3. Evolución de las Reservas Probadas de Gas Natural</t>
  </si>
  <si>
    <t>Gráfico 2-4. Evolución de la Oferta Mundial de Gas Natural</t>
  </si>
  <si>
    <t>Gráfico 2-5. Evolución del Consumo Mundial de Gas Natural</t>
  </si>
  <si>
    <t>Gráfico 2-6. Distribución Regional de Capacidad de Regasificación y Licuefacción</t>
  </si>
  <si>
    <t>Gráfico 2-7. Infraestructura de Licuefacción y Regasificación de GNL en América Latina y el Caribe</t>
  </si>
  <si>
    <t>Gráfico 2-9. Participación de consumo LNG a nivel internacional por sector</t>
  </si>
  <si>
    <t xml:space="preserve">Total cantidad ofrecida nacional </t>
  </si>
  <si>
    <t>Cantidad total ofrecida</t>
  </si>
  <si>
    <t>Gráfico 3 2. Distribución de la Producción Nacional Comercializada de Gas Natural por Cuenca Productora</t>
  </si>
  <si>
    <t>Gráfico 3 1. Oferta Histórica de Gas Natural en Colombia</t>
  </si>
  <si>
    <t>Gráfico 3 3. Distribución Regional de Reservas de Gas Natural a diciembre de 2022</t>
  </si>
  <si>
    <t>Gráfico 3 4. Distribución Regional de Recursos Contingentes de Gas Natural a 2022</t>
  </si>
  <si>
    <t>Gráfico 3 5. Comparativo del Potencial de Producción entre 2019 y 2023</t>
  </si>
  <si>
    <t>Gráfico 3 6. Comparativo Distribución Regional del Potencial de Producción Agregado</t>
  </si>
  <si>
    <t>PP_DP 2023/12</t>
  </si>
  <si>
    <t>Gráfico 3 7. Comparativo entre Potencial de Producción y Reservas</t>
  </si>
  <si>
    <t>Gráfico 3 8. Escenario 1 de Oferta de Gas Natural</t>
  </si>
  <si>
    <t>Gráfico 3 9. Escenario 2 de Oferta de Gas Natural</t>
  </si>
  <si>
    <t>Gráfico 3 10. Escenario 3 de Oferta de Gas Natural</t>
  </si>
  <si>
    <t>Gráfico 3 11. Escenarios de Oferta de Gas Natural 2023-2038.</t>
  </si>
  <si>
    <t>Gráfico 4 1. Distribución Regional – Municipal de la Demanda de Gas Natural</t>
  </si>
  <si>
    <t>Demanda 3</t>
  </si>
  <si>
    <t>Demanda 2 (Media)</t>
  </si>
  <si>
    <t>Demanda 1</t>
  </si>
  <si>
    <t>Gráfico 4-2. Escenarios de Demanda de Gas Natural a nivel Nacional</t>
  </si>
  <si>
    <t>Gráfico 5-1. Balance Nacional entre Oferta y Demanda de Gas Natural</t>
  </si>
  <si>
    <t>Gráfico 5-2. Proyección de Déficit Nacional bajo Demanda 2 (Media)</t>
  </si>
  <si>
    <t>Gráfico 5-3. Balance Regional de la Costa Atlántica</t>
  </si>
  <si>
    <t>Gráfico 5-4. Balance Regional del Interior de Colombia</t>
  </si>
  <si>
    <t>Gráfico 5-5. Alternativas de Oferta Nacional por Aceleración de Inversiones y Actividades Operativas</t>
  </si>
  <si>
    <t>Reservas</t>
  </si>
  <si>
    <t>Contingentes</t>
  </si>
  <si>
    <t>Tipo</t>
  </si>
  <si>
    <t>Gráfico 5-6.  Relación entre Producción de Gas Comercializada y Fiscalizada</t>
  </si>
  <si>
    <t>Gráfico 5-7. Distribución de Producción de Gas Fiscalizada en 2022</t>
  </si>
  <si>
    <t xml:space="preserve">Gráfico 6-1. Evolución de Precios en el Mercado de GNL </t>
  </si>
  <si>
    <t xml:space="preserve">Gráfico 6-2. Evolución de Precios Gas Natural por Fuente Nacional </t>
  </si>
  <si>
    <t xml:space="preserve">Gráfico 6-3. Estimación del Precio de Gas Natural -Escenario de Referencia </t>
  </si>
  <si>
    <t>Gráfico 6-4. Estimación de Precios de Gas Natural considerando Efecto de Escasez de Oferta Nacional</t>
  </si>
  <si>
    <t>Gráfico 7 1. Representación generalizada de principales tramos del Sistema Nacional de Transporte de Gas Natural</t>
  </si>
  <si>
    <t xml:space="preserve">Gráfico 7-2. Representación generalizada de la ubicación de proyectos y necesidades de infraestructura bajo el Escenario Recomendaciones. </t>
  </si>
  <si>
    <t xml:space="preserve">BALLENA - BARRANCABERMEJA </t>
  </si>
  <si>
    <t xml:space="preserve">BARRANCABERMEJA - SEBASTOPOL </t>
  </si>
  <si>
    <t>BARRANCABERMEJA - SEBASTOPOL Cap Conv</t>
  </si>
  <si>
    <t>BARRANCABERMEJA - SEBASTOPOL Contrflx</t>
  </si>
  <si>
    <t xml:space="preserve">SEBASTOPOL - VASCONIA </t>
  </si>
  <si>
    <t>SEBASTOPOL - VASCONIA Cap Conv</t>
  </si>
  <si>
    <t>SEBASTOPOL - VASCONIA Contrflx</t>
  </si>
  <si>
    <t xml:space="preserve">LA BELLEZA - VASCONIA </t>
  </si>
  <si>
    <t xml:space="preserve">EL PORVENIR - LA BELLEZA </t>
  </si>
  <si>
    <t>CUSIANA - EL PORVENIR</t>
  </si>
  <si>
    <t xml:space="preserve">LA BELLEZA - COGUA </t>
  </si>
  <si>
    <t xml:space="preserve">COGUA - SABANA </t>
  </si>
  <si>
    <t xml:space="preserve">VASCONIA - MARIQUITA </t>
  </si>
  <si>
    <t>MARIQUITA - GUALANDAY</t>
  </si>
  <si>
    <t xml:space="preserve">GUALANDAY - NEIVA </t>
  </si>
  <si>
    <t>NEIVA - HOBO</t>
  </si>
  <si>
    <t>BUENOS AIRES - IBAGUE</t>
  </si>
  <si>
    <t xml:space="preserve">CHICORAL - FLANDES </t>
  </si>
  <si>
    <t xml:space="preserve">GUANDO - FUSAGASUGÁ </t>
  </si>
  <si>
    <t>MARIQUITA - BOGOTÁ</t>
  </si>
  <si>
    <t xml:space="preserve">MARIQUITA - PEREIRA </t>
  </si>
  <si>
    <t xml:space="preserve">PEREIRA - ARMENIA </t>
  </si>
  <si>
    <t xml:space="preserve">ARMENIA - YUMBO/CALI </t>
  </si>
  <si>
    <t xml:space="preserve">YUMBO/CALI - CALI </t>
  </si>
  <si>
    <t xml:space="preserve">PRADERA - POPAYÁN </t>
  </si>
  <si>
    <t>BUENAVENTURA - YUMBO/CALI</t>
  </si>
  <si>
    <t xml:space="preserve">BALLENA - LA MAMI </t>
  </si>
  <si>
    <t xml:space="preserve">LA MAMI - BARRANQUILLA </t>
  </si>
  <si>
    <t xml:space="preserve">BARRANQUILLA - CARTAGENA </t>
  </si>
  <si>
    <t xml:space="preserve">CARTAGENA - SINCELEJO </t>
  </si>
  <si>
    <t xml:space="preserve">JOBO - SINCELEJO </t>
  </si>
  <si>
    <t xml:space="preserve">LA CRECIENTE - SINCELEJO </t>
  </si>
  <si>
    <t xml:space="preserve">SEBASTOPOL - MEDELLIN </t>
  </si>
  <si>
    <t xml:space="preserve">CUSIANA - APIAY </t>
  </si>
  <si>
    <t xml:space="preserve">APIAY - USME </t>
  </si>
  <si>
    <t xml:space="preserve">APIAY - CENTAUROS </t>
  </si>
  <si>
    <t xml:space="preserve">CENTAUROS - GRANADA </t>
  </si>
  <si>
    <t xml:space="preserve">AGUAZUL - YOPAL </t>
  </si>
  <si>
    <t xml:space="preserve">FLOREÑA - YOPAL </t>
  </si>
  <si>
    <t xml:space="preserve">YOPAL - MORICHAL </t>
  </si>
  <si>
    <t xml:space="preserve">SARDINATA - CÚCUTA </t>
  </si>
  <si>
    <t>SNT Magdalena Medio - Cúcuta</t>
  </si>
  <si>
    <t>TOTAL IMPORTADO</t>
  </si>
  <si>
    <t>VEDNA</t>
  </si>
  <si>
    <t>TOTAL OFERTA ESCENARIO RECOMENDACIONES</t>
  </si>
  <si>
    <t>Flujo Oferta1</t>
  </si>
  <si>
    <t>Flujo Oferta2</t>
  </si>
  <si>
    <t>Flujo Recomendaciones</t>
  </si>
  <si>
    <t>Capacidad Flujo</t>
  </si>
  <si>
    <t>Capacidad Contraflujo</t>
  </si>
  <si>
    <t>RECOMENDACIONES</t>
  </si>
  <si>
    <t>Importación Cartagena</t>
  </si>
  <si>
    <t>Importación Guajira</t>
  </si>
  <si>
    <t>Importación Buenaventura</t>
  </si>
  <si>
    <t>Potencial nacional agregado</t>
  </si>
  <si>
    <t>Demanda Media (DEMANDA 2)</t>
  </si>
  <si>
    <t>NECESIDAD DE ABASTECIMIENTO</t>
  </si>
  <si>
    <t xml:space="preserve">Gráfico 7-24. Necesidades de Abastecimiento Nacional por escenario de oferta </t>
  </si>
  <si>
    <t>Gráfico 7-25. Componentes de la Oferta del Escenario Recomendaciones</t>
  </si>
  <si>
    <t xml:space="preserve">Gráfico 7-26. Proyección de principales flujos de transporte a nivel nacional para los períodos de diciembre de 2026, 2030, 2034 y 2038 </t>
  </si>
  <si>
    <t>Gráfico 7-26. Valor esperado de la demanda no abastecida por escenarios</t>
  </si>
  <si>
    <t>JOBO-VASCONIA</t>
  </si>
  <si>
    <t>Graficos 7-3 a 7-23 - Flujos de transporte relacionados con proyectos recomendados y necesidades de infraestructura identificadas</t>
  </si>
  <si>
    <t xml:space="preserve">SNT Magdalena Medio - CÚCUTA </t>
  </si>
  <si>
    <t xml:space="preserve">Importación Buenaventura </t>
  </si>
  <si>
    <t>Gráfico 8-1. Balance Nacional - Escenario Importación desde Venezuela</t>
  </si>
  <si>
    <t>Gráfico 9-1. Metodología de Estimación de Costos de Infraestructura</t>
  </si>
  <si>
    <t xml:space="preserve">Gráfico 9-2. Estimación de Costos de Inversión – Infraestructura de Transporte (Costos Indicativos) </t>
  </si>
  <si>
    <t xml:space="preserve">Gráfico 9-4. Resultados Primera y Segunda Estimación Efecto en Cargo Variable </t>
  </si>
  <si>
    <t>Gráfico 10-1. Componentes Metodología Enfoque Territorial</t>
  </si>
  <si>
    <t>Gráfico 10-2. Componentes Metodología de Evaluación Económica dentro del enfoque social y ambiental</t>
  </si>
  <si>
    <t>Gráfico 1-1. Esquema Generalizado de Normatividad aplicada al ETPAGN</t>
  </si>
  <si>
    <t>Sistema Nacional de Transporte</t>
  </si>
  <si>
    <t>Valor Actual MUSD (2023)</t>
  </si>
  <si>
    <t>CAPEX</t>
  </si>
  <si>
    <t>Conexión Offshore</t>
  </si>
  <si>
    <t>Gasoducto San Alberto - Cúcuta</t>
  </si>
  <si>
    <t>SNT Magdalena Medio - Bogotá</t>
  </si>
  <si>
    <t xml:space="preserve">Gasoducto Mariquita - Bogotá </t>
  </si>
  <si>
    <t xml:space="preserve">Gasoducto Vasconia - Bogotá </t>
  </si>
  <si>
    <t>Gasoducto Jobo - Vasconia</t>
  </si>
  <si>
    <t>Gasoducto Sincelejo - Vasconia</t>
  </si>
  <si>
    <t>Gasoducto Jobo - Antioquia - Mariquita</t>
  </si>
  <si>
    <t>Gasoducto Aguachica - Cúcuta</t>
  </si>
  <si>
    <t>Conexión VIM - Interior</t>
  </si>
  <si>
    <t>Clúster Caribe Sur</t>
  </si>
  <si>
    <t>FSRU</t>
  </si>
  <si>
    <t>Planta en tierra</t>
  </si>
  <si>
    <t>FSRU + Gasoducto</t>
  </si>
  <si>
    <t>Planta en tierra + Gasoducto</t>
  </si>
  <si>
    <t>IMPORTACIÓN GUAJIRA 
CON CONEXIÓN A SNT</t>
  </si>
  <si>
    <t>Gráfico 9-3. Estimación de Costos de Inversión – Infraestructura de Importación (Costos indicativos)</t>
  </si>
  <si>
    <t>ALTERNATIVAS</t>
  </si>
  <si>
    <t>IMPORTACIÓN BUENAVENTURA
 IIGP</t>
  </si>
  <si>
    <t xml:space="preserve"> Gasoducto</t>
  </si>
  <si>
    <t>DESCRIPCIÓN</t>
  </si>
  <si>
    <t>Almacenamiento 170km3 GNL
Regasificación 400 MPCD
Gasoducto 110km y 24"</t>
  </si>
  <si>
    <t>Desde línea de frontera hasta Ballena
Dimensiones 88,4 km y 26"
Capacidad 150 MPCD</t>
  </si>
  <si>
    <t>Almacenamiento 120km3 GNL
Regasificación 150 MPCD</t>
  </si>
  <si>
    <t>Petróleo</t>
  </si>
  <si>
    <t>Carbón</t>
  </si>
  <si>
    <t>Gas Natural</t>
  </si>
  <si>
    <t>Renovables</t>
  </si>
  <si>
    <t>Hidroenergía</t>
  </si>
  <si>
    <t>Energía Nuclear</t>
  </si>
  <si>
    <t>Energético</t>
  </si>
  <si>
    <t>Participación</t>
  </si>
  <si>
    <t>Global demand by sector</t>
  </si>
  <si>
    <t>bcm @ 40 MJ/m3</t>
  </si>
  <si>
    <t>Industrial</t>
  </si>
  <si>
    <t>Energía</t>
  </si>
  <si>
    <t>Comercial y Residencial</t>
  </si>
  <si>
    <t>Transporte</t>
  </si>
  <si>
    <t xml:space="preserve">Large scale bunkers </t>
  </si>
  <si>
    <t xml:space="preserve">Evolución de precios del mercado de GNL </t>
  </si>
  <si>
    <t>Evolución de los precios colombianos de gas natural en la fuente</t>
  </si>
  <si>
    <t>Henry Hub</t>
  </si>
  <si>
    <t>TTF</t>
  </si>
  <si>
    <t xml:space="preserve">Japan LNG Spot </t>
  </si>
  <si>
    <t>Asia Oil Indexed Contract</t>
  </si>
  <si>
    <t>Europe Proxy Oil Indexed Contract</t>
  </si>
  <si>
    <t>CUSIANA</t>
  </si>
  <si>
    <t>JOBO/CRECIENTE</t>
  </si>
  <si>
    <t>OTROS CAMPOS</t>
  </si>
  <si>
    <t>HENRY HUB</t>
  </si>
  <si>
    <t>MAMONAL</t>
  </si>
  <si>
    <t xml:space="preserve">Escenarios de Gas Natural Licuado en Punto de Entrada a Gasoducto  USD/MBTU diciembre 2022 </t>
  </si>
  <si>
    <t>Cartagena Referencia</t>
  </si>
  <si>
    <t>Guajira Referencia</t>
  </si>
  <si>
    <t>Cusiana Referencia</t>
  </si>
  <si>
    <t>Jobo Referencia</t>
  </si>
  <si>
    <t>Buenaventura Referencia</t>
  </si>
  <si>
    <t>IMP Cartagena</t>
  </si>
  <si>
    <t>IMP Guajira</t>
  </si>
  <si>
    <t>IMP Buenaventura</t>
  </si>
  <si>
    <t>Ballena</t>
  </si>
  <si>
    <t>Jobo</t>
  </si>
  <si>
    <t>Cusiana</t>
  </si>
  <si>
    <t>Gráfico 9-5. Resultados Tercera Estimación. 
Comparación de cargo variable desde fuente suministro Cusiana vs Buenaventura</t>
  </si>
  <si>
    <t>MBOE</t>
  </si>
  <si>
    <t>Norte América</t>
  </si>
  <si>
    <t>Centro y Sur América</t>
  </si>
  <si>
    <t>Europa</t>
  </si>
  <si>
    <t>Eurasia</t>
  </si>
  <si>
    <t>Medio Oriente</t>
  </si>
  <si>
    <t xml:space="preserve">África </t>
  </si>
  <si>
    <t>Asia Pacífico</t>
  </si>
  <si>
    <t>Tera pie</t>
  </si>
  <si>
    <t>RESERVAS</t>
  </si>
  <si>
    <t>GPC/día</t>
  </si>
  <si>
    <t>PRODUCCIÖN</t>
  </si>
  <si>
    <t>Consumo</t>
  </si>
  <si>
    <t>América</t>
  </si>
  <si>
    <t>Euroasia</t>
  </si>
  <si>
    <t>África</t>
  </si>
  <si>
    <t>Regasificación</t>
  </si>
  <si>
    <t>Licuefacción</t>
  </si>
  <si>
    <t>Gráfico 2‑8. Consumo LNG a nivel internacional por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</si>
</sst>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164" formatCode="0.0"/>
    <numFmt numFmtId="165" formatCode="yyyy\-mm"/>
    <numFmt numFmtId="166" formatCode="_(* #,##0.00_);_(* \(#,##0.00\);_(* &quot;-&quot;??_);_(@_)"/>
    <numFmt numFmtId="167" formatCode="0.0_ ;[Red]\-0.0\ "/>
    <numFmt numFmtId="168" formatCode="_-&quot;$&quot;\ * #,##0_-;\-&quot;$&quot;\ * #,##0_-;_-&quot;$&quot;\ * &quot;-&quot;??_-;_-@_-"/>
    <numFmt numFmtId="169" formatCode="_-&quot;$&quot;\ * #,##0.0_-;\-&quot;$&quot;\ * #,##0.0_-;_-&quot;$&quot;\ * &quot;-&quot;??_-;_-@_-"/>
    <numFmt numFmtId="170" formatCode="0.0%"/>
    <numFmt numFmtId="171" formatCode="#,##0.0_);\-#,##0.0_);\-_)"/>
    <numFmt numFmtId="172" formatCode="0.000%"/>
    <numFmt numFmtId="173" formatCode="#,##0.0"/>
    <numFmt numFmtId="174" formatCode="0.000"/>
  </numFmts>
  <fonts count="44">
    <font>
      <sz val="11"/>
      <color theme="1"/>
      <name val="Calibri"/>
      <family val="2"/>
      <scheme val="minor"/>
    </font>
    <font>
      <sz val="12"/>
      <color theme="1"/>
      <name val="ArialMT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010063"/>
      <name val="Arial"/>
      <family val="2"/>
    </font>
    <font>
      <b/>
      <sz val="9"/>
      <color indexed="18"/>
      <name val="Arial"/>
      <family val="2"/>
    </font>
    <font>
      <sz val="9"/>
      <color rgb="FF010063"/>
      <name val="Arial"/>
      <family val="2"/>
    </font>
    <font>
      <sz val="8"/>
      <name val="Arial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Nunito Sans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3" fillId="0" borderId="0"/>
    <xf numFmtId="0" fontId="13" fillId="0" borderId="0"/>
    <xf numFmtId="166" fontId="5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5" fillId="0" borderId="0"/>
    <xf numFmtId="44" fontId="3" fillId="0" borderId="0" applyFont="0" applyFill="0" applyBorder="0" applyAlignment="0" applyProtection="0"/>
    <xf numFmtId="0" fontId="1" fillId="0" borderId="0"/>
    <xf numFmtId="0" fontId="29" fillId="0" borderId="0"/>
    <xf numFmtId="1" fontId="32" fillId="0" borderId="8">
      <alignment vertical="top"/>
    </xf>
    <xf numFmtId="9" fontId="29" fillId="0" borderId="0" applyFont="0" applyFill="0" applyBorder="0" applyAlignment="0" applyProtection="0"/>
    <xf numFmtId="171" fontId="34" fillId="0" borderId="0"/>
    <xf numFmtId="0" fontId="34" fillId="0" borderId="0" applyFill="0" applyBorder="0"/>
    <xf numFmtId="0" fontId="38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</cellStyleXfs>
  <cellXfs count="191">
    <xf numFmtId="0" fontId="0" fillId="0" borderId="0" xfId="0"/>
    <xf numFmtId="9" fontId="0" fillId="2" borderId="0" xfId="1" applyFont="1" applyFill="1"/>
    <xf numFmtId="0" fontId="0" fillId="2" borderId="0" xfId="0" applyFill="1"/>
    <xf numFmtId="0" fontId="5" fillId="2" borderId="0" xfId="3" applyFill="1"/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4" fontId="0" fillId="2" borderId="0" xfId="0" applyNumberFormat="1" applyFill="1"/>
    <xf numFmtId="1" fontId="0" fillId="2" borderId="0" xfId="0" applyNumberFormat="1" applyFill="1"/>
    <xf numFmtId="0" fontId="16" fillId="2" borderId="0" xfId="12" applyFont="1" applyFill="1"/>
    <xf numFmtId="0" fontId="0" fillId="0" borderId="0" xfId="0" applyAlignment="1">
      <alignment horizontal="center" vertical="center"/>
    </xf>
    <xf numFmtId="0" fontId="7" fillId="2" borderId="0" xfId="4" applyFill="1"/>
    <xf numFmtId="0" fontId="7" fillId="2" borderId="0" xfId="4" applyFill="1" applyAlignment="1">
      <alignment horizontal="left" vertical="center"/>
    </xf>
    <xf numFmtId="165" fontId="0" fillId="2" borderId="0" xfId="0" applyNumberFormat="1" applyFill="1" applyAlignment="1">
      <alignment horizontal="center" vertical="center"/>
    </xf>
    <xf numFmtId="1" fontId="7" fillId="2" borderId="0" xfId="4" applyNumberFormat="1" applyFill="1" applyAlignment="1">
      <alignment vertical="center"/>
    </xf>
    <xf numFmtId="0" fontId="7" fillId="2" borderId="0" xfId="4" applyFill="1" applyAlignment="1">
      <alignment vertical="center"/>
    </xf>
    <xf numFmtId="9" fontId="7" fillId="2" borderId="0" xfId="1" applyFont="1" applyFill="1" applyAlignment="1">
      <alignment vertical="center"/>
    </xf>
    <xf numFmtId="1" fontId="7" fillId="2" borderId="0" xfId="4" applyNumberFormat="1" applyFill="1"/>
    <xf numFmtId="9" fontId="7" fillId="2" borderId="0" xfId="1" applyFont="1" applyFill="1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17" fillId="2" borderId="0" xfId="4" applyFont="1" applyFill="1" applyAlignment="1">
      <alignment horizontal="right" vertical="center"/>
    </xf>
    <xf numFmtId="1" fontId="7" fillId="2" borderId="0" xfId="4" applyNumberFormat="1" applyFill="1" applyAlignment="1">
      <alignment horizontal="right" vertical="center"/>
    </xf>
    <xf numFmtId="0" fontId="20" fillId="2" borderId="0" xfId="4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" fontId="2" fillId="2" borderId="0" xfId="0" applyNumberFormat="1" applyFont="1" applyFill="1"/>
    <xf numFmtId="0" fontId="16" fillId="2" borderId="0" xfId="12" applyFont="1" applyFill="1" applyAlignment="1">
      <alignment wrapText="1"/>
    </xf>
    <xf numFmtId="17" fontId="2" fillId="2" borderId="0" xfId="5" applyNumberFormat="1" applyFont="1" applyFill="1"/>
    <xf numFmtId="0" fontId="6" fillId="2" borderId="0" xfId="3" applyFont="1" applyFill="1" applyAlignment="1">
      <alignment horizontal="center" vertical="center"/>
    </xf>
    <xf numFmtId="0" fontId="5" fillId="2" borderId="0" xfId="3" applyFill="1" applyAlignment="1">
      <alignment horizontal="left"/>
    </xf>
    <xf numFmtId="2" fontId="0" fillId="2" borderId="0" xfId="0" applyNumberFormat="1" applyFill="1"/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16" fillId="2" borderId="0" xfId="12" applyFont="1" applyFill="1" applyAlignment="1">
      <alignment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vertical="center"/>
    </xf>
    <xf numFmtId="1" fontId="18" fillId="2" borderId="0" xfId="0" applyNumberFormat="1" applyFont="1" applyFill="1"/>
    <xf numFmtId="0" fontId="22" fillId="2" borderId="0" xfId="0" applyFont="1" applyFill="1" applyAlignment="1">
      <alignment vertical="center"/>
    </xf>
    <xf numFmtId="1" fontId="0" fillId="2" borderId="0" xfId="0" applyNumberForma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1" fontId="18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17" fontId="0" fillId="2" borderId="0" xfId="0" applyNumberFormat="1" applyFill="1"/>
    <xf numFmtId="166" fontId="0" fillId="2" borderId="0" xfId="0" applyNumberFormat="1" applyFill="1"/>
    <xf numFmtId="17" fontId="11" fillId="2" borderId="0" xfId="0" applyNumberFormat="1" applyFont="1" applyFill="1"/>
    <xf numFmtId="0" fontId="0" fillId="2" borderId="0" xfId="0" applyFill="1" applyAlignment="1">
      <alignment horizontal="left" vertical="center"/>
    </xf>
    <xf numFmtId="17" fontId="2" fillId="2" borderId="0" xfId="0" applyNumberFormat="1" applyFont="1" applyFill="1" applyAlignment="1">
      <alignment horizontal="center" vertical="center" wrapText="1" readingOrder="1"/>
    </xf>
    <xf numFmtId="0" fontId="7" fillId="2" borderId="0" xfId="0" applyFont="1" applyFill="1" applyAlignment="1">
      <alignment horizontal="center" vertical="center"/>
    </xf>
    <xf numFmtId="1" fontId="21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1" fontId="0" fillId="2" borderId="0" xfId="0" applyNumberFormat="1" applyFill="1" applyAlignment="1">
      <alignment horizontal="right" vertical="center"/>
    </xf>
    <xf numFmtId="164" fontId="0" fillId="2" borderId="0" xfId="0" applyNumberFormat="1" applyFill="1" applyAlignment="1">
      <alignment horizontal="right"/>
    </xf>
    <xf numFmtId="164" fontId="7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164" fontId="18" fillId="2" borderId="0" xfId="0" applyNumberFormat="1" applyFont="1" applyFill="1" applyAlignment="1">
      <alignment horizontal="right"/>
    </xf>
    <xf numFmtId="164" fontId="18" fillId="2" borderId="0" xfId="7" applyNumberFormat="1" applyFont="1" applyFill="1" applyAlignment="1">
      <alignment horizontal="right"/>
    </xf>
    <xf numFmtId="164" fontId="18" fillId="2" borderId="0" xfId="0" applyNumberFormat="1" applyFont="1" applyFill="1" applyAlignment="1">
      <alignment horizontal="right" vertical="center"/>
    </xf>
    <xf numFmtId="167" fontId="0" fillId="2" borderId="0" xfId="0" applyNumberForma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64" fontId="19" fillId="2" borderId="0" xfId="0" applyNumberFormat="1" applyFont="1" applyFill="1" applyAlignment="1">
      <alignment horizontal="right"/>
    </xf>
    <xf numFmtId="1" fontId="21" fillId="2" borderId="0" xfId="0" applyNumberFormat="1" applyFont="1" applyFill="1" applyAlignment="1">
      <alignment horizontal="right" vertical="center"/>
    </xf>
    <xf numFmtId="0" fontId="9" fillId="2" borderId="0" xfId="6" applyFill="1"/>
    <xf numFmtId="0" fontId="9" fillId="2" borderId="0" xfId="6" applyFill="1" applyAlignment="1">
      <alignment horizontal="center" vertical="center"/>
    </xf>
    <xf numFmtId="1" fontId="9" fillId="2" borderId="0" xfId="6" applyNumberFormat="1" applyFill="1"/>
    <xf numFmtId="0" fontId="10" fillId="2" borderId="0" xfId="6" applyFont="1" applyFill="1"/>
    <xf numFmtId="0" fontId="10" fillId="2" borderId="0" xfId="6" applyFont="1" applyFill="1" applyAlignment="1">
      <alignment horizontal="center" vertical="center"/>
    </xf>
    <xf numFmtId="17" fontId="9" fillId="2" borderId="0" xfId="6" applyNumberFormat="1" applyFill="1"/>
    <xf numFmtId="9" fontId="0" fillId="2" borderId="0" xfId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9" fontId="0" fillId="2" borderId="0" xfId="0" applyNumberForma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0" fillId="2" borderId="6" xfId="0" applyFill="1" applyBorder="1"/>
    <xf numFmtId="0" fontId="0" fillId="2" borderId="6" xfId="0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68" fontId="28" fillId="2" borderId="1" xfId="14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/>
    </xf>
    <xf numFmtId="169" fontId="28" fillId="2" borderId="0" xfId="14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7" fillId="2" borderId="0" xfId="0" applyFont="1" applyFill="1"/>
    <xf numFmtId="0" fontId="28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168" fontId="27" fillId="2" borderId="1" xfId="14" applyNumberFormat="1" applyFont="1" applyFill="1" applyBorder="1" applyAlignment="1">
      <alignment vertical="center"/>
    </xf>
    <xf numFmtId="0" fontId="26" fillId="2" borderId="0" xfId="0" applyFont="1" applyFill="1"/>
    <xf numFmtId="0" fontId="27" fillId="2" borderId="1" xfId="0" applyFont="1" applyFill="1" applyBorder="1" applyAlignment="1">
      <alignment horizontal="center" vertical="center" wrapText="1"/>
    </xf>
    <xf numFmtId="0" fontId="3" fillId="0" borderId="0" xfId="15" applyFont="1"/>
    <xf numFmtId="9" fontId="3" fillId="0" borderId="0" xfId="15" applyNumberFormat="1" applyFont="1"/>
    <xf numFmtId="0" fontId="30" fillId="0" borderId="0" xfId="16" applyFont="1"/>
    <xf numFmtId="1" fontId="29" fillId="0" borderId="0" xfId="16" applyNumberFormat="1"/>
    <xf numFmtId="0" fontId="29" fillId="0" borderId="0" xfId="16"/>
    <xf numFmtId="1" fontId="31" fillId="2" borderId="0" xfId="17" applyFont="1" applyFill="1" applyBorder="1" applyAlignment="1">
      <alignment horizontal="center" vertical="center" wrapText="1"/>
    </xf>
    <xf numFmtId="0" fontId="33" fillId="12" borderId="0" xfId="16" applyFont="1" applyFill="1"/>
    <xf numFmtId="1" fontId="33" fillId="12" borderId="0" xfId="16" applyNumberFormat="1" applyFont="1" applyFill="1"/>
    <xf numFmtId="3" fontId="29" fillId="12" borderId="0" xfId="16" applyNumberFormat="1" applyFill="1"/>
    <xf numFmtId="0" fontId="29" fillId="12" borderId="0" xfId="16" applyFill="1"/>
    <xf numFmtId="9" fontId="0" fillId="12" borderId="0" xfId="18" applyFont="1" applyFill="1"/>
    <xf numFmtId="170" fontId="0" fillId="12" borderId="0" xfId="18" applyNumberFormat="1" applyFont="1" applyFill="1"/>
    <xf numFmtId="1" fontId="29" fillId="12" borderId="0" xfId="16" applyNumberFormat="1" applyFill="1"/>
    <xf numFmtId="0" fontId="33" fillId="13" borderId="0" xfId="16" applyFont="1" applyFill="1"/>
    <xf numFmtId="1" fontId="33" fillId="13" borderId="0" xfId="16" applyNumberFormat="1" applyFont="1" applyFill="1"/>
    <xf numFmtId="9" fontId="0" fillId="0" borderId="0" xfId="18" applyFont="1"/>
    <xf numFmtId="9" fontId="33" fillId="12" borderId="0" xfId="1" applyFont="1" applyFill="1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7" fontId="35" fillId="0" borderId="0" xfId="19" applyNumberFormat="1" applyFont="1" applyAlignment="1">
      <alignment horizontal="right" vertical="center"/>
    </xf>
    <xf numFmtId="4" fontId="9" fillId="0" borderId="0" xfId="0" applyNumberFormat="1" applyFont="1"/>
    <xf numFmtId="2" fontId="9" fillId="0" borderId="0" xfId="0" applyNumberFormat="1" applyFont="1"/>
    <xf numFmtId="9" fontId="9" fillId="0" borderId="0" xfId="1" applyFont="1" applyFill="1"/>
    <xf numFmtId="172" fontId="9" fillId="0" borderId="0" xfId="0" applyNumberFormat="1" applyFont="1"/>
    <xf numFmtId="172" fontId="36" fillId="0" borderId="0" xfId="0" applyNumberFormat="1" applyFont="1"/>
    <xf numFmtId="0" fontId="9" fillId="0" borderId="0" xfId="0" applyFont="1" applyAlignment="1">
      <alignment horizontal="center" vertical="center"/>
    </xf>
    <xf numFmtId="172" fontId="9" fillId="0" borderId="0" xfId="1" applyNumberFormat="1" applyFont="1" applyFill="1"/>
    <xf numFmtId="170" fontId="9" fillId="0" borderId="0" xfId="1" applyNumberFormat="1" applyFont="1" applyFill="1"/>
    <xf numFmtId="0" fontId="9" fillId="0" borderId="0" xfId="6"/>
    <xf numFmtId="0" fontId="2" fillId="0" borderId="0" xfId="0" applyFont="1"/>
    <xf numFmtId="0" fontId="3" fillId="0" borderId="0" xfId="6" applyFont="1"/>
    <xf numFmtId="0" fontId="2" fillId="0" borderId="0" xfId="6" applyFont="1" applyAlignment="1">
      <alignment horizontal="center" vertical="center" wrapText="1"/>
    </xf>
    <xf numFmtId="17" fontId="9" fillId="0" borderId="9" xfId="6" applyNumberFormat="1" applyBorder="1"/>
    <xf numFmtId="2" fontId="3" fillId="0" borderId="0" xfId="6" applyNumberFormat="1" applyFont="1" applyAlignment="1">
      <alignment horizontal="center" vertical="center"/>
    </xf>
    <xf numFmtId="17" fontId="0" fillId="0" borderId="0" xfId="0" applyNumberFormat="1"/>
    <xf numFmtId="0" fontId="13" fillId="0" borderId="0" xfId="20" applyFont="1"/>
    <xf numFmtId="0" fontId="34" fillId="0" borderId="0" xfId="20"/>
    <xf numFmtId="0" fontId="40" fillId="0" borderId="0" xfId="20" applyFont="1"/>
    <xf numFmtId="170" fontId="13" fillId="0" borderId="0" xfId="1" applyNumberFormat="1" applyFont="1"/>
    <xf numFmtId="173" fontId="13" fillId="0" borderId="0" xfId="20" applyNumberFormat="1" applyFont="1"/>
    <xf numFmtId="170" fontId="13" fillId="0" borderId="0" xfId="20" applyNumberFormat="1" applyFont="1"/>
    <xf numFmtId="173" fontId="34" fillId="0" borderId="0" xfId="20" applyNumberFormat="1"/>
    <xf numFmtId="2" fontId="34" fillId="0" borderId="0" xfId="20" applyNumberFormat="1"/>
    <xf numFmtId="0" fontId="13" fillId="0" borderId="0" xfId="20" applyFont="1" applyAlignment="1">
      <alignment horizontal="right"/>
    </xf>
    <xf numFmtId="170" fontId="34" fillId="0" borderId="0" xfId="1" applyNumberFormat="1" applyFont="1"/>
    <xf numFmtId="3" fontId="34" fillId="0" borderId="0" xfId="20" applyNumberFormat="1"/>
    <xf numFmtId="10" fontId="0" fillId="0" borderId="0" xfId="22" applyNumberFormat="1" applyFont="1"/>
    <xf numFmtId="0" fontId="34" fillId="2" borderId="0" xfId="20" applyFill="1"/>
    <xf numFmtId="0" fontId="34" fillId="2" borderId="0" xfId="20" applyFill="1" applyAlignment="1">
      <alignment horizontal="right"/>
    </xf>
    <xf numFmtId="174" fontId="34" fillId="2" borderId="0" xfId="20" applyNumberFormat="1" applyFill="1"/>
    <xf numFmtId="0" fontId="39" fillId="2" borderId="0" xfId="20" applyFont="1" applyFill="1"/>
    <xf numFmtId="2" fontId="34" fillId="2" borderId="0" xfId="20" applyNumberFormat="1" applyFill="1"/>
    <xf numFmtId="0" fontId="42" fillId="2" borderId="0" xfId="0" applyFont="1" applyFill="1" applyAlignment="1">
      <alignment horizontal="center" vertical="center" readingOrder="1"/>
    </xf>
    <xf numFmtId="0" fontId="40" fillId="2" borderId="0" xfId="20" applyFont="1" applyFill="1"/>
    <xf numFmtId="0" fontId="13" fillId="2" borderId="0" xfId="20" applyFont="1" applyFill="1" applyAlignment="1">
      <alignment horizontal="right"/>
    </xf>
    <xf numFmtId="170" fontId="34" fillId="2" borderId="0" xfId="1" applyNumberFormat="1" applyFont="1" applyFill="1"/>
    <xf numFmtId="3" fontId="34" fillId="2" borderId="0" xfId="20" applyNumberFormat="1" applyFill="1"/>
    <xf numFmtId="10" fontId="0" fillId="2" borderId="0" xfId="22" applyNumberFormat="1" applyFont="1" applyFill="1"/>
    <xf numFmtId="0" fontId="41" fillId="2" borderId="0" xfId="20" applyFont="1" applyFill="1"/>
    <xf numFmtId="0" fontId="13" fillId="2" borderId="0" xfId="20" applyFont="1" applyFill="1"/>
    <xf numFmtId="4" fontId="34" fillId="2" borderId="0" xfId="20" applyNumberFormat="1" applyFill="1"/>
    <xf numFmtId="170" fontId="34" fillId="2" borderId="0" xfId="20" applyNumberFormat="1" applyFill="1"/>
    <xf numFmtId="0" fontId="34" fillId="0" borderId="0" xfId="20" applyBorder="1"/>
    <xf numFmtId="9" fontId="0" fillId="2" borderId="0" xfId="0" applyNumberFormat="1" applyFill="1"/>
    <xf numFmtId="0" fontId="43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7" fillId="0" borderId="0" xfId="6" applyFont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/>
    </xf>
    <xf numFmtId="0" fontId="27" fillId="2" borderId="2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3">
    <cellStyle name="ColumnHeading" xfId="17" xr:uid="{AE43C1B5-BDE6-884E-8DB1-7680E27A40A8}"/>
    <cellStyle name="Hipervínculo 2" xfId="21" xr:uid="{425265FF-1B3F-2C43-A8A2-09F20453015D}"/>
    <cellStyle name="Millares 2" xfId="9" xr:uid="{00000000-0005-0000-0000-000000000000}"/>
    <cellStyle name="Moneda 2" xfId="14" xr:uid="{D0E40E50-7F88-4E3B-AB04-8672AA55C13B}"/>
    <cellStyle name="Normal" xfId="0" builtinId="0"/>
    <cellStyle name="Normal 10" xfId="7" xr:uid="{00000000-0005-0000-0000-000002000000}"/>
    <cellStyle name="Normal 2" xfId="4" xr:uid="{00000000-0005-0000-0000-000003000000}"/>
    <cellStyle name="Normal 2 2" xfId="3" xr:uid="{00000000-0005-0000-0000-000004000000}"/>
    <cellStyle name="Normal 2 2 2" xfId="19" xr:uid="{49E8A6C2-F3B4-564F-8461-4C867C643D42}"/>
    <cellStyle name="Normal 2 3" xfId="12" xr:uid="{00000000-0005-0000-0000-000005000000}"/>
    <cellStyle name="Normal 2 4" xfId="20" xr:uid="{B33A4130-A72D-9C4C-832E-A4B7E37BF671}"/>
    <cellStyle name="Normal 3" xfId="6" xr:uid="{00000000-0005-0000-0000-000006000000}"/>
    <cellStyle name="Normal 3 2" xfId="10" xr:uid="{00000000-0005-0000-0000-000007000000}"/>
    <cellStyle name="Normal 4" xfId="5" xr:uid="{00000000-0005-0000-0000-000008000000}"/>
    <cellStyle name="Normal 4 2" xfId="11" xr:uid="{00000000-0005-0000-0000-000009000000}"/>
    <cellStyle name="Normal 4 2 7" xfId="13" xr:uid="{00000000-0005-0000-0000-00000A000000}"/>
    <cellStyle name="Normal 5" xfId="8" xr:uid="{00000000-0005-0000-0000-00000B000000}"/>
    <cellStyle name="Normal 6" xfId="15" xr:uid="{5503B6E9-FA2F-5D40-B857-81FDB98CB486}"/>
    <cellStyle name="Normal 7" xfId="16" xr:uid="{0621D364-E2D3-8446-ADF3-84ABB5775A5A}"/>
    <cellStyle name="Normal 8" xfId="2" xr:uid="{00000000-0005-0000-0000-00000C000000}"/>
    <cellStyle name="Porcentaje" xfId="1" builtinId="5"/>
    <cellStyle name="Porcentaje 2" xfId="18" xr:uid="{10E85035-7ABA-7646-85C1-35029F386445}"/>
    <cellStyle name="Porcentaje 2 2" xfId="22" xr:uid="{C184BAAF-F679-F544-81CB-8BFED727D50F}"/>
  </cellStyles>
  <dxfs count="0"/>
  <tableStyles count="0" defaultTableStyle="TableStyleMedium2" defaultPivotStyle="PivotStyleLight16"/>
  <colors>
    <mruColors>
      <color rgb="FFB7CA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4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5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7AB-7F47-8195-D98E541F1F35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7AB-7F47-8195-D98E541F1F35}"/>
              </c:ext>
            </c:extLst>
          </c:dPt>
          <c:dPt>
            <c:idx val="2"/>
            <c:bubble3D val="0"/>
            <c:spPr>
              <a:solidFill>
                <a:srgbClr val="C0CD0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7AB-7F47-8195-D98E541F1F35}"/>
              </c:ext>
            </c:extLst>
          </c:dPt>
          <c:dPt>
            <c:idx val="3"/>
            <c:bubble3D val="0"/>
            <c:spPr>
              <a:solidFill>
                <a:srgbClr val="00919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7AB-7F47-8195-D98E541F1F35}"/>
              </c:ext>
            </c:extLst>
          </c:dPt>
          <c:dPt>
            <c:idx val="4"/>
            <c:bubble3D val="0"/>
            <c:spPr>
              <a:solidFill>
                <a:srgbClr val="0096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7AB-7F47-8195-D98E541F1F35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7AB-7F47-8195-D98E541F1F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'Gráfico 2-1'!$B$6:$B$11</c:f>
              <c:strCache>
                <c:ptCount val="6"/>
                <c:pt idx="0">
                  <c:v>Petróleo</c:v>
                </c:pt>
                <c:pt idx="1">
                  <c:v>Carbón</c:v>
                </c:pt>
                <c:pt idx="2">
                  <c:v>Gas Natural</c:v>
                </c:pt>
                <c:pt idx="3">
                  <c:v>Renovables</c:v>
                </c:pt>
                <c:pt idx="4">
                  <c:v>Hidroenergía</c:v>
                </c:pt>
                <c:pt idx="5">
                  <c:v>Energía Nuclear</c:v>
                </c:pt>
              </c:strCache>
            </c:strRef>
          </c:cat>
          <c:val>
            <c:numRef>
              <c:f>'Gráfico 2-1'!$C$6:$C$11</c:f>
              <c:numCache>
                <c:formatCode>0%</c:formatCode>
                <c:ptCount val="6"/>
                <c:pt idx="0">
                  <c:v>0.32</c:v>
                </c:pt>
                <c:pt idx="1">
                  <c:v>0.27</c:v>
                </c:pt>
                <c:pt idx="2">
                  <c:v>0.23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7AB-7F47-8195-D98E541F1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96169250469985"/>
          <c:y val="0.31020608273022476"/>
          <c:w val="0.30765768465792986"/>
          <c:h val="0.4582265424369123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48799460940411"/>
          <c:y val="2.0261263730944314E-2"/>
          <c:w val="0.82346289032652442"/>
          <c:h val="0.8038315119673799"/>
        </c:manualLayout>
      </c:layout>
      <c:areaChart>
        <c:grouping val="stacked"/>
        <c:varyColors val="0"/>
        <c:ser>
          <c:idx val="0"/>
          <c:order val="0"/>
          <c:tx>
            <c:strRef>
              <c:f>'Grafico 2-2'!$A$11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rgbClr val="333399"/>
            </a:solidFill>
            <a:ln>
              <a:noFill/>
            </a:ln>
            <a:effectLst/>
          </c:spPr>
          <c:cat>
            <c:numRef>
              <c:f>'Grafico 2-2'!$B$10:$N$10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2-2'!$B$11:$N$11</c:f>
              <c:numCache>
                <c:formatCode>#,##0.0</c:formatCode>
                <c:ptCount val="13"/>
                <c:pt idx="0">
                  <c:v>18724.149965517241</c:v>
                </c:pt>
                <c:pt idx="1">
                  <c:v>18730.686586206899</c:v>
                </c:pt>
                <c:pt idx="2">
                  <c:v>18351.562586206896</c:v>
                </c:pt>
                <c:pt idx="3">
                  <c:v>18807.491879310346</c:v>
                </c:pt>
                <c:pt idx="4">
                  <c:v>18961.102465517244</c:v>
                </c:pt>
                <c:pt idx="5">
                  <c:v>18815.662655172415</c:v>
                </c:pt>
                <c:pt idx="6">
                  <c:v>18799.321103448277</c:v>
                </c:pt>
                <c:pt idx="7">
                  <c:v>18916.980275862072</c:v>
                </c:pt>
                <c:pt idx="8">
                  <c:v>19475.86134482759</c:v>
                </c:pt>
                <c:pt idx="9">
                  <c:v>19335.324000000001</c:v>
                </c:pt>
                <c:pt idx="10">
                  <c:v>17928.316396551723</c:v>
                </c:pt>
                <c:pt idx="11">
                  <c:v>18830.370051724141</c:v>
                </c:pt>
                <c:pt idx="12">
                  <c:v>19410.495137931037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D2-EA46-A67A-00B9C802575E}"/>
            </c:ext>
          </c:extLst>
        </c:ser>
        <c:ser>
          <c:idx val="1"/>
          <c:order val="1"/>
          <c:tx>
            <c:strRef>
              <c:f>'Grafico 2-2'!$A$12</c:f>
              <c:strCache>
                <c:ptCount val="1"/>
                <c:pt idx="0">
                  <c:v>Centro y Sur América</c:v>
                </c:pt>
              </c:strCache>
            </c:strRef>
          </c:tx>
          <c:spPr>
            <a:solidFill>
              <a:srgbClr val="F13D3D"/>
            </a:solidFill>
            <a:ln>
              <a:noFill/>
            </a:ln>
            <a:effectLst/>
          </c:spPr>
          <c:cat>
            <c:numRef>
              <c:f>'Grafico 2-2'!$B$10:$N$10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2-2'!$B$12:$N$12</c:f>
              <c:numCache>
                <c:formatCode>#,##0.0</c:formatCode>
                <c:ptCount val="13"/>
                <c:pt idx="0">
                  <c:v>4384.4383275862065</c:v>
                </c:pt>
                <c:pt idx="1">
                  <c:v>4533.146448275862</c:v>
                </c:pt>
                <c:pt idx="2">
                  <c:v>4678.5862586206895</c:v>
                </c:pt>
                <c:pt idx="3">
                  <c:v>4781.538034482759</c:v>
                </c:pt>
                <c:pt idx="4">
                  <c:v>4832.1968448275866</c:v>
                </c:pt>
                <c:pt idx="5">
                  <c:v>4825.6602241379314</c:v>
                </c:pt>
                <c:pt idx="6">
                  <c:v>4778.269724137931</c:v>
                </c:pt>
                <c:pt idx="7">
                  <c:v>4824.0260689655179</c:v>
                </c:pt>
                <c:pt idx="8">
                  <c:v>4786.4404999999997</c:v>
                </c:pt>
                <c:pt idx="9">
                  <c:v>4740.6841551724146</c:v>
                </c:pt>
                <c:pt idx="10">
                  <c:v>4381.1700172413794</c:v>
                </c:pt>
                <c:pt idx="11">
                  <c:v>4727.6109137931035</c:v>
                </c:pt>
                <c:pt idx="12">
                  <c:v>4920.4412241379314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D2-EA46-A67A-00B9C802575E}"/>
            </c:ext>
          </c:extLst>
        </c:ser>
        <c:ser>
          <c:idx val="2"/>
          <c:order val="2"/>
          <c:tx>
            <c:strRef>
              <c:f>'Grafico 2-2'!$A$13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648ACE"/>
            </a:solidFill>
            <a:ln>
              <a:noFill/>
            </a:ln>
            <a:effectLst/>
          </c:spPr>
          <c:cat>
            <c:numRef>
              <c:f>'Grafico 2-2'!$B$10:$N$10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2-2'!$B$13:$N$13</c:f>
              <c:numCache>
                <c:formatCode>#,##0.0</c:formatCode>
                <c:ptCount val="13"/>
                <c:pt idx="0">
                  <c:v>14638.762034482759</c:v>
                </c:pt>
                <c:pt idx="1">
                  <c:v>14300.491913793105</c:v>
                </c:pt>
                <c:pt idx="2">
                  <c:v>14272.71127586207</c:v>
                </c:pt>
                <c:pt idx="3">
                  <c:v>14137.076396551725</c:v>
                </c:pt>
                <c:pt idx="4">
                  <c:v>13609.244275862069</c:v>
                </c:pt>
                <c:pt idx="5">
                  <c:v>13743.244999999999</c:v>
                </c:pt>
                <c:pt idx="6">
                  <c:v>13923.002068965519</c:v>
                </c:pt>
                <c:pt idx="7">
                  <c:v>14081.515120689657</c:v>
                </c:pt>
                <c:pt idx="8">
                  <c:v>14088.05174137931</c:v>
                </c:pt>
                <c:pt idx="9">
                  <c:v>13878.879879310347</c:v>
                </c:pt>
                <c:pt idx="10">
                  <c:v>12949.045586206896</c:v>
                </c:pt>
                <c:pt idx="11">
                  <c:v>13560.219620689657</c:v>
                </c:pt>
                <c:pt idx="12">
                  <c:v>13042.192431034484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D2-EA46-A67A-00B9C802575E}"/>
            </c:ext>
          </c:extLst>
        </c:ser>
        <c:ser>
          <c:idx val="3"/>
          <c:order val="3"/>
          <c:tx>
            <c:strRef>
              <c:f>'Grafico 2-2'!$A$14</c:f>
              <c:strCache>
                <c:ptCount val="1"/>
                <c:pt idx="0">
                  <c:v>Eurasia</c:v>
                </c:pt>
              </c:strCache>
            </c:strRef>
          </c:tx>
          <c:spPr>
            <a:solidFill>
              <a:srgbClr val="F9B58B"/>
            </a:solidFill>
            <a:ln>
              <a:noFill/>
            </a:ln>
            <a:effectLst/>
          </c:spPr>
          <c:cat>
            <c:numRef>
              <c:f>'Grafico 2-2'!$B$10:$N$10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2-2'!$B$14:$N$14</c:f>
              <c:numCache>
                <c:formatCode>#,##0.0</c:formatCode>
                <c:ptCount val="13"/>
                <c:pt idx="0">
                  <c:v>5786.5434655172412</c:v>
                </c:pt>
                <c:pt idx="1">
                  <c:v>6038.2033620689663</c:v>
                </c:pt>
                <c:pt idx="2">
                  <c:v>6115.0086551724144</c:v>
                </c:pt>
                <c:pt idx="3">
                  <c:v>6020.2276551724144</c:v>
                </c:pt>
                <c:pt idx="4">
                  <c:v>6077.4230862068962</c:v>
                </c:pt>
                <c:pt idx="5">
                  <c:v>5935.2515862068967</c:v>
                </c:pt>
                <c:pt idx="6">
                  <c:v>6064.3498448275868</c:v>
                </c:pt>
                <c:pt idx="7">
                  <c:v>6139.5209827586214</c:v>
                </c:pt>
                <c:pt idx="8">
                  <c:v>6386.2784137931039</c:v>
                </c:pt>
                <c:pt idx="9">
                  <c:v>6353.5953103448282</c:v>
                </c:pt>
                <c:pt idx="10">
                  <c:v>6164.0333103448274</c:v>
                </c:pt>
                <c:pt idx="11">
                  <c:v>6651.0115517241384</c:v>
                </c:pt>
                <c:pt idx="12">
                  <c:v>6268.6192413793106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D2-EA46-A67A-00B9C802575E}"/>
            </c:ext>
          </c:extLst>
        </c:ser>
        <c:ser>
          <c:idx val="4"/>
          <c:order val="4"/>
          <c:tx>
            <c:strRef>
              <c:f>'Grafico 2-2'!$A$15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00CC99"/>
            </a:solidFill>
            <a:ln>
              <a:noFill/>
            </a:ln>
            <a:effectLst/>
          </c:spPr>
          <c:cat>
            <c:numRef>
              <c:f>'Grafico 2-2'!$B$10:$N$10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2-2'!$B$15:$N$15</c:f>
              <c:numCache>
                <c:formatCode>#,##0.0</c:formatCode>
                <c:ptCount val="13"/>
                <c:pt idx="0">
                  <c:v>4794.6112758620693</c:v>
                </c:pt>
                <c:pt idx="1">
                  <c:v>4989.0757413793108</c:v>
                </c:pt>
                <c:pt idx="2">
                  <c:v>5188.4426724137938</c:v>
                </c:pt>
                <c:pt idx="3">
                  <c:v>5340.4191034482765</c:v>
                </c:pt>
                <c:pt idx="4">
                  <c:v>5538.1518793103451</c:v>
                </c:pt>
                <c:pt idx="5">
                  <c:v>5713.0064827586211</c:v>
                </c:pt>
                <c:pt idx="6">
                  <c:v>5915.6417241379322</c:v>
                </c:pt>
                <c:pt idx="7">
                  <c:v>6008.7885689655177</c:v>
                </c:pt>
                <c:pt idx="8">
                  <c:v>6031.6667413793102</c:v>
                </c:pt>
                <c:pt idx="9">
                  <c:v>6087.2280172413793</c:v>
                </c:pt>
                <c:pt idx="10">
                  <c:v>5925.4466551724136</c:v>
                </c:pt>
                <c:pt idx="11">
                  <c:v>6131.3502068965527</c:v>
                </c:pt>
                <c:pt idx="12">
                  <c:v>6394.4491896551735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D2-EA46-A67A-00B9C802575E}"/>
            </c:ext>
          </c:extLst>
        </c:ser>
        <c:ser>
          <c:idx val="5"/>
          <c:order val="5"/>
          <c:tx>
            <c:strRef>
              <c:f>'Grafico 2-2'!$A$16</c:f>
              <c:strCache>
                <c:ptCount val="1"/>
                <c:pt idx="0">
                  <c:v>África 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cat>
            <c:numRef>
              <c:f>'Grafico 2-2'!$B$10:$N$10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2-2'!$B$16:$N$16</c:f>
              <c:numCache>
                <c:formatCode>#,##0.0</c:formatCode>
                <c:ptCount val="13"/>
                <c:pt idx="0">
                  <c:v>2617.9165862068967</c:v>
                </c:pt>
                <c:pt idx="1">
                  <c:v>2639.1606034482757</c:v>
                </c:pt>
                <c:pt idx="2">
                  <c:v>2745.3806896551728</c:v>
                </c:pt>
                <c:pt idx="3">
                  <c:v>2822.1859827586209</c:v>
                </c:pt>
                <c:pt idx="4">
                  <c:v>2898.991275862069</c:v>
                </c:pt>
                <c:pt idx="5">
                  <c:v>2970.8941034482759</c:v>
                </c:pt>
                <c:pt idx="6">
                  <c:v>3049.333551724138</c:v>
                </c:pt>
                <c:pt idx="7">
                  <c:v>3127.7730000000001</c:v>
                </c:pt>
                <c:pt idx="8">
                  <c:v>3196.4075172413791</c:v>
                </c:pt>
                <c:pt idx="9">
                  <c:v>3271.5786551724141</c:v>
                </c:pt>
                <c:pt idx="10">
                  <c:v>3098.358206896552</c:v>
                </c:pt>
                <c:pt idx="11">
                  <c:v>3300.9934482758622</c:v>
                </c:pt>
                <c:pt idx="12">
                  <c:v>3310.7983793103454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D2-EA46-A67A-00B9C802575E}"/>
            </c:ext>
          </c:extLst>
        </c:ser>
        <c:ser>
          <c:idx val="6"/>
          <c:order val="6"/>
          <c:tx>
            <c:strRef>
              <c:f>'Grafico 2-2'!$A$17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007635"/>
            </a:solidFill>
            <a:ln>
              <a:noFill/>
            </a:ln>
            <a:effectLst/>
          </c:spPr>
          <c:cat>
            <c:numRef>
              <c:f>'Grafico 2-2'!$B$10:$N$10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2-2'!$B$17:$N$17</c:f>
              <c:numCache>
                <c:formatCode>#,##0.0</c:formatCode>
                <c:ptCount val="13"/>
                <c:pt idx="0">
                  <c:v>32194.491051724137</c:v>
                </c:pt>
                <c:pt idx="1">
                  <c:v>33822.109603448276</c:v>
                </c:pt>
                <c:pt idx="2">
                  <c:v>34925.164344827586</c:v>
                </c:pt>
                <c:pt idx="3">
                  <c:v>35877.876810344831</c:v>
                </c:pt>
                <c:pt idx="4">
                  <c:v>36796.272017241383</c:v>
                </c:pt>
                <c:pt idx="5">
                  <c:v>37449.9340862069</c:v>
                </c:pt>
                <c:pt idx="6">
                  <c:v>38000.644379310346</c:v>
                </c:pt>
                <c:pt idx="7">
                  <c:v>39329.212534482758</c:v>
                </c:pt>
                <c:pt idx="8">
                  <c:v>40987.880034482761</c:v>
                </c:pt>
                <c:pt idx="9">
                  <c:v>42321.35065517242</c:v>
                </c:pt>
                <c:pt idx="10">
                  <c:v>42125.252034482757</c:v>
                </c:pt>
                <c:pt idx="11">
                  <c:v>44422.874206896551</c:v>
                </c:pt>
                <c:pt idx="12">
                  <c:v>45364.147586206906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D2-EA46-A67A-00B9C8025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659632"/>
        <c:axId val="294662544"/>
      </c:areaChart>
      <c:catAx>
        <c:axId val="29465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62544"/>
        <c:crosses val="autoZero"/>
        <c:auto val="1"/>
        <c:lblAlgn val="ctr"/>
        <c:lblOffset val="100"/>
        <c:noMultiLvlLbl val="0"/>
      </c:catAx>
      <c:valAx>
        <c:axId val="294662544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defRPr>
                </a:pPr>
                <a:r>
                  <a:rPr lang="es-CO" sz="1200" b="1"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rPr>
                  <a:t>MBOE</a:t>
                </a:r>
              </a:p>
            </c:rich>
          </c:tx>
          <c:layout>
            <c:manualLayout>
              <c:xMode val="edge"/>
              <c:yMode val="edge"/>
              <c:x val="6.0046129117137146E-4"/>
              <c:y val="0.35094376810303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 Light" panose="020F0302020204030204" pitchFamily="34" charset="0"/>
                  <a:ea typeface="Calibri Light" panose="020F0302020204030204" pitchFamily="34" charset="0"/>
                  <a:cs typeface="Calibri Light" panose="020F030202020403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59632"/>
        <c:crosses val="autoZero"/>
        <c:crossBetween val="midCat"/>
      </c:valAx>
      <c:spPr>
        <a:solidFill>
          <a:schemeClr val="accent3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51698424501473E-2"/>
          <c:y val="0.88966965225641492"/>
          <c:w val="0.95418806860718963"/>
          <c:h val="9.8040904176122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/>
              </a:solidFill>
              <a:latin typeface="Calibri Light" panose="020F0302020204030204" pitchFamily="34" charset="0"/>
              <a:ea typeface="Calibri Light" panose="020F0302020204030204" pitchFamily="34" charset="0"/>
              <a:cs typeface="Calibri Light" panose="020F030202020403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18720498992818"/>
          <c:y val="6.4026372774601686E-2"/>
          <c:w val="0.81749195363870786"/>
          <c:h val="0.75072559698177654"/>
        </c:manualLayout>
      </c:layout>
      <c:areaChart>
        <c:grouping val="stacked"/>
        <c:varyColors val="0"/>
        <c:ser>
          <c:idx val="0"/>
          <c:order val="0"/>
          <c:tx>
            <c:strRef>
              <c:f>'Grafico 2-3'!$A$9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rgbClr val="2F0EA6"/>
            </a:solidFill>
            <a:ln w="25400">
              <a:noFill/>
            </a:ln>
            <a:effectLst/>
          </c:spPr>
          <c:cat>
            <c:numRef>
              <c:f>'Grafico 2-3'!$B$8:$N$8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'Grafico 2-3'!$B$9:$N$9</c:f>
              <c:numCache>
                <c:formatCode>0.00</c:formatCode>
                <c:ptCount val="13"/>
                <c:pt idx="0">
                  <c:v>370.55125396548016</c:v>
                </c:pt>
                <c:pt idx="1">
                  <c:v>397.07999146039077</c:v>
                </c:pt>
                <c:pt idx="2">
                  <c:v>374.79009262981947</c:v>
                </c:pt>
                <c:pt idx="3">
                  <c:v>404.24780146525001</c:v>
                </c:pt>
                <c:pt idx="4">
                  <c:v>431.21663821032092</c:v>
                </c:pt>
                <c:pt idx="5">
                  <c:v>376.21460002296004</c:v>
                </c:pt>
                <c:pt idx="6">
                  <c:v>385.93203735164684</c:v>
                </c:pt>
                <c:pt idx="7">
                  <c:v>496.42368076091168</c:v>
                </c:pt>
                <c:pt idx="8">
                  <c:v>528.48970853135859</c:v>
                </c:pt>
                <c:pt idx="9">
                  <c:v>522.33859008254137</c:v>
                </c:pt>
                <c:pt idx="10">
                  <c:v>535.04810273006103</c:v>
                </c:pt>
                <c:pt idx="11">
                  <c:v>535.04810273006103</c:v>
                </c:pt>
                <c:pt idx="12">
                  <c:v>535.04810273006103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E7-A14E-B137-60CFDEA6A55F}"/>
            </c:ext>
          </c:extLst>
        </c:ser>
        <c:ser>
          <c:idx val="1"/>
          <c:order val="1"/>
          <c:tx>
            <c:strRef>
              <c:f>'Grafico 2-3'!$A$10</c:f>
              <c:strCache>
                <c:ptCount val="1"/>
                <c:pt idx="0">
                  <c:v>Centro y Sur América</c:v>
                </c:pt>
              </c:strCache>
            </c:strRef>
          </c:tx>
          <c:spPr>
            <a:solidFill>
              <a:srgbClr val="C40D42"/>
            </a:solidFill>
            <a:ln w="25400">
              <a:noFill/>
            </a:ln>
            <a:effectLst/>
          </c:spPr>
          <c:cat>
            <c:numRef>
              <c:f>'Grafico 2-3'!$B$8:$N$8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'Grafico 2-3'!$B$10:$N$10</c:f>
              <c:numCache>
                <c:formatCode>0.00</c:formatCode>
                <c:ptCount val="13"/>
                <c:pt idx="0">
                  <c:v>286.30477500811037</c:v>
                </c:pt>
                <c:pt idx="1">
                  <c:v>286.92539437306084</c:v>
                </c:pt>
                <c:pt idx="2">
                  <c:v>291.49950302429158</c:v>
                </c:pt>
                <c:pt idx="3">
                  <c:v>290.56543672290877</c:v>
                </c:pt>
                <c:pt idx="4">
                  <c:v>290.29625547959859</c:v>
                </c:pt>
                <c:pt idx="5">
                  <c:v>291.79172245513701</c:v>
                </c:pt>
                <c:pt idx="6">
                  <c:v>292.3717779764159</c:v>
                </c:pt>
                <c:pt idx="7">
                  <c:v>287.11894651345676</c:v>
                </c:pt>
                <c:pt idx="8">
                  <c:v>282.02295804729306</c:v>
                </c:pt>
                <c:pt idx="9">
                  <c:v>280.35026301940934</c:v>
                </c:pt>
                <c:pt idx="10">
                  <c:v>278.8993909843677</c:v>
                </c:pt>
                <c:pt idx="11">
                  <c:v>278.8993909843677</c:v>
                </c:pt>
                <c:pt idx="12">
                  <c:v>278.8993909843677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E7-A14E-B137-60CFDEA6A55F}"/>
            </c:ext>
          </c:extLst>
        </c:ser>
        <c:ser>
          <c:idx val="2"/>
          <c:order val="2"/>
          <c:tx>
            <c:strRef>
              <c:f>'Grafico 2-3'!$A$11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007AB0"/>
            </a:solidFill>
            <a:ln w="25400">
              <a:noFill/>
            </a:ln>
            <a:effectLst/>
          </c:spPr>
          <c:cat>
            <c:numRef>
              <c:f>'Grafico 2-3'!$B$8:$N$8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'Grafico 2-3'!$B$11:$N$11</c:f>
              <c:numCache>
                <c:formatCode>0.00</c:formatCode>
                <c:ptCount val="13"/>
                <c:pt idx="0">
                  <c:v>164.88138982456627</c:v>
                </c:pt>
                <c:pt idx="1">
                  <c:v>162.52349424632632</c:v>
                </c:pt>
                <c:pt idx="2">
                  <c:v>169.53172021459164</c:v>
                </c:pt>
                <c:pt idx="3">
                  <c:v>164.24765970356327</c:v>
                </c:pt>
                <c:pt idx="4">
                  <c:v>154.61313472087764</c:v>
                </c:pt>
                <c:pt idx="5">
                  <c:v>149.28721345038312</c:v>
                </c:pt>
                <c:pt idx="6">
                  <c:v>140.8656695400264</c:v>
                </c:pt>
                <c:pt idx="7">
                  <c:v>137.83426369507325</c:v>
                </c:pt>
                <c:pt idx="8">
                  <c:v>120.54384205673671</c:v>
                </c:pt>
                <c:pt idx="9">
                  <c:v>115.72585392289713</c:v>
                </c:pt>
                <c:pt idx="10">
                  <c:v>111.90554036139316</c:v>
                </c:pt>
                <c:pt idx="11">
                  <c:v>111.90554036139316</c:v>
                </c:pt>
                <c:pt idx="12">
                  <c:v>111.90554036139316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E7-A14E-B137-60CFDEA6A55F}"/>
            </c:ext>
          </c:extLst>
        </c:ser>
        <c:ser>
          <c:idx val="3"/>
          <c:order val="3"/>
          <c:tx>
            <c:strRef>
              <c:f>'Grafico 2-3'!$A$12</c:f>
              <c:strCache>
                <c:ptCount val="1"/>
                <c:pt idx="0">
                  <c:v>Eurasia</c:v>
                </c:pt>
              </c:strCache>
            </c:strRef>
          </c:tx>
          <c:spPr>
            <a:solidFill>
              <a:srgbClr val="FF9999"/>
            </a:solidFill>
            <a:ln w="25400">
              <a:noFill/>
            </a:ln>
            <a:effectLst/>
          </c:spPr>
          <c:cat>
            <c:numRef>
              <c:f>'Grafico 2-3'!$B$8:$N$8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'Grafico 2-3'!$B$12:$N$12</c:f>
              <c:numCache>
                <c:formatCode>0.00</c:formatCode>
                <c:ptCount val="13"/>
                <c:pt idx="0">
                  <c:v>1812.7379493212281</c:v>
                </c:pt>
                <c:pt idx="1">
                  <c:v>1824.8450255221287</c:v>
                </c:pt>
                <c:pt idx="2">
                  <c:v>1830.2134851633746</c:v>
                </c:pt>
                <c:pt idx="3">
                  <c:v>1804.8993903031767</c:v>
                </c:pt>
                <c:pt idx="4">
                  <c:v>1855.8615459718542</c:v>
                </c:pt>
                <c:pt idx="5">
                  <c:v>1851.8921269177017</c:v>
                </c:pt>
                <c:pt idx="6">
                  <c:v>1866.7135457160389</c:v>
                </c:pt>
                <c:pt idx="7">
                  <c:v>1974.597710073532</c:v>
                </c:pt>
                <c:pt idx="8">
                  <c:v>1993.2725617905294</c:v>
                </c:pt>
                <c:pt idx="9">
                  <c:v>2004.7289619027929</c:v>
                </c:pt>
                <c:pt idx="10">
                  <c:v>1998.8900334151319</c:v>
                </c:pt>
                <c:pt idx="11">
                  <c:v>1998.8900334151319</c:v>
                </c:pt>
                <c:pt idx="12">
                  <c:v>1998.8900334151319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E7-A14E-B137-60CFDEA6A55F}"/>
            </c:ext>
          </c:extLst>
        </c:ser>
        <c:ser>
          <c:idx val="4"/>
          <c:order val="4"/>
          <c:tx>
            <c:strRef>
              <c:f>'Grafico 2-3'!$A$13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00CC99"/>
            </a:solidFill>
            <a:ln w="25400">
              <a:noFill/>
            </a:ln>
            <a:effectLst/>
          </c:spPr>
          <c:cat>
            <c:numRef>
              <c:f>'Grafico 2-3'!$B$8:$N$8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'Grafico 2-3'!$B$13:$N$13</c:f>
              <c:numCache>
                <c:formatCode>0.00</c:formatCode>
                <c:ptCount val="13"/>
                <c:pt idx="0">
                  <c:v>2747.856374164382</c:v>
                </c:pt>
                <c:pt idx="1">
                  <c:v>2769.298235197125</c:v>
                </c:pt>
                <c:pt idx="2">
                  <c:v>2732.9853684069208</c:v>
                </c:pt>
                <c:pt idx="3">
                  <c:v>2742.7046206664309</c:v>
                </c:pt>
                <c:pt idx="4">
                  <c:v>2741.2529919270733</c:v>
                </c:pt>
                <c:pt idx="5">
                  <c:v>2718.2598152498304</c:v>
                </c:pt>
                <c:pt idx="6">
                  <c:v>2740.6731065559134</c:v>
                </c:pt>
                <c:pt idx="7">
                  <c:v>2659.6874246598099</c:v>
                </c:pt>
                <c:pt idx="8">
                  <c:v>2668.7016006806716</c:v>
                </c:pt>
                <c:pt idx="9">
                  <c:v>2675.5730908319729</c:v>
                </c:pt>
                <c:pt idx="10">
                  <c:v>2677.1214088983561</c:v>
                </c:pt>
                <c:pt idx="11">
                  <c:v>2677.1214088983561</c:v>
                </c:pt>
                <c:pt idx="12">
                  <c:v>2677.1214088983561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E7-A14E-B137-60CFDEA6A55F}"/>
            </c:ext>
          </c:extLst>
        </c:ser>
        <c:ser>
          <c:idx val="5"/>
          <c:order val="5"/>
          <c:tx>
            <c:strRef>
              <c:f>'Grafico 2-3'!$A$14</c:f>
              <c:strCache>
                <c:ptCount val="1"/>
                <c:pt idx="0">
                  <c:v>África </c:v>
                </c:pt>
              </c:strCache>
            </c:strRef>
          </c:tx>
          <c:spPr>
            <a:solidFill>
              <a:srgbClr val="FFFF00"/>
            </a:solidFill>
            <a:ln w="25400">
              <a:noFill/>
            </a:ln>
            <a:effectLst/>
          </c:spPr>
          <c:cat>
            <c:numRef>
              <c:f>'Grafico 2-3'!$B$8:$N$8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'Grafico 2-3'!$B$14:$N$14</c:f>
              <c:numCache>
                <c:formatCode>0.00</c:formatCode>
                <c:ptCount val="13"/>
                <c:pt idx="0">
                  <c:v>494.75765723100159</c:v>
                </c:pt>
                <c:pt idx="1">
                  <c:v>497.75965859142207</c:v>
                </c:pt>
                <c:pt idx="2">
                  <c:v>495.56093830879064</c:v>
                </c:pt>
                <c:pt idx="3">
                  <c:v>493.25824174708021</c:v>
                </c:pt>
                <c:pt idx="4">
                  <c:v>499.25443334910705</c:v>
                </c:pt>
                <c:pt idx="5">
                  <c:v>493.89106453926252</c:v>
                </c:pt>
                <c:pt idx="6">
                  <c:v>509.20711578608547</c:v>
                </c:pt>
                <c:pt idx="7">
                  <c:v>513.34746568794083</c:v>
                </c:pt>
                <c:pt idx="8">
                  <c:v>515.47373967928957</c:v>
                </c:pt>
                <c:pt idx="9">
                  <c:v>527.83572693908673</c:v>
                </c:pt>
                <c:pt idx="10">
                  <c:v>455.15941474793789</c:v>
                </c:pt>
                <c:pt idx="11">
                  <c:v>455.15941474793789</c:v>
                </c:pt>
                <c:pt idx="12">
                  <c:v>455.15941474793789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E7-A14E-B137-60CFDEA6A55F}"/>
            </c:ext>
          </c:extLst>
        </c:ser>
        <c:ser>
          <c:idx val="6"/>
          <c:order val="6"/>
          <c:tx>
            <c:strRef>
              <c:f>'Grafico 2-3'!$A$15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008000"/>
            </a:solidFill>
            <a:ln w="25400">
              <a:noFill/>
            </a:ln>
            <a:effectLst/>
          </c:spPr>
          <c:cat>
            <c:numRef>
              <c:f>'Grafico 2-3'!$B$8:$N$8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'Grafico 2-3'!$B$15:$N$15</c:f>
              <c:numCache>
                <c:formatCode>0.00</c:formatCode>
                <c:ptCount val="13"/>
                <c:pt idx="0">
                  <c:v>477.52097961174064</c:v>
                </c:pt>
                <c:pt idx="1">
                  <c:v>486.0547440654322</c:v>
                </c:pt>
                <c:pt idx="2">
                  <c:v>490.20156535372604</c:v>
                </c:pt>
                <c:pt idx="3">
                  <c:v>502.64441681766641</c:v>
                </c:pt>
                <c:pt idx="4">
                  <c:v>495.88419122485868</c:v>
                </c:pt>
                <c:pt idx="5">
                  <c:v>517.508012103591</c:v>
                </c:pt>
                <c:pt idx="6">
                  <c:v>545.81251241939265</c:v>
                </c:pt>
                <c:pt idx="7">
                  <c:v>564.14931684265935</c:v>
                </c:pt>
                <c:pt idx="8">
                  <c:v>567.9326694417565</c:v>
                </c:pt>
                <c:pt idx="9">
                  <c:v>592.7575754799276</c:v>
                </c:pt>
                <c:pt idx="10">
                  <c:v>584.81740314121566</c:v>
                </c:pt>
                <c:pt idx="11">
                  <c:v>584.81740314121566</c:v>
                </c:pt>
                <c:pt idx="12">
                  <c:v>584.81740314121566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E7-A14E-B137-60CFDEA6A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659632"/>
        <c:axId val="294662544"/>
      </c:areaChart>
      <c:catAx>
        <c:axId val="29465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62544"/>
        <c:crosses val="autoZero"/>
        <c:auto val="1"/>
        <c:lblAlgn val="ctr"/>
        <c:lblOffset val="100"/>
        <c:noMultiLvlLbl val="0"/>
      </c:catAx>
      <c:valAx>
        <c:axId val="294662544"/>
        <c:scaling>
          <c:orientation val="minMax"/>
          <c:max val="7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defRPr>
                </a:pPr>
                <a:r>
                  <a:rPr lang="es-CO" sz="1200" b="1"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rPr>
                  <a:t>Tera  Píe Cúbico</a:t>
                </a:r>
              </a:p>
            </c:rich>
          </c:tx>
          <c:layout>
            <c:manualLayout>
              <c:xMode val="edge"/>
              <c:yMode val="edge"/>
              <c:x val="9.7412838658377764E-3"/>
              <c:y val="0.350943719770958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 Light" panose="020F0302020204030204" pitchFamily="34" charset="0"/>
                  <a:ea typeface="Calibri Light" panose="020F0302020204030204" pitchFamily="34" charset="0"/>
                  <a:cs typeface="Calibri Light" panose="020F030202020403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59632"/>
        <c:crosses val="autoZero"/>
        <c:crossBetween val="midCat"/>
        <c:majorUnit val="500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756228133949633E-3"/>
          <c:y val="0.90627469223214407"/>
          <c:w val="0.98862033337324529"/>
          <c:h val="8.1435840878850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Calibri Light" panose="020F0302020204030204" pitchFamily="34" charset="0"/>
              <a:ea typeface="Calibri Light" panose="020F0302020204030204" pitchFamily="34" charset="0"/>
              <a:cs typeface="Calibri Light" panose="020F030202020403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27660950819612"/>
          <c:y val="2.4793771386146669E-2"/>
          <c:w val="0.83040255473914582"/>
          <c:h val="0.80900568512384019"/>
        </c:manualLayout>
      </c:layout>
      <c:areaChart>
        <c:grouping val="stacked"/>
        <c:varyColors val="0"/>
        <c:ser>
          <c:idx val="0"/>
          <c:order val="0"/>
          <c:tx>
            <c:strRef>
              <c:f>'Grafico 2-4'!$A$8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rgbClr val="2F0EA6"/>
            </a:solidFill>
            <a:ln w="25400">
              <a:noFill/>
            </a:ln>
            <a:effectLst/>
          </c:spPr>
          <c:cat>
            <c:numRef>
              <c:f>'Grafico 2-4'!$B$7:$N$7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2-4'!$B$8:$N$8</c:f>
              <c:numCache>
                <c:formatCode>#,##0.00</c:formatCode>
                <c:ptCount val="13"/>
                <c:pt idx="0">
                  <c:v>75.069999999999993</c:v>
                </c:pt>
                <c:pt idx="1">
                  <c:v>79.39</c:v>
                </c:pt>
                <c:pt idx="2">
                  <c:v>82.04</c:v>
                </c:pt>
                <c:pt idx="3">
                  <c:v>83.22</c:v>
                </c:pt>
                <c:pt idx="4">
                  <c:v>88.53</c:v>
                </c:pt>
                <c:pt idx="5">
                  <c:v>91.82</c:v>
                </c:pt>
                <c:pt idx="6">
                  <c:v>90.32</c:v>
                </c:pt>
                <c:pt idx="7">
                  <c:v>92.47</c:v>
                </c:pt>
                <c:pt idx="8">
                  <c:v>102.13</c:v>
                </c:pt>
                <c:pt idx="9">
                  <c:v>109.76</c:v>
                </c:pt>
                <c:pt idx="10">
                  <c:v>107.8</c:v>
                </c:pt>
                <c:pt idx="11">
                  <c:v>111.74</c:v>
                </c:pt>
                <c:pt idx="12">
                  <c:v>116.48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7E-4B4D-BEEF-EEF3D73B806C}"/>
            </c:ext>
          </c:extLst>
        </c:ser>
        <c:ser>
          <c:idx val="1"/>
          <c:order val="1"/>
          <c:tx>
            <c:strRef>
              <c:f>'Grafico 2-4'!$A$9</c:f>
              <c:strCache>
                <c:ptCount val="1"/>
                <c:pt idx="0">
                  <c:v>Centro y Sur América</c:v>
                </c:pt>
              </c:strCache>
            </c:strRef>
          </c:tx>
          <c:spPr>
            <a:solidFill>
              <a:srgbClr val="CC6600"/>
            </a:solidFill>
            <a:ln w="25400">
              <a:noFill/>
            </a:ln>
            <a:effectLst/>
          </c:spPr>
          <c:cat>
            <c:numRef>
              <c:f>'Grafico 2-4'!$B$7:$N$7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2-4'!$B$9:$N$9</c:f>
              <c:numCache>
                <c:formatCode>#,##0.00</c:formatCode>
                <c:ptCount val="13"/>
                <c:pt idx="0">
                  <c:v>15.52</c:v>
                </c:pt>
                <c:pt idx="1">
                  <c:v>15.88</c:v>
                </c:pt>
                <c:pt idx="2">
                  <c:v>16.43</c:v>
                </c:pt>
                <c:pt idx="3">
                  <c:v>16.809999999999999</c:v>
                </c:pt>
                <c:pt idx="4">
                  <c:v>17.05</c:v>
                </c:pt>
                <c:pt idx="5">
                  <c:v>17.28</c:v>
                </c:pt>
                <c:pt idx="6">
                  <c:v>17.170000000000002</c:v>
                </c:pt>
                <c:pt idx="7">
                  <c:v>17.54</c:v>
                </c:pt>
                <c:pt idx="8">
                  <c:v>17</c:v>
                </c:pt>
                <c:pt idx="9">
                  <c:v>16.63</c:v>
                </c:pt>
                <c:pt idx="10">
                  <c:v>15.01</c:v>
                </c:pt>
                <c:pt idx="11">
                  <c:v>15.24</c:v>
                </c:pt>
                <c:pt idx="12">
                  <c:v>15.68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7E-4B4D-BEEF-EEF3D73B806C}"/>
            </c:ext>
          </c:extLst>
        </c:ser>
        <c:ser>
          <c:idx val="2"/>
          <c:order val="2"/>
          <c:tx>
            <c:strRef>
              <c:f>'Grafico 2-4'!$A$10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007AB0"/>
            </a:solidFill>
            <a:ln w="25400">
              <a:noFill/>
            </a:ln>
            <a:effectLst/>
          </c:spPr>
          <c:cat>
            <c:numRef>
              <c:f>'Grafico 2-4'!$B$7:$N$7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2-4'!$B$10:$N$10</c:f>
              <c:numCache>
                <c:formatCode>#,##0.00</c:formatCode>
                <c:ptCount val="13"/>
                <c:pt idx="0">
                  <c:v>30.01</c:v>
                </c:pt>
                <c:pt idx="1">
                  <c:v>27.56</c:v>
                </c:pt>
                <c:pt idx="2">
                  <c:v>27.74</c:v>
                </c:pt>
                <c:pt idx="3">
                  <c:v>27.09</c:v>
                </c:pt>
                <c:pt idx="4">
                  <c:v>25.74</c:v>
                </c:pt>
                <c:pt idx="5">
                  <c:v>25.24</c:v>
                </c:pt>
                <c:pt idx="6">
                  <c:v>25.08</c:v>
                </c:pt>
                <c:pt idx="7">
                  <c:v>25.42</c:v>
                </c:pt>
                <c:pt idx="8">
                  <c:v>24.33</c:v>
                </c:pt>
                <c:pt idx="9">
                  <c:v>22.72</c:v>
                </c:pt>
                <c:pt idx="10">
                  <c:v>21.12</c:v>
                </c:pt>
                <c:pt idx="11">
                  <c:v>20.41</c:v>
                </c:pt>
                <c:pt idx="12">
                  <c:v>21.32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7E-4B4D-BEEF-EEF3D73B806C}"/>
            </c:ext>
          </c:extLst>
        </c:ser>
        <c:ser>
          <c:idx val="3"/>
          <c:order val="3"/>
          <c:tx>
            <c:strRef>
              <c:f>'Grafico 2-4'!$A$11</c:f>
              <c:strCache>
                <c:ptCount val="1"/>
                <c:pt idx="0">
                  <c:v>Eurasia</c:v>
                </c:pt>
              </c:strCache>
            </c:strRef>
          </c:tx>
          <c:spPr>
            <a:solidFill>
              <a:srgbClr val="F9B58B"/>
            </a:solidFill>
            <a:ln w="25400">
              <a:noFill/>
            </a:ln>
            <a:effectLst/>
          </c:spPr>
          <c:cat>
            <c:numRef>
              <c:f>'Grafico 2-4'!$B$7:$N$7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2-4'!$B$11:$N$11</c:f>
              <c:numCache>
                <c:formatCode>#,##0.00</c:formatCode>
                <c:ptCount val="13"/>
                <c:pt idx="0">
                  <c:v>71.55</c:v>
                </c:pt>
                <c:pt idx="1">
                  <c:v>74.959999999999994</c:v>
                </c:pt>
                <c:pt idx="2">
                  <c:v>73.67</c:v>
                </c:pt>
                <c:pt idx="3">
                  <c:v>75.239999999999995</c:v>
                </c:pt>
                <c:pt idx="4">
                  <c:v>73.77</c:v>
                </c:pt>
                <c:pt idx="5">
                  <c:v>72.58</c:v>
                </c:pt>
                <c:pt idx="6">
                  <c:v>72.86</c:v>
                </c:pt>
                <c:pt idx="7">
                  <c:v>77.62</c:v>
                </c:pt>
                <c:pt idx="8">
                  <c:v>81.96</c:v>
                </c:pt>
                <c:pt idx="9">
                  <c:v>82.96</c:v>
                </c:pt>
                <c:pt idx="10">
                  <c:v>78</c:v>
                </c:pt>
                <c:pt idx="11">
                  <c:v>86.22</c:v>
                </c:pt>
                <c:pt idx="12">
                  <c:v>77.98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7E-4B4D-BEEF-EEF3D73B806C}"/>
            </c:ext>
          </c:extLst>
        </c:ser>
        <c:ser>
          <c:idx val="4"/>
          <c:order val="4"/>
          <c:tx>
            <c:strRef>
              <c:f>'Grafico 2-4'!$A$12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00CC99"/>
            </a:solidFill>
            <a:ln w="25400">
              <a:noFill/>
            </a:ln>
            <a:effectLst/>
          </c:spPr>
          <c:cat>
            <c:numRef>
              <c:f>'Grafico 2-4'!$B$7:$N$7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2-4'!$B$12:$N$12</c:f>
              <c:numCache>
                <c:formatCode>#,##0.00</c:formatCode>
                <c:ptCount val="13"/>
                <c:pt idx="0">
                  <c:v>45.92</c:v>
                </c:pt>
                <c:pt idx="1">
                  <c:v>50.31</c:v>
                </c:pt>
                <c:pt idx="2">
                  <c:v>52.63</c:v>
                </c:pt>
                <c:pt idx="3">
                  <c:v>54.43</c:v>
                </c:pt>
                <c:pt idx="4">
                  <c:v>56.37</c:v>
                </c:pt>
                <c:pt idx="5">
                  <c:v>58.14</c:v>
                </c:pt>
                <c:pt idx="6">
                  <c:v>60.23</c:v>
                </c:pt>
                <c:pt idx="7">
                  <c:v>61.38</c:v>
                </c:pt>
                <c:pt idx="8">
                  <c:v>63.59</c:v>
                </c:pt>
                <c:pt idx="9">
                  <c:v>64.66</c:v>
                </c:pt>
                <c:pt idx="10">
                  <c:v>65.489999999999995</c:v>
                </c:pt>
                <c:pt idx="11">
                  <c:v>68.33</c:v>
                </c:pt>
                <c:pt idx="12">
                  <c:v>69.790000000000006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7E-4B4D-BEEF-EEF3D73B806C}"/>
            </c:ext>
          </c:extLst>
        </c:ser>
        <c:ser>
          <c:idx val="5"/>
          <c:order val="5"/>
          <c:tx>
            <c:strRef>
              <c:f>'Grafico 2-4'!$A$13</c:f>
              <c:strCache>
                <c:ptCount val="1"/>
                <c:pt idx="0">
                  <c:v>África </c:v>
                </c:pt>
              </c:strCache>
            </c:strRef>
          </c:tx>
          <c:spPr>
            <a:solidFill>
              <a:srgbClr val="FFFF00"/>
            </a:solidFill>
            <a:ln w="25400">
              <a:noFill/>
            </a:ln>
            <a:effectLst/>
          </c:spPr>
          <c:cat>
            <c:numRef>
              <c:f>'Grafico 2-4'!$B$7:$N$7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2-4'!$B$13:$N$13</c:f>
              <c:numCache>
                <c:formatCode>#,##0.00</c:formatCode>
                <c:ptCount val="13"/>
                <c:pt idx="0">
                  <c:v>19.489999999999998</c:v>
                </c:pt>
                <c:pt idx="1">
                  <c:v>19.399999999999999</c:v>
                </c:pt>
                <c:pt idx="2">
                  <c:v>19.940000000000001</c:v>
                </c:pt>
                <c:pt idx="3">
                  <c:v>19.260000000000002</c:v>
                </c:pt>
                <c:pt idx="4">
                  <c:v>19.309999999999999</c:v>
                </c:pt>
                <c:pt idx="5">
                  <c:v>20.13</c:v>
                </c:pt>
                <c:pt idx="6">
                  <c:v>20.440000000000001</c:v>
                </c:pt>
                <c:pt idx="7">
                  <c:v>22.21</c:v>
                </c:pt>
                <c:pt idx="8">
                  <c:v>23.39</c:v>
                </c:pt>
                <c:pt idx="9">
                  <c:v>23.51</c:v>
                </c:pt>
                <c:pt idx="10">
                  <c:v>22.33</c:v>
                </c:pt>
                <c:pt idx="11">
                  <c:v>25.06</c:v>
                </c:pt>
                <c:pt idx="12">
                  <c:v>24.09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7E-4B4D-BEEF-EEF3D73B806C}"/>
            </c:ext>
          </c:extLst>
        </c:ser>
        <c:ser>
          <c:idx val="6"/>
          <c:order val="6"/>
          <c:tx>
            <c:strRef>
              <c:f>'Grafico 2-4'!$A$14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008000"/>
            </a:solidFill>
            <a:ln w="25400">
              <a:noFill/>
            </a:ln>
            <a:effectLst/>
          </c:spPr>
          <c:cat>
            <c:numRef>
              <c:f>'Grafico 2-4'!$B$7:$N$7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'Grafico 2-4'!$B$14:$N$14</c:f>
              <c:numCache>
                <c:formatCode>#,##0.00</c:formatCode>
                <c:ptCount val="13"/>
                <c:pt idx="0">
                  <c:v>47.23</c:v>
                </c:pt>
                <c:pt idx="1">
                  <c:v>47.68</c:v>
                </c:pt>
                <c:pt idx="2">
                  <c:v>48.48</c:v>
                </c:pt>
                <c:pt idx="3">
                  <c:v>49.59</c:v>
                </c:pt>
                <c:pt idx="4">
                  <c:v>51.63</c:v>
                </c:pt>
                <c:pt idx="5">
                  <c:v>54.2</c:v>
                </c:pt>
                <c:pt idx="6">
                  <c:v>55.89</c:v>
                </c:pt>
                <c:pt idx="7">
                  <c:v>58.63</c:v>
                </c:pt>
                <c:pt idx="8">
                  <c:v>60.65</c:v>
                </c:pt>
                <c:pt idx="9">
                  <c:v>63.71</c:v>
                </c:pt>
                <c:pt idx="10">
                  <c:v>62.75</c:v>
                </c:pt>
                <c:pt idx="11">
                  <c:v>65.19</c:v>
                </c:pt>
                <c:pt idx="12">
                  <c:v>65.91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7E-4B4D-BEEF-EEF3D73B8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659632"/>
        <c:axId val="294662544"/>
      </c:areaChart>
      <c:catAx>
        <c:axId val="29465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62544"/>
        <c:crosses val="autoZero"/>
        <c:auto val="1"/>
        <c:lblAlgn val="ctr"/>
        <c:lblOffset val="100"/>
        <c:noMultiLvlLbl val="0"/>
      </c:catAx>
      <c:valAx>
        <c:axId val="294662544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defRPr>
                </a:pPr>
                <a:r>
                  <a:rPr lang="es-CO" sz="1200" b="1">
                    <a:solidFill>
                      <a:schemeClr val="tx1"/>
                    </a:solidFill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rPr>
                  <a:t>Giga  Píe Cúbico - Día</a:t>
                </a:r>
              </a:p>
            </c:rich>
          </c:tx>
          <c:layout>
            <c:manualLayout>
              <c:xMode val="edge"/>
              <c:yMode val="edge"/>
              <c:x val="1.3511056772903473E-2"/>
              <c:y val="0.32443385560568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Calibri Light" panose="020F0302020204030204" pitchFamily="34" charset="0"/>
                  <a:ea typeface="Calibri Light" panose="020F0302020204030204" pitchFamily="34" charset="0"/>
                  <a:cs typeface="Calibri Light" panose="020F030202020403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59632"/>
        <c:crosses val="autoZero"/>
        <c:crossBetween val="midCat"/>
        <c:majorUnit val="50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756228133949633E-3"/>
          <c:y val="0.92849682433682512"/>
          <c:w val="0.98862033337324529"/>
          <c:h val="5.9213663583667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Calibri Light" panose="020F0302020204030204" pitchFamily="34" charset="0"/>
              <a:ea typeface="Calibri Light" panose="020F0302020204030204" pitchFamily="34" charset="0"/>
              <a:cs typeface="Calibri Light" panose="020F030202020403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s-CO" sz="1200" b="1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Consumo </a:t>
            </a:r>
            <a:r>
              <a:rPr lang="es-CO" sz="1200" b="1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Mundial de Gas Natural </a:t>
            </a:r>
            <a:endParaRPr lang="es-CO" sz="12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:rich>
      </c:tx>
      <c:layout>
        <c:manualLayout>
          <c:xMode val="edge"/>
          <c:yMode val="edge"/>
          <c:x val="0.2778397422353865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527660950819612"/>
          <c:y val="6.4026372774601686E-2"/>
          <c:w val="0.83040255473914582"/>
          <c:h val="0.76977312562909783"/>
        </c:manualLayout>
      </c:layout>
      <c:areaChart>
        <c:grouping val="stacked"/>
        <c:varyColors val="0"/>
        <c:ser>
          <c:idx val="0"/>
          <c:order val="0"/>
          <c:tx>
            <c:strRef>
              <c:f>'Grafico 2-5'!$A$8</c:f>
              <c:strCache>
                <c:ptCount val="1"/>
                <c:pt idx="0">
                  <c:v>Norte América</c:v>
                </c:pt>
              </c:strCache>
            </c:strRef>
          </c:tx>
          <c:spPr>
            <a:solidFill>
              <a:srgbClr val="2F0EA6"/>
            </a:solidFill>
            <a:ln w="25400">
              <a:noFill/>
            </a:ln>
            <a:effectLst/>
          </c:spPr>
          <c:val>
            <c:numRef>
              <c:f>'Grafico 2-5'!$B$8:$N$8</c:f>
              <c:numCache>
                <c:formatCode>General</c:formatCode>
                <c:ptCount val="13"/>
                <c:pt idx="0">
                  <c:v>78</c:v>
                </c:pt>
                <c:pt idx="1">
                  <c:v>80.3</c:v>
                </c:pt>
                <c:pt idx="2">
                  <c:v>83.1</c:v>
                </c:pt>
                <c:pt idx="3">
                  <c:v>86.1</c:v>
                </c:pt>
                <c:pt idx="4">
                  <c:v>88.1</c:v>
                </c:pt>
                <c:pt idx="5">
                  <c:v>90.4</c:v>
                </c:pt>
                <c:pt idx="6">
                  <c:v>90.4</c:v>
                </c:pt>
                <c:pt idx="7">
                  <c:v>90.5</c:v>
                </c:pt>
                <c:pt idx="8">
                  <c:v>99.5</c:v>
                </c:pt>
                <c:pt idx="9">
                  <c:v>102.7</c:v>
                </c:pt>
                <c:pt idx="10">
                  <c:v>100.4</c:v>
                </c:pt>
                <c:pt idx="11">
                  <c:v>101.6</c:v>
                </c:pt>
                <c:pt idx="12">
                  <c:v>106.4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'Información Internal'!#REF!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D68-554F-9A86-B7169A9BB5BD}"/>
            </c:ext>
          </c:extLst>
        </c:ser>
        <c:ser>
          <c:idx val="1"/>
          <c:order val="1"/>
          <c:tx>
            <c:strRef>
              <c:f>'Grafico 2-5'!$A$9</c:f>
              <c:strCache>
                <c:ptCount val="1"/>
                <c:pt idx="0">
                  <c:v>Centro y Sur América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val>
            <c:numRef>
              <c:f>'Grafico 2-5'!$B$9:$N$9</c:f>
              <c:numCache>
                <c:formatCode>General</c:formatCode>
                <c:ptCount val="13"/>
                <c:pt idx="0">
                  <c:v>14.2</c:v>
                </c:pt>
                <c:pt idx="1">
                  <c:v>14.7</c:v>
                </c:pt>
                <c:pt idx="2">
                  <c:v>15.6</c:v>
                </c:pt>
                <c:pt idx="3">
                  <c:v>16.2</c:v>
                </c:pt>
                <c:pt idx="4">
                  <c:v>16.7</c:v>
                </c:pt>
                <c:pt idx="5">
                  <c:v>17.2</c:v>
                </c:pt>
                <c:pt idx="6">
                  <c:v>16.8</c:v>
                </c:pt>
                <c:pt idx="7">
                  <c:v>17</c:v>
                </c:pt>
                <c:pt idx="8">
                  <c:v>16.399999999999999</c:v>
                </c:pt>
                <c:pt idx="9">
                  <c:v>15.8</c:v>
                </c:pt>
                <c:pt idx="10">
                  <c:v>14.2</c:v>
                </c:pt>
                <c:pt idx="11">
                  <c:v>16.2</c:v>
                </c:pt>
                <c:pt idx="12">
                  <c:v>15.6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'Información Internal'!#REF!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D68-554F-9A86-B7169A9BB5BD}"/>
            </c:ext>
          </c:extLst>
        </c:ser>
        <c:ser>
          <c:idx val="2"/>
          <c:order val="2"/>
          <c:tx>
            <c:strRef>
              <c:f>'Grafico 2-5'!$A$10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007AB0"/>
            </a:solidFill>
            <a:ln w="25400">
              <a:noFill/>
            </a:ln>
            <a:effectLst/>
          </c:spPr>
          <c:val>
            <c:numRef>
              <c:f>'Grafico 2-5'!$B$10:$N$10</c:f>
              <c:numCache>
                <c:formatCode>General</c:formatCode>
                <c:ptCount val="13"/>
                <c:pt idx="0">
                  <c:v>60.3</c:v>
                </c:pt>
                <c:pt idx="1">
                  <c:v>56.2</c:v>
                </c:pt>
                <c:pt idx="2">
                  <c:v>54.6</c:v>
                </c:pt>
                <c:pt idx="3">
                  <c:v>53.7</c:v>
                </c:pt>
                <c:pt idx="4">
                  <c:v>48.4</c:v>
                </c:pt>
                <c:pt idx="5">
                  <c:v>49.3</c:v>
                </c:pt>
                <c:pt idx="6">
                  <c:v>51.9</c:v>
                </c:pt>
                <c:pt idx="7">
                  <c:v>54.1</c:v>
                </c:pt>
                <c:pt idx="8">
                  <c:v>53</c:v>
                </c:pt>
                <c:pt idx="9">
                  <c:v>53.7</c:v>
                </c:pt>
                <c:pt idx="10">
                  <c:v>52.3</c:v>
                </c:pt>
                <c:pt idx="11">
                  <c:v>55.5</c:v>
                </c:pt>
                <c:pt idx="12">
                  <c:v>48.3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'Información Internal'!#REF!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D68-554F-9A86-B7169A9BB5BD}"/>
            </c:ext>
          </c:extLst>
        </c:ser>
        <c:ser>
          <c:idx val="3"/>
          <c:order val="3"/>
          <c:tx>
            <c:strRef>
              <c:f>'Grafico 2-5'!$A$11</c:f>
              <c:strCache>
                <c:ptCount val="1"/>
                <c:pt idx="0">
                  <c:v>Eurasia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val>
            <c:numRef>
              <c:f>'Grafico 2-5'!$B$11:$N$11</c:f>
              <c:numCache>
                <c:formatCode>General</c:formatCode>
                <c:ptCount val="13"/>
                <c:pt idx="0">
                  <c:v>51.2</c:v>
                </c:pt>
                <c:pt idx="1">
                  <c:v>52.9</c:v>
                </c:pt>
                <c:pt idx="2">
                  <c:v>52.4</c:v>
                </c:pt>
                <c:pt idx="3">
                  <c:v>51.8</c:v>
                </c:pt>
                <c:pt idx="4">
                  <c:v>52.2</c:v>
                </c:pt>
                <c:pt idx="5">
                  <c:v>51.1</c:v>
                </c:pt>
                <c:pt idx="6">
                  <c:v>51.9</c:v>
                </c:pt>
                <c:pt idx="7">
                  <c:v>53.3</c:v>
                </c:pt>
                <c:pt idx="8">
                  <c:v>56.1</c:v>
                </c:pt>
                <c:pt idx="9">
                  <c:v>55.4</c:v>
                </c:pt>
                <c:pt idx="10">
                  <c:v>53.5</c:v>
                </c:pt>
                <c:pt idx="11">
                  <c:v>59.7</c:v>
                </c:pt>
                <c:pt idx="12">
                  <c:v>53.3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'Información Internal'!#REF!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D68-554F-9A86-B7169A9BB5BD}"/>
            </c:ext>
          </c:extLst>
        </c:ser>
        <c:ser>
          <c:idx val="4"/>
          <c:order val="4"/>
          <c:tx>
            <c:strRef>
              <c:f>'Grafico 2-5'!$A$12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00CC99"/>
            </a:solidFill>
            <a:ln w="25400">
              <a:noFill/>
            </a:ln>
            <a:effectLst/>
          </c:spPr>
          <c:val>
            <c:numRef>
              <c:f>'Grafico 2-5'!$B$12:$N$12</c:f>
              <c:numCache>
                <c:formatCode>General</c:formatCode>
                <c:ptCount val="13"/>
                <c:pt idx="0">
                  <c:v>36.799999999999997</c:v>
                </c:pt>
                <c:pt idx="1">
                  <c:v>38.6</c:v>
                </c:pt>
                <c:pt idx="2">
                  <c:v>39.700000000000003</c:v>
                </c:pt>
                <c:pt idx="3">
                  <c:v>41</c:v>
                </c:pt>
                <c:pt idx="4">
                  <c:v>43.3</c:v>
                </c:pt>
                <c:pt idx="5">
                  <c:v>46.4</c:v>
                </c:pt>
                <c:pt idx="6">
                  <c:v>48.4</c:v>
                </c:pt>
                <c:pt idx="7">
                  <c:v>49.5</c:v>
                </c:pt>
                <c:pt idx="8">
                  <c:v>50.8</c:v>
                </c:pt>
                <c:pt idx="9">
                  <c:v>52</c:v>
                </c:pt>
                <c:pt idx="10">
                  <c:v>53.1</c:v>
                </c:pt>
                <c:pt idx="11">
                  <c:v>54.4</c:v>
                </c:pt>
                <c:pt idx="12">
                  <c:v>54.2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'Información Internal'!#REF!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1D68-554F-9A86-B7169A9BB5BD}"/>
            </c:ext>
          </c:extLst>
        </c:ser>
        <c:ser>
          <c:idx val="5"/>
          <c:order val="5"/>
          <c:tx>
            <c:strRef>
              <c:f>'Grafico 2-5'!$A$13</c:f>
              <c:strCache>
                <c:ptCount val="1"/>
                <c:pt idx="0">
                  <c:v>África </c:v>
                </c:pt>
              </c:strCache>
            </c:strRef>
          </c:tx>
          <c:spPr>
            <a:solidFill>
              <a:srgbClr val="FFFF00"/>
            </a:solidFill>
            <a:ln w="25400">
              <a:noFill/>
            </a:ln>
            <a:effectLst/>
          </c:spPr>
          <c:val>
            <c:numRef>
              <c:f>'Grafico 2-5'!$B$13:$N$13</c:f>
              <c:numCache>
                <c:formatCode>General</c:formatCode>
                <c:ptCount val="13"/>
                <c:pt idx="0">
                  <c:v>9.5</c:v>
                </c:pt>
                <c:pt idx="1">
                  <c:v>10.3</c:v>
                </c:pt>
                <c:pt idx="2">
                  <c:v>11.1</c:v>
                </c:pt>
                <c:pt idx="3">
                  <c:v>11.3</c:v>
                </c:pt>
                <c:pt idx="4">
                  <c:v>11.6</c:v>
                </c:pt>
                <c:pt idx="5">
                  <c:v>12.8</c:v>
                </c:pt>
                <c:pt idx="6">
                  <c:v>13.2</c:v>
                </c:pt>
                <c:pt idx="7">
                  <c:v>14</c:v>
                </c:pt>
                <c:pt idx="8">
                  <c:v>14.9</c:v>
                </c:pt>
                <c:pt idx="9">
                  <c:v>15</c:v>
                </c:pt>
                <c:pt idx="10">
                  <c:v>14.8</c:v>
                </c:pt>
                <c:pt idx="11">
                  <c:v>16.3</c:v>
                </c:pt>
                <c:pt idx="12">
                  <c:v>15.7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'Información Internal'!#REF!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1D68-554F-9A86-B7169A9BB5BD}"/>
            </c:ext>
          </c:extLst>
        </c:ser>
        <c:ser>
          <c:idx val="6"/>
          <c:order val="6"/>
          <c:tx>
            <c:strRef>
              <c:f>'Grafico 2-5'!$A$14</c:f>
              <c:strCache>
                <c:ptCount val="1"/>
                <c:pt idx="0">
                  <c:v>Asia Pacífico</c:v>
                </c:pt>
              </c:strCache>
            </c:strRef>
          </c:tx>
          <c:spPr>
            <a:solidFill>
              <a:srgbClr val="008000"/>
            </a:solidFill>
            <a:ln w="25400">
              <a:noFill/>
            </a:ln>
            <a:effectLst/>
          </c:spPr>
          <c:val>
            <c:numRef>
              <c:f>'Grafico 2-5'!$B$14:$N$14</c:f>
              <c:numCache>
                <c:formatCode>General</c:formatCode>
                <c:ptCount val="13"/>
                <c:pt idx="0">
                  <c:v>55.7</c:v>
                </c:pt>
                <c:pt idx="1">
                  <c:v>60</c:v>
                </c:pt>
                <c:pt idx="2">
                  <c:v>63.9</c:v>
                </c:pt>
                <c:pt idx="3">
                  <c:v>66.400000000000006</c:v>
                </c:pt>
                <c:pt idx="4">
                  <c:v>68.3</c:v>
                </c:pt>
                <c:pt idx="5">
                  <c:v>69.3</c:v>
                </c:pt>
                <c:pt idx="6">
                  <c:v>70.8</c:v>
                </c:pt>
                <c:pt idx="7">
                  <c:v>74.8</c:v>
                </c:pt>
                <c:pt idx="8">
                  <c:v>80.400000000000006</c:v>
                </c:pt>
                <c:pt idx="9">
                  <c:v>83.3</c:v>
                </c:pt>
                <c:pt idx="10">
                  <c:v>84.1</c:v>
                </c:pt>
                <c:pt idx="11">
                  <c:v>89.8</c:v>
                </c:pt>
                <c:pt idx="12">
                  <c:v>87.8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'Información Internal'!#REF!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1D68-554F-9A86-B7169A9BB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659632"/>
        <c:axId val="294662544"/>
      </c:areaChart>
      <c:catAx>
        <c:axId val="29465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62544"/>
        <c:crosses val="autoZero"/>
        <c:auto val="1"/>
        <c:lblAlgn val="ctr"/>
        <c:lblOffset val="100"/>
        <c:noMultiLvlLbl val="0"/>
      </c:catAx>
      <c:valAx>
        <c:axId val="294662544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defRPr>
                </a:pPr>
                <a:r>
                  <a:rPr lang="es-CO" sz="1200" b="1">
                    <a:solidFill>
                      <a:schemeClr val="tx1"/>
                    </a:solidFill>
                    <a:latin typeface="Calibri Light" panose="020F0302020204030204" pitchFamily="34" charset="0"/>
                    <a:ea typeface="Calibri Light" panose="020F0302020204030204" pitchFamily="34" charset="0"/>
                    <a:cs typeface="Calibri Light" panose="020F0302020204030204" pitchFamily="34" charset="0"/>
                  </a:rPr>
                  <a:t>Giga  Píe Cúbico - Día</a:t>
                </a:r>
              </a:p>
            </c:rich>
          </c:tx>
          <c:layout>
            <c:manualLayout>
              <c:xMode val="edge"/>
              <c:yMode val="edge"/>
              <c:x val="1.3511056772903473E-2"/>
              <c:y val="0.32443385560568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Calibri Light" panose="020F0302020204030204" pitchFamily="34" charset="0"/>
                  <a:ea typeface="Calibri Light" panose="020F0302020204030204" pitchFamily="34" charset="0"/>
                  <a:cs typeface="Calibri Light" panose="020F030202020403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alibri Light" panose="020F0302020204030204" pitchFamily="34" charset="0"/>
                <a:ea typeface="Calibri Light" panose="020F0302020204030204" pitchFamily="34" charset="0"/>
                <a:cs typeface="Calibri Light" panose="020F0302020204030204" pitchFamily="34" charset="0"/>
              </a:defRPr>
            </a:pPr>
            <a:endParaRPr lang="es-CO"/>
          </a:p>
        </c:txPr>
        <c:crossAx val="294659632"/>
        <c:crosses val="autoZero"/>
        <c:crossBetween val="midCat"/>
        <c:majorUnit val="50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756228133949633E-3"/>
          <c:y val="0.92849682433682512"/>
          <c:w val="0.98862033337324529"/>
          <c:h val="5.9213663583667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Calibri Light" panose="020F0302020204030204" pitchFamily="34" charset="0"/>
              <a:ea typeface="Calibri Light" panose="020F0302020204030204" pitchFamily="34" charset="0"/>
              <a:cs typeface="Calibri Light" panose="020F030202020403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504895878911713E-2"/>
          <c:y val="0.15640196013341312"/>
          <c:w val="0.92171249680565526"/>
          <c:h val="0.736544998140644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2-8'!$B$10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rgbClr val="192F52"/>
            </a:solidFill>
            <a:ln>
              <a:noFill/>
            </a:ln>
            <a:effectLst/>
          </c:spPr>
          <c:invertIfNegative val="0"/>
          <c:cat>
            <c:numRef>
              <c:f>'Gráfico 2-8'!$C$9:$R$9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2-8'!$C$10:$R$10</c:f>
              <c:numCache>
                <c:formatCode>0</c:formatCode>
                <c:ptCount val="16"/>
                <c:pt idx="0">
                  <c:v>1167.6556628706121</c:v>
                </c:pt>
                <c:pt idx="1">
                  <c:v>1205.2250241460604</c:v>
                </c:pt>
                <c:pt idx="2">
                  <c:v>1243.5644498910126</c:v>
                </c:pt>
                <c:pt idx="3">
                  <c:v>1274.3814361218047</c:v>
                </c:pt>
                <c:pt idx="4">
                  <c:v>1298.3532342029266</c:v>
                </c:pt>
                <c:pt idx="5">
                  <c:v>1315.687276399869</c:v>
                </c:pt>
                <c:pt idx="6">
                  <c:v>1324.7817354194331</c:v>
                </c:pt>
                <c:pt idx="7">
                  <c:v>1346.3704837605246</c:v>
                </c:pt>
                <c:pt idx="8">
                  <c:v>1356.4532618430981</c:v>
                </c:pt>
                <c:pt idx="9">
                  <c:v>1363.3634132216762</c:v>
                </c:pt>
                <c:pt idx="10">
                  <c:v>1368.2988824878869</c:v>
                </c:pt>
                <c:pt idx="11">
                  <c:v>1372.7137747761781</c:v>
                </c:pt>
                <c:pt idx="12">
                  <c:v>1375.3185877623989</c:v>
                </c:pt>
                <c:pt idx="13">
                  <c:v>1375.6694815268743</c:v>
                </c:pt>
                <c:pt idx="14">
                  <c:v>1374.3776246326706</c:v>
                </c:pt>
                <c:pt idx="15">
                  <c:v>1374.0658866934705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AD-3043-96FC-87D568DF552C}"/>
            </c:ext>
          </c:extLst>
        </c:ser>
        <c:ser>
          <c:idx val="1"/>
          <c:order val="1"/>
          <c:tx>
            <c:strRef>
              <c:f>'Gráfico 2-8'!$B$11</c:f>
              <c:strCache>
                <c:ptCount val="1"/>
                <c:pt idx="0">
                  <c:v>Energía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'Gráfico 2-8'!$C$9:$R$9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2-8'!$C$11:$R$11</c:f>
              <c:numCache>
                <c:formatCode>0</c:formatCode>
                <c:ptCount val="16"/>
                <c:pt idx="0">
                  <c:v>1484.4718026735436</c:v>
                </c:pt>
                <c:pt idx="1">
                  <c:v>1510.5844590070515</c:v>
                </c:pt>
                <c:pt idx="2">
                  <c:v>1501.7253983480855</c:v>
                </c:pt>
                <c:pt idx="3">
                  <c:v>1515.5505509513814</c:v>
                </c:pt>
                <c:pt idx="4">
                  <c:v>1541.9300480027684</c:v>
                </c:pt>
                <c:pt idx="5">
                  <c:v>1537.3240039669518</c:v>
                </c:pt>
                <c:pt idx="6">
                  <c:v>1545.4275772195692</c:v>
                </c:pt>
                <c:pt idx="7">
                  <c:v>1556.6749623118797</c:v>
                </c:pt>
                <c:pt idx="8">
                  <c:v>1564.8474680947907</c:v>
                </c:pt>
                <c:pt idx="9">
                  <c:v>1570.2823478348064</c:v>
                </c:pt>
                <c:pt idx="10">
                  <c:v>1569.2553360851621</c:v>
                </c:pt>
                <c:pt idx="11">
                  <c:v>1571.7196111245748</c:v>
                </c:pt>
                <c:pt idx="12">
                  <c:v>1584.3731953818765</c:v>
                </c:pt>
                <c:pt idx="13">
                  <c:v>1597.0058720437678</c:v>
                </c:pt>
                <c:pt idx="14">
                  <c:v>1592.3059620501786</c:v>
                </c:pt>
                <c:pt idx="15">
                  <c:v>1584.7954435390207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AD-3043-96FC-87D568DF552C}"/>
            </c:ext>
          </c:extLst>
        </c:ser>
        <c:ser>
          <c:idx val="3"/>
          <c:order val="2"/>
          <c:tx>
            <c:strRef>
              <c:f>'Gráfico 2-8'!$B$12</c:f>
              <c:strCache>
                <c:ptCount val="1"/>
                <c:pt idx="0">
                  <c:v>Comercial y Residencial</c:v>
                </c:pt>
              </c:strCache>
            </c:strRef>
          </c:tx>
          <c:spPr>
            <a:solidFill>
              <a:srgbClr val="BFCC02"/>
            </a:solidFill>
            <a:ln>
              <a:noFill/>
            </a:ln>
            <a:effectLst/>
          </c:spPr>
          <c:invertIfNegative val="0"/>
          <c:cat>
            <c:numRef>
              <c:f>'Gráfico 2-8'!$C$9:$R$9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2-8'!$C$12:$R$12</c:f>
              <c:numCache>
                <c:formatCode>0</c:formatCode>
                <c:ptCount val="16"/>
                <c:pt idx="0">
                  <c:v>801.63522242538033</c:v>
                </c:pt>
                <c:pt idx="1">
                  <c:v>823.66098452339475</c:v>
                </c:pt>
                <c:pt idx="2">
                  <c:v>850.20052681223103</c:v>
                </c:pt>
                <c:pt idx="3">
                  <c:v>865.04634074676255</c:v>
                </c:pt>
                <c:pt idx="4">
                  <c:v>881.17656779167487</c:v>
                </c:pt>
                <c:pt idx="5">
                  <c:v>894.16972387504052</c:v>
                </c:pt>
                <c:pt idx="6">
                  <c:v>902.41589683142706</c:v>
                </c:pt>
                <c:pt idx="7">
                  <c:v>915.39572194219329</c:v>
                </c:pt>
                <c:pt idx="8">
                  <c:v>921.1682901618824</c:v>
                </c:pt>
                <c:pt idx="9">
                  <c:v>922.63239524220035</c:v>
                </c:pt>
                <c:pt idx="10">
                  <c:v>928.24229302845913</c:v>
                </c:pt>
                <c:pt idx="11">
                  <c:v>928.77999912599648</c:v>
                </c:pt>
                <c:pt idx="12">
                  <c:v>927.96708162662162</c:v>
                </c:pt>
                <c:pt idx="13">
                  <c:v>924.09869004074767</c:v>
                </c:pt>
                <c:pt idx="14">
                  <c:v>921.01346455565226</c:v>
                </c:pt>
                <c:pt idx="15">
                  <c:v>914.44240367367638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AD-3043-96FC-87D568DF552C}"/>
            </c:ext>
          </c:extLst>
        </c:ser>
        <c:ser>
          <c:idx val="4"/>
          <c:order val="3"/>
          <c:tx>
            <c:strRef>
              <c:f>'Gráfico 2-8'!$B$13</c:f>
              <c:strCache>
                <c:ptCount val="1"/>
                <c:pt idx="0">
                  <c:v>Transporte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'Gráfico 2-8'!$C$9:$R$9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2-8'!$C$13:$R$13</c:f>
              <c:numCache>
                <c:formatCode>0</c:formatCode>
                <c:ptCount val="16"/>
                <c:pt idx="0">
                  <c:v>65.244814298288958</c:v>
                </c:pt>
                <c:pt idx="1">
                  <c:v>71.831577237794988</c:v>
                </c:pt>
                <c:pt idx="2">
                  <c:v>76.417326074837888</c:v>
                </c:pt>
                <c:pt idx="3">
                  <c:v>79.90720294906572</c:v>
                </c:pt>
                <c:pt idx="4">
                  <c:v>84.345400276511512</c:v>
                </c:pt>
                <c:pt idx="5">
                  <c:v>88.427247631918902</c:v>
                </c:pt>
                <c:pt idx="6">
                  <c:v>93.524582456625126</c:v>
                </c:pt>
                <c:pt idx="7">
                  <c:v>99.723214312615241</c:v>
                </c:pt>
                <c:pt idx="8">
                  <c:v>103.25858594315659</c:v>
                </c:pt>
                <c:pt idx="9">
                  <c:v>106.48794617308781</c:v>
                </c:pt>
                <c:pt idx="10">
                  <c:v>109.56701320165391</c:v>
                </c:pt>
                <c:pt idx="11">
                  <c:v>112.56264115378772</c:v>
                </c:pt>
                <c:pt idx="12">
                  <c:v>115.86712174898273</c:v>
                </c:pt>
                <c:pt idx="13">
                  <c:v>117.80688167785067</c:v>
                </c:pt>
                <c:pt idx="14">
                  <c:v>119.70089067920183</c:v>
                </c:pt>
                <c:pt idx="15">
                  <c:v>121.62759956097946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AD-3043-96FC-87D568DF552C}"/>
            </c:ext>
          </c:extLst>
        </c:ser>
        <c:ser>
          <c:idx val="6"/>
          <c:order val="4"/>
          <c:tx>
            <c:strRef>
              <c:f>'Gráfico 2-8'!$B$14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658C1C"/>
            </a:solidFill>
            <a:ln>
              <a:noFill/>
            </a:ln>
            <a:effectLst/>
          </c:spPr>
          <c:invertIfNegative val="0"/>
          <c:cat>
            <c:numRef>
              <c:f>'Gráfico 2-8'!$C$9:$R$9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2-8'!$C$14:$R$14</c:f>
              <c:numCache>
                <c:formatCode>0</c:formatCode>
                <c:ptCount val="16"/>
                <c:pt idx="0">
                  <c:v>325.19083209910514</c:v>
                </c:pt>
                <c:pt idx="1">
                  <c:v>317.12969501928399</c:v>
                </c:pt>
                <c:pt idx="2">
                  <c:v>323.56333002598524</c:v>
                </c:pt>
                <c:pt idx="3">
                  <c:v>337.26175458722162</c:v>
                </c:pt>
                <c:pt idx="4">
                  <c:v>349.53584212141112</c:v>
                </c:pt>
                <c:pt idx="5">
                  <c:v>364.79283323169705</c:v>
                </c:pt>
                <c:pt idx="6">
                  <c:v>372.73619298077722</c:v>
                </c:pt>
                <c:pt idx="7">
                  <c:v>389.54591530303293</c:v>
                </c:pt>
                <c:pt idx="8">
                  <c:v>400.50076252570619</c:v>
                </c:pt>
                <c:pt idx="9">
                  <c:v>412.75046557532096</c:v>
                </c:pt>
                <c:pt idx="10">
                  <c:v>422.53789432036126</c:v>
                </c:pt>
                <c:pt idx="11">
                  <c:v>429.09762349278293</c:v>
                </c:pt>
                <c:pt idx="12">
                  <c:v>433.98353201030164</c:v>
                </c:pt>
                <c:pt idx="13">
                  <c:v>439.43985468150385</c:v>
                </c:pt>
                <c:pt idx="14">
                  <c:v>446.86800084219436</c:v>
                </c:pt>
                <c:pt idx="15">
                  <c:v>455.53118000499933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AD-3043-96FC-87D568DF5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51792000"/>
        <c:axId val="251793712"/>
      </c:barChart>
      <c:dateAx>
        <c:axId val="25179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1793712"/>
        <c:crosses val="autoZero"/>
        <c:auto val="0"/>
        <c:lblOffset val="100"/>
        <c:baseTimeUnit val="days"/>
      </c:dateAx>
      <c:valAx>
        <c:axId val="25179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MJ/m3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179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504895878911713E-2"/>
          <c:y val="0.15640196013341312"/>
          <c:w val="0.92171249680565526"/>
          <c:h val="0.7365449981406441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'Gráfico 2-9'!$B$10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rgbClr val="192F52"/>
            </a:solidFill>
            <a:ln>
              <a:noFill/>
            </a:ln>
            <a:effectLst/>
          </c:spPr>
          <c:invertIfNegative val="0"/>
          <c:cat>
            <c:numRef>
              <c:f>'Gráfico 2-9'!$C$9:$R$9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2-9'!$C$10:$R$10</c:f>
              <c:numCache>
                <c:formatCode>0%</c:formatCode>
                <c:ptCount val="16"/>
                <c:pt idx="0">
                  <c:v>0.30351221049922966</c:v>
                </c:pt>
                <c:pt idx="1">
                  <c:v>0.30645118512753056</c:v>
                </c:pt>
                <c:pt idx="2">
                  <c:v>0.31074159167449256</c:v>
                </c:pt>
                <c:pt idx="3">
                  <c:v>0.3122817566642952</c:v>
                </c:pt>
                <c:pt idx="4">
                  <c:v>0.31158439339045502</c:v>
                </c:pt>
                <c:pt idx="5">
                  <c:v>0.31210475100915663</c:v>
                </c:pt>
                <c:pt idx="6">
                  <c:v>0.31110111542885427</c:v>
                </c:pt>
                <c:pt idx="7">
                  <c:v>0.31077388744914952</c:v>
                </c:pt>
                <c:pt idx="8">
                  <c:v>0.31008774707102887</c:v>
                </c:pt>
                <c:pt idx="9">
                  <c:v>0.30935045538613765</c:v>
                </c:pt>
                <c:pt idx="10">
                  <c:v>0.30866893451487448</c:v>
                </c:pt>
                <c:pt idx="11">
                  <c:v>0.3082529846801394</c:v>
                </c:pt>
                <c:pt idx="12">
                  <c:v>0.30705563971438371</c:v>
                </c:pt>
                <c:pt idx="13">
                  <c:v>0.30577560366061052</c:v>
                </c:pt>
                <c:pt idx="14">
                  <c:v>0.30523118344389133</c:v>
                </c:pt>
                <c:pt idx="15">
                  <c:v>0.30517489957690569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E-AB4D-9DD5-B4086374B7F0}"/>
            </c:ext>
          </c:extLst>
        </c:ser>
        <c:ser>
          <c:idx val="1"/>
          <c:order val="1"/>
          <c:tx>
            <c:strRef>
              <c:f>'Gráfico 2-9'!$B$11</c:f>
              <c:strCache>
                <c:ptCount val="1"/>
                <c:pt idx="0">
                  <c:v>Energía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'Gráfico 2-9'!$C$9:$R$9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2-9'!$C$11:$R$11</c:f>
              <c:numCache>
                <c:formatCode>0%</c:formatCode>
                <c:ptCount val="16"/>
                <c:pt idx="0">
                  <c:v>0.38586317232047673</c:v>
                </c:pt>
                <c:pt idx="1">
                  <c:v>0.38409457854223872</c:v>
                </c:pt>
                <c:pt idx="2">
                  <c:v>0.37525078863551709</c:v>
                </c:pt>
                <c:pt idx="3">
                  <c:v>0.37137922363724868</c:v>
                </c:pt>
                <c:pt idx="4">
                  <c:v>0.37003900479549084</c:v>
                </c:pt>
                <c:pt idx="5">
                  <c:v>0.36468098011208594</c:v>
                </c:pt>
                <c:pt idx="6">
                  <c:v>0.3629158149099187</c:v>
                </c:pt>
                <c:pt idx="7">
                  <c:v>0.35931709389617661</c:v>
                </c:pt>
                <c:pt idx="8">
                  <c:v>0.35772705152552864</c:v>
                </c:pt>
                <c:pt idx="9">
                  <c:v>0.35630086202740674</c:v>
                </c:pt>
                <c:pt idx="10">
                  <c:v>0.35400187690753032</c:v>
                </c:pt>
                <c:pt idx="11">
                  <c:v>0.35294121040524579</c:v>
                </c:pt>
                <c:pt idx="12">
                  <c:v>0.35372947721575537</c:v>
                </c:pt>
                <c:pt idx="13">
                  <c:v>0.35497293581865597</c:v>
                </c:pt>
                <c:pt idx="14">
                  <c:v>0.35363019921925654</c:v>
                </c:pt>
                <c:pt idx="15">
                  <c:v>0.35197714681337527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E-AB4D-9DD5-B4086374B7F0}"/>
            </c:ext>
          </c:extLst>
        </c:ser>
        <c:ser>
          <c:idx val="3"/>
          <c:order val="2"/>
          <c:tx>
            <c:strRef>
              <c:f>'Gráfico 2-9'!$B$12</c:f>
              <c:strCache>
                <c:ptCount val="1"/>
                <c:pt idx="0">
                  <c:v>Comercial y Residencial</c:v>
                </c:pt>
              </c:strCache>
            </c:strRef>
          </c:tx>
          <c:spPr>
            <a:solidFill>
              <a:srgbClr val="BFCC02"/>
            </a:solidFill>
            <a:ln>
              <a:noFill/>
            </a:ln>
            <a:effectLst/>
          </c:spPr>
          <c:invertIfNegative val="0"/>
          <c:cat>
            <c:numRef>
              <c:f>'Gráfico 2-9'!$C$9:$R$9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2-9'!$C$12:$R$12</c:f>
              <c:numCache>
                <c:formatCode>0%</c:formatCode>
                <c:ptCount val="16"/>
                <c:pt idx="0">
                  <c:v>0.20837142841770259</c:v>
                </c:pt>
                <c:pt idx="1">
                  <c:v>0.20943133422685498</c:v>
                </c:pt>
                <c:pt idx="2">
                  <c:v>0.21244790727756724</c:v>
                </c:pt>
                <c:pt idx="3">
                  <c:v>0.21197593061815428</c:v>
                </c:pt>
                <c:pt idx="4">
                  <c:v>0.21146854269886586</c:v>
                </c:pt>
                <c:pt idx="5">
                  <c:v>0.21211318528030543</c:v>
                </c:pt>
                <c:pt idx="6">
                  <c:v>0.2119161100874494</c:v>
                </c:pt>
                <c:pt idx="7">
                  <c:v>0.211294803691564</c:v>
                </c:pt>
                <c:pt idx="8">
                  <c:v>0.21058079021569004</c:v>
                </c:pt>
                <c:pt idx="9">
                  <c:v>0.20934752161767911</c:v>
                </c:pt>
                <c:pt idx="10">
                  <c:v>0.20939837284656618</c:v>
                </c:pt>
                <c:pt idx="11">
                  <c:v>0.2085643869119671</c:v>
                </c:pt>
                <c:pt idx="12">
                  <c:v>0.20717928807050928</c:v>
                </c:pt>
                <c:pt idx="13">
                  <c:v>0.20540314267607671</c:v>
                </c:pt>
                <c:pt idx="14">
                  <c:v>0.20454496982167877</c:v>
                </c:pt>
                <c:pt idx="15">
                  <c:v>0.20309424126780087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CE-AB4D-9DD5-B4086374B7F0}"/>
            </c:ext>
          </c:extLst>
        </c:ser>
        <c:ser>
          <c:idx val="4"/>
          <c:order val="3"/>
          <c:tx>
            <c:strRef>
              <c:f>'Gráfico 2-9'!$B$13</c:f>
              <c:strCache>
                <c:ptCount val="1"/>
                <c:pt idx="0">
                  <c:v>Transporte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'Gráfico 2-9'!$C$9:$R$9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2-9'!$C$13:$R$13</c:f>
              <c:numCache>
                <c:formatCode>0%</c:formatCode>
                <c:ptCount val="16"/>
                <c:pt idx="0">
                  <c:v>1.6959278699168825E-2</c:v>
                </c:pt>
                <c:pt idx="1">
                  <c:v>1.8264532791043592E-2</c:v>
                </c:pt>
                <c:pt idx="2">
                  <c:v>1.9095143430712381E-2</c:v>
                </c:pt>
                <c:pt idx="3">
                  <c:v>1.9580920593918277E-2</c:v>
                </c:pt>
                <c:pt idx="4">
                  <c:v>2.0241571929819218E-2</c:v>
                </c:pt>
                <c:pt idx="5">
                  <c:v>2.0976537965848061E-2</c:v>
                </c:pt>
                <c:pt idx="6">
                  <c:v>2.1962562695704822E-2</c:v>
                </c:pt>
                <c:pt idx="7">
                  <c:v>2.3018456921526258E-2</c:v>
                </c:pt>
                <c:pt idx="8">
                  <c:v>2.3605105447825833E-2</c:v>
                </c:pt>
                <c:pt idx="9">
                  <c:v>2.4162372499006622E-2</c:v>
                </c:pt>
                <c:pt idx="10">
                  <c:v>2.4716773254567864E-2</c:v>
                </c:pt>
                <c:pt idx="11">
                  <c:v>2.5276769809345033E-2</c:v>
                </c:pt>
                <c:pt idx="12">
                  <c:v>2.5868663091641934E-2</c:v>
                </c:pt>
                <c:pt idx="13">
                  <c:v>2.618541069940512E-2</c:v>
                </c:pt>
                <c:pt idx="14">
                  <c:v>2.6583992540671429E-2</c:v>
                </c:pt>
                <c:pt idx="15">
                  <c:v>2.7013035431016633E-2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CE-AB4D-9DD5-B4086374B7F0}"/>
            </c:ext>
          </c:extLst>
        </c:ser>
        <c:ser>
          <c:idx val="6"/>
          <c:order val="4"/>
          <c:tx>
            <c:strRef>
              <c:f>'Gráfico 2-9'!$B$14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658C1C"/>
            </a:solidFill>
            <a:ln>
              <a:noFill/>
            </a:ln>
            <a:effectLst/>
          </c:spPr>
          <c:invertIfNegative val="0"/>
          <c:cat>
            <c:numRef>
              <c:f>'Gráfico 2-9'!$C$9:$R$9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'Gráfico 2-9'!$C$14:$R$14</c:f>
              <c:numCache>
                <c:formatCode>0%</c:formatCode>
                <c:ptCount val="16"/>
                <c:pt idx="0">
                  <c:v>8.4527820506463916E-2</c:v>
                </c:pt>
                <c:pt idx="1">
                  <c:v>8.0636203970831391E-2</c:v>
                </c:pt>
                <c:pt idx="2">
                  <c:v>8.0851928654430111E-2</c:v>
                </c:pt>
                <c:pt idx="3">
                  <c:v>8.2644560092378416E-2</c:v>
                </c:pt>
                <c:pt idx="4">
                  <c:v>8.3883114753807914E-2</c:v>
                </c:pt>
                <c:pt idx="5">
                  <c:v>8.6535439255172028E-2</c:v>
                </c:pt>
                <c:pt idx="6">
                  <c:v>8.7530377492947051E-2</c:v>
                </c:pt>
                <c:pt idx="7">
                  <c:v>8.9916334247411675E-2</c:v>
                </c:pt>
                <c:pt idx="8">
                  <c:v>9.1555221728082337E-2</c:v>
                </c:pt>
                <c:pt idx="9">
                  <c:v>9.365407876454801E-2</c:v>
                </c:pt>
                <c:pt idx="10">
                  <c:v>9.5318591063147454E-2</c:v>
                </c:pt>
                <c:pt idx="11">
                  <c:v>9.6357030570609556E-2</c:v>
                </c:pt>
                <c:pt idx="12">
                  <c:v>9.6891798186001465E-2</c:v>
                </c:pt>
                <c:pt idx="13">
                  <c:v>9.7676068737549318E-2</c:v>
                </c:pt>
                <c:pt idx="14">
                  <c:v>9.9243502146452542E-2</c:v>
                </c:pt>
                <c:pt idx="15">
                  <c:v>0.10117177309939807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CE-AB4D-9DD5-B4086374B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51792000"/>
        <c:axId val="251793712"/>
      </c:barChart>
      <c:dateAx>
        <c:axId val="25179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1793712"/>
        <c:crosses val="autoZero"/>
        <c:auto val="0"/>
        <c:lblOffset val="100"/>
        <c:baseTimeUnit val="days"/>
      </c:dateAx>
      <c:valAx>
        <c:axId val="25179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MJ/m3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179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383333333333329E-2"/>
          <c:y val="3.8805555555555558E-2"/>
          <c:w val="0.87338135636271286"/>
          <c:h val="0.77315602216389623"/>
        </c:manualLayout>
      </c:layout>
      <c:areaChart>
        <c:grouping val="stacked"/>
        <c:varyColors val="0"/>
        <c:ser>
          <c:idx val="3"/>
          <c:order val="0"/>
          <c:tx>
            <c:strRef>
              <c:f>'Grafico 3-1'!$C$6</c:f>
              <c:strCache>
                <c:ptCount val="1"/>
                <c:pt idx="0">
                  <c:v>Cantidad inyectada al SNT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'Grafico 3-1'!$D$2:$CU$2</c:f>
              <c:numCache>
                <c:formatCode>yyyy\-mm</c:formatCode>
                <c:ptCount val="96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</c:numCache>
            </c:numRef>
          </c:cat>
          <c:val>
            <c:numRef>
              <c:f>'Grafico 3-1'!$D$6:$CU$6</c:f>
              <c:numCache>
                <c:formatCode>0</c:formatCode>
                <c:ptCount val="96"/>
                <c:pt idx="0">
                  <c:v>1000.6390645161291</c:v>
                </c:pt>
                <c:pt idx="1">
                  <c:v>1018.6127931034483</c:v>
                </c:pt>
                <c:pt idx="2">
                  <c:v>1000.8709677419355</c:v>
                </c:pt>
                <c:pt idx="3">
                  <c:v>975.9532999999999</c:v>
                </c:pt>
                <c:pt idx="4">
                  <c:v>915.60390322580645</c:v>
                </c:pt>
                <c:pt idx="5">
                  <c:v>900.18060000000003</c:v>
                </c:pt>
                <c:pt idx="6">
                  <c:v>866.6763548387097</c:v>
                </c:pt>
                <c:pt idx="7">
                  <c:v>896.0049354838709</c:v>
                </c:pt>
                <c:pt idx="8">
                  <c:v>919.97166666666669</c:v>
                </c:pt>
                <c:pt idx="9">
                  <c:v>909.55287096774191</c:v>
                </c:pt>
                <c:pt idx="10">
                  <c:v>888.36026666666669</c:v>
                </c:pt>
                <c:pt idx="11">
                  <c:v>838.8559032258064</c:v>
                </c:pt>
                <c:pt idx="12">
                  <c:v>800.81725806451607</c:v>
                </c:pt>
                <c:pt idx="13">
                  <c:v>874.30203571428569</c:v>
                </c:pt>
                <c:pt idx="14">
                  <c:v>885.98767741935478</c:v>
                </c:pt>
                <c:pt idx="15">
                  <c:v>861.40926666666667</c:v>
                </c:pt>
                <c:pt idx="16">
                  <c:v>853.0487741935483</c:v>
                </c:pt>
                <c:pt idx="17">
                  <c:v>840.99873333333335</c:v>
                </c:pt>
                <c:pt idx="18">
                  <c:v>820.69067741935487</c:v>
                </c:pt>
                <c:pt idx="19">
                  <c:v>860.74738709677422</c:v>
                </c:pt>
                <c:pt idx="20">
                  <c:v>874.75343333333331</c:v>
                </c:pt>
                <c:pt idx="21">
                  <c:v>870.50732258064511</c:v>
                </c:pt>
                <c:pt idx="22">
                  <c:v>903.68546666666657</c:v>
                </c:pt>
                <c:pt idx="23">
                  <c:v>870.35806451612893</c:v>
                </c:pt>
                <c:pt idx="24">
                  <c:v>806.34248387096773</c:v>
                </c:pt>
                <c:pt idx="25">
                  <c:v>883.82903571428574</c:v>
                </c:pt>
                <c:pt idx="26">
                  <c:v>871.92735483870968</c:v>
                </c:pt>
                <c:pt idx="27">
                  <c:v>883.06986666666671</c:v>
                </c:pt>
                <c:pt idx="28">
                  <c:v>906.08932258064522</c:v>
                </c:pt>
                <c:pt idx="29">
                  <c:v>880.0779</c:v>
                </c:pt>
                <c:pt idx="30">
                  <c:v>902.02612903225815</c:v>
                </c:pt>
                <c:pt idx="31">
                  <c:v>897.16100000000006</c:v>
                </c:pt>
                <c:pt idx="32">
                  <c:v>911.70616666666672</c:v>
                </c:pt>
                <c:pt idx="33">
                  <c:v>898.67122580645162</c:v>
                </c:pt>
                <c:pt idx="34">
                  <c:v>894.24473333333333</c:v>
                </c:pt>
                <c:pt idx="35">
                  <c:v>888.00341935483868</c:v>
                </c:pt>
                <c:pt idx="36">
                  <c:v>890.42016129032265</c:v>
                </c:pt>
                <c:pt idx="37">
                  <c:v>916.86092857142853</c:v>
                </c:pt>
                <c:pt idx="38">
                  <c:v>881.06399999999996</c:v>
                </c:pt>
                <c:pt idx="39">
                  <c:v>849.91849999999999</c:v>
                </c:pt>
                <c:pt idx="40">
                  <c:v>893.53293548387103</c:v>
                </c:pt>
                <c:pt idx="41">
                  <c:v>902.28953333333334</c:v>
                </c:pt>
                <c:pt idx="42">
                  <c:v>912.47380645161286</c:v>
                </c:pt>
                <c:pt idx="43">
                  <c:v>921.10867741935476</c:v>
                </c:pt>
                <c:pt idx="44">
                  <c:v>954.86750000000006</c:v>
                </c:pt>
                <c:pt idx="45">
                  <c:v>967.27135483870973</c:v>
                </c:pt>
                <c:pt idx="46">
                  <c:v>925.83876666666663</c:v>
                </c:pt>
                <c:pt idx="47">
                  <c:v>971.56112903225812</c:v>
                </c:pt>
                <c:pt idx="48">
                  <c:v>954.20064516129037</c:v>
                </c:pt>
                <c:pt idx="49">
                  <c:v>987.69562068965513</c:v>
                </c:pt>
                <c:pt idx="50">
                  <c:v>885.94816129032256</c:v>
                </c:pt>
                <c:pt idx="51">
                  <c:v>700.9919000000001</c:v>
                </c:pt>
                <c:pt idx="52">
                  <c:v>805.04293548387091</c:v>
                </c:pt>
                <c:pt idx="53">
                  <c:v>896.25653333333332</c:v>
                </c:pt>
                <c:pt idx="54">
                  <c:v>807.2897741935484</c:v>
                </c:pt>
                <c:pt idx="55">
                  <c:v>838.33606451612911</c:v>
                </c:pt>
                <c:pt idx="56">
                  <c:v>887.69723333333343</c:v>
                </c:pt>
                <c:pt idx="57">
                  <c:v>911.23093548387101</c:v>
                </c:pt>
                <c:pt idx="58">
                  <c:v>920.99683333333326</c:v>
                </c:pt>
                <c:pt idx="59">
                  <c:v>926.1540645161291</c:v>
                </c:pt>
                <c:pt idx="60">
                  <c:v>901.11574193548381</c:v>
                </c:pt>
                <c:pt idx="61">
                  <c:v>953.13107142857132</c:v>
                </c:pt>
                <c:pt idx="62">
                  <c:v>902.67696774193553</c:v>
                </c:pt>
                <c:pt idx="63">
                  <c:v>869.0764333333334</c:v>
                </c:pt>
                <c:pt idx="64">
                  <c:v>810.02287096774194</c:v>
                </c:pt>
                <c:pt idx="65">
                  <c:v>880.31320000000005</c:v>
                </c:pt>
                <c:pt idx="66">
                  <c:v>923.89248387096779</c:v>
                </c:pt>
                <c:pt idx="67">
                  <c:v>882.82103225806452</c:v>
                </c:pt>
                <c:pt idx="68">
                  <c:v>902.1799666666667</c:v>
                </c:pt>
                <c:pt idx="69">
                  <c:v>920.03016129032267</c:v>
                </c:pt>
                <c:pt idx="70">
                  <c:v>933.68663333333325</c:v>
                </c:pt>
                <c:pt idx="71">
                  <c:v>949.15303225806451</c:v>
                </c:pt>
                <c:pt idx="72">
                  <c:v>900.97783870967737</c:v>
                </c:pt>
                <c:pt idx="73">
                  <c:v>957.5895714285715</c:v>
                </c:pt>
                <c:pt idx="74">
                  <c:v>961.40967741935481</c:v>
                </c:pt>
                <c:pt idx="75">
                  <c:v>954.33466666666675</c:v>
                </c:pt>
                <c:pt idx="76">
                  <c:v>970.29574193548387</c:v>
                </c:pt>
                <c:pt idx="77">
                  <c:v>957.26066666666668</c:v>
                </c:pt>
                <c:pt idx="78">
                  <c:v>980.49516129032259</c:v>
                </c:pt>
                <c:pt idx="79">
                  <c:v>956.23148387096774</c:v>
                </c:pt>
                <c:pt idx="80">
                  <c:v>971.13703333333331</c:v>
                </c:pt>
                <c:pt idx="81">
                  <c:v>832.39332258064519</c:v>
                </c:pt>
                <c:pt idx="82">
                  <c:v>920.68309999999997</c:v>
                </c:pt>
                <c:pt idx="83">
                  <c:v>884.00129032258064</c:v>
                </c:pt>
                <c:pt idx="84">
                  <c:v>865.42258064516125</c:v>
                </c:pt>
                <c:pt idx="85">
                  <c:v>922.04439285714284</c:v>
                </c:pt>
                <c:pt idx="86">
                  <c:v>897.12190322580636</c:v>
                </c:pt>
                <c:pt idx="87">
                  <c:v>894.37013333333334</c:v>
                </c:pt>
                <c:pt idx="88">
                  <c:v>918.57022580645162</c:v>
                </c:pt>
                <c:pt idx="89">
                  <c:v>911.40819999999997</c:v>
                </c:pt>
                <c:pt idx="90">
                  <c:v>944.0206451612903</c:v>
                </c:pt>
                <c:pt idx="91">
                  <c:v>930.96900000000005</c:v>
                </c:pt>
                <c:pt idx="92">
                  <c:v>885.00266666666676</c:v>
                </c:pt>
                <c:pt idx="93">
                  <c:v>893.24493548387102</c:v>
                </c:pt>
                <c:pt idx="94">
                  <c:v>883.67943333333335</c:v>
                </c:pt>
                <c:pt idx="95">
                  <c:v>850.92477419354839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63-4833-8DE4-CE5CD49FA66B}"/>
            </c:ext>
          </c:extLst>
        </c:ser>
        <c:ser>
          <c:idx val="1"/>
          <c:order val="1"/>
          <c:tx>
            <c:strRef>
              <c:f>'Grafico 3-1'!$C$4</c:f>
              <c:strCache>
                <c:ptCount val="1"/>
                <c:pt idx="0">
                  <c:v>Cantidad entregada gasoductos dedicados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'Grafico 3-1'!$D$2:$CU$2</c:f>
              <c:numCache>
                <c:formatCode>yyyy\-mm</c:formatCode>
                <c:ptCount val="96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</c:numCache>
            </c:numRef>
          </c:cat>
          <c:val>
            <c:numRef>
              <c:f>'Grafico 3-1'!$D$4:$CU$4</c:f>
              <c:numCache>
                <c:formatCode>0</c:formatCode>
                <c:ptCount val="96"/>
                <c:pt idx="0">
                  <c:v>37.888322580645159</c:v>
                </c:pt>
                <c:pt idx="1">
                  <c:v>37.484448275862071</c:v>
                </c:pt>
                <c:pt idx="2">
                  <c:v>37.537774193548387</c:v>
                </c:pt>
                <c:pt idx="3">
                  <c:v>37.687566666666662</c:v>
                </c:pt>
                <c:pt idx="4">
                  <c:v>37.095387096774196</c:v>
                </c:pt>
                <c:pt idx="5">
                  <c:v>37.181000000000004</c:v>
                </c:pt>
                <c:pt idx="6">
                  <c:v>35.60574193548387</c:v>
                </c:pt>
                <c:pt idx="7">
                  <c:v>34.766290322580652</c:v>
                </c:pt>
                <c:pt idx="8">
                  <c:v>36.477200000000003</c:v>
                </c:pt>
                <c:pt idx="9">
                  <c:v>36.499935483870971</c:v>
                </c:pt>
                <c:pt idx="10">
                  <c:v>36.06903333333333</c:v>
                </c:pt>
                <c:pt idx="11">
                  <c:v>27.381774193548388</c:v>
                </c:pt>
                <c:pt idx="12">
                  <c:v>27.284193548387094</c:v>
                </c:pt>
                <c:pt idx="13">
                  <c:v>27.149535714285715</c:v>
                </c:pt>
                <c:pt idx="14">
                  <c:v>27.838387096774195</c:v>
                </c:pt>
                <c:pt idx="15">
                  <c:v>27.792166666666667</c:v>
                </c:pt>
                <c:pt idx="16">
                  <c:v>26.393193548387096</c:v>
                </c:pt>
                <c:pt idx="17">
                  <c:v>28.3445</c:v>
                </c:pt>
                <c:pt idx="18">
                  <c:v>28.288096774193551</c:v>
                </c:pt>
                <c:pt idx="19">
                  <c:v>35.05493548387097</c:v>
                </c:pt>
                <c:pt idx="20">
                  <c:v>31.950366666666664</c:v>
                </c:pt>
                <c:pt idx="21">
                  <c:v>30.463322580645162</c:v>
                </c:pt>
                <c:pt idx="22">
                  <c:v>31.348666666666666</c:v>
                </c:pt>
                <c:pt idx="23">
                  <c:v>36.470677419354836</c:v>
                </c:pt>
                <c:pt idx="24">
                  <c:v>37.222161290322582</c:v>
                </c:pt>
                <c:pt idx="25">
                  <c:v>37.130428571428574</c:v>
                </c:pt>
                <c:pt idx="26">
                  <c:v>36.539580645161294</c:v>
                </c:pt>
                <c:pt idx="27">
                  <c:v>39.484533333333339</c:v>
                </c:pt>
                <c:pt idx="28">
                  <c:v>43.13945161290323</c:v>
                </c:pt>
                <c:pt idx="29">
                  <c:v>40.821066666666667</c:v>
                </c:pt>
                <c:pt idx="30">
                  <c:v>46.779193548387099</c:v>
                </c:pt>
                <c:pt idx="31">
                  <c:v>44.064032258064515</c:v>
                </c:pt>
                <c:pt idx="32">
                  <c:v>48.132399999999997</c:v>
                </c:pt>
                <c:pt idx="33">
                  <c:v>48.930387096774197</c:v>
                </c:pt>
                <c:pt idx="34">
                  <c:v>46.187666666666672</c:v>
                </c:pt>
                <c:pt idx="35">
                  <c:v>46.482225806451616</c:v>
                </c:pt>
                <c:pt idx="36">
                  <c:v>43.631806451612903</c:v>
                </c:pt>
                <c:pt idx="37">
                  <c:v>43.255142857142857</c:v>
                </c:pt>
                <c:pt idx="38">
                  <c:v>47.390322580645162</c:v>
                </c:pt>
                <c:pt idx="39">
                  <c:v>61.45406666666667</c:v>
                </c:pt>
                <c:pt idx="40">
                  <c:v>67.821129032258057</c:v>
                </c:pt>
                <c:pt idx="41">
                  <c:v>67.634066666666669</c:v>
                </c:pt>
                <c:pt idx="42">
                  <c:v>67.989258064516122</c:v>
                </c:pt>
                <c:pt idx="43">
                  <c:v>66.135741935483878</c:v>
                </c:pt>
                <c:pt idx="44">
                  <c:v>66.187933333333334</c:v>
                </c:pt>
                <c:pt idx="45">
                  <c:v>64.289161290322582</c:v>
                </c:pt>
                <c:pt idx="46">
                  <c:v>58.711666666666666</c:v>
                </c:pt>
                <c:pt idx="47">
                  <c:v>67.714741935483872</c:v>
                </c:pt>
                <c:pt idx="48">
                  <c:v>68.047935483870958</c:v>
                </c:pt>
                <c:pt idx="49">
                  <c:v>65.652482758620692</c:v>
                </c:pt>
                <c:pt idx="50">
                  <c:v>61.612387096774192</c:v>
                </c:pt>
                <c:pt idx="51">
                  <c:v>58.993733333333331</c:v>
                </c:pt>
                <c:pt idx="52">
                  <c:v>63.664806451612904</c:v>
                </c:pt>
                <c:pt idx="53">
                  <c:v>57.434699999999999</c:v>
                </c:pt>
                <c:pt idx="54">
                  <c:v>62.634580645161293</c:v>
                </c:pt>
                <c:pt idx="55">
                  <c:v>76.676709677419353</c:v>
                </c:pt>
                <c:pt idx="56">
                  <c:v>65.726799999999997</c:v>
                </c:pt>
                <c:pt idx="57">
                  <c:v>63.826645161290323</c:v>
                </c:pt>
                <c:pt idx="58">
                  <c:v>63.0105</c:v>
                </c:pt>
                <c:pt idx="59">
                  <c:v>68.693387096774188</c:v>
                </c:pt>
                <c:pt idx="60">
                  <c:v>66.988419354838712</c:v>
                </c:pt>
                <c:pt idx="61">
                  <c:v>66.546464285714279</c:v>
                </c:pt>
                <c:pt idx="62">
                  <c:v>73.180645161290315</c:v>
                </c:pt>
                <c:pt idx="63">
                  <c:v>70.973166666666671</c:v>
                </c:pt>
                <c:pt idx="64">
                  <c:v>65.851451612903219</c:v>
                </c:pt>
                <c:pt idx="65">
                  <c:v>72.678066666666666</c:v>
                </c:pt>
                <c:pt idx="66">
                  <c:v>66.140387096774191</c:v>
                </c:pt>
                <c:pt idx="67">
                  <c:v>74.230387096774194</c:v>
                </c:pt>
                <c:pt idx="68">
                  <c:v>79.955133333333336</c:v>
                </c:pt>
                <c:pt idx="69">
                  <c:v>77.913161290322577</c:v>
                </c:pt>
                <c:pt idx="70">
                  <c:v>78.03713333333333</c:v>
                </c:pt>
                <c:pt idx="71">
                  <c:v>72.489032258064512</c:v>
                </c:pt>
                <c:pt idx="72">
                  <c:v>78.175258064516129</c:v>
                </c:pt>
                <c:pt idx="73">
                  <c:v>77.247714285714295</c:v>
                </c:pt>
                <c:pt idx="74">
                  <c:v>72.588967741935477</c:v>
                </c:pt>
                <c:pt idx="75">
                  <c:v>78.904233333333337</c:v>
                </c:pt>
                <c:pt idx="76">
                  <c:v>77.971677419354833</c:v>
                </c:pt>
                <c:pt idx="77">
                  <c:v>80.609099999999998</c:v>
                </c:pt>
                <c:pt idx="78">
                  <c:v>73.915129032258065</c:v>
                </c:pt>
                <c:pt idx="79">
                  <c:v>83.910064516129026</c:v>
                </c:pt>
                <c:pt idx="80">
                  <c:v>82.764600000000002</c:v>
                </c:pt>
                <c:pt idx="81">
                  <c:v>83.302806451612909</c:v>
                </c:pt>
                <c:pt idx="82">
                  <c:v>78.107600000000005</c:v>
                </c:pt>
                <c:pt idx="83">
                  <c:v>97.653903225806459</c:v>
                </c:pt>
                <c:pt idx="84">
                  <c:v>100.97422580645161</c:v>
                </c:pt>
                <c:pt idx="85">
                  <c:v>100.63328571428572</c:v>
                </c:pt>
                <c:pt idx="86">
                  <c:v>93.692612903225807</c:v>
                </c:pt>
                <c:pt idx="87">
                  <c:v>68.146299999999997</c:v>
                </c:pt>
                <c:pt idx="88">
                  <c:v>88.87845161290322</c:v>
                </c:pt>
                <c:pt idx="89">
                  <c:v>85.497500000000002</c:v>
                </c:pt>
                <c:pt idx="90">
                  <c:v>81.780387096774191</c:v>
                </c:pt>
                <c:pt idx="91">
                  <c:v>74.31558064516129</c:v>
                </c:pt>
                <c:pt idx="92">
                  <c:v>112.41623333333334</c:v>
                </c:pt>
                <c:pt idx="93">
                  <c:v>112.14596774193549</c:v>
                </c:pt>
                <c:pt idx="94">
                  <c:v>85.87433333333334</c:v>
                </c:pt>
                <c:pt idx="95">
                  <c:v>103.5141935483871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63-4833-8DE4-CE5CD49FA66B}"/>
            </c:ext>
          </c:extLst>
        </c:ser>
        <c:ser>
          <c:idx val="0"/>
          <c:order val="2"/>
          <c:tx>
            <c:strRef>
              <c:f>'Grafico 3-1'!$C$3</c:f>
              <c:strCache>
                <c:ptCount val="1"/>
                <c:pt idx="0">
                  <c:v>Cantidad entregada campos aislados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25400">
              <a:noFill/>
            </a:ln>
            <a:effectLst/>
          </c:spPr>
          <c:cat>
            <c:numRef>
              <c:f>'Grafico 3-1'!$D$2:$CU$2</c:f>
              <c:numCache>
                <c:formatCode>yyyy\-mm</c:formatCode>
                <c:ptCount val="96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</c:numCache>
            </c:numRef>
          </c:cat>
          <c:val>
            <c:numRef>
              <c:f>'Grafico 3-1'!$D$3:$CU$3</c:f>
              <c:numCache>
                <c:formatCode>0</c:formatCode>
                <c:ptCount val="96"/>
                <c:pt idx="0">
                  <c:v>66.261354838709678</c:v>
                </c:pt>
                <c:pt idx="1">
                  <c:v>63.817896551724139</c:v>
                </c:pt>
                <c:pt idx="2">
                  <c:v>64.20525806451613</c:v>
                </c:pt>
                <c:pt idx="3">
                  <c:v>64.308233333333334</c:v>
                </c:pt>
                <c:pt idx="4">
                  <c:v>56.575967741935486</c:v>
                </c:pt>
                <c:pt idx="5">
                  <c:v>59.039300000000004</c:v>
                </c:pt>
                <c:pt idx="6">
                  <c:v>51.035612903225811</c:v>
                </c:pt>
                <c:pt idx="7">
                  <c:v>58.366612903225807</c:v>
                </c:pt>
                <c:pt idx="8">
                  <c:v>55.43546666666667</c:v>
                </c:pt>
                <c:pt idx="9">
                  <c:v>56.629516129032261</c:v>
                </c:pt>
                <c:pt idx="10">
                  <c:v>56.1586</c:v>
                </c:pt>
                <c:pt idx="11">
                  <c:v>59.955580645161291</c:v>
                </c:pt>
                <c:pt idx="12">
                  <c:v>59.761161290322583</c:v>
                </c:pt>
                <c:pt idx="13">
                  <c:v>61.887321428571433</c:v>
                </c:pt>
                <c:pt idx="14">
                  <c:v>57.579322580645162</c:v>
                </c:pt>
                <c:pt idx="15">
                  <c:v>58.466366666666666</c:v>
                </c:pt>
                <c:pt idx="16">
                  <c:v>54.823806451612903</c:v>
                </c:pt>
                <c:pt idx="17">
                  <c:v>58.857033333333334</c:v>
                </c:pt>
                <c:pt idx="18">
                  <c:v>58.396903225806454</c:v>
                </c:pt>
                <c:pt idx="19">
                  <c:v>59.072129032258069</c:v>
                </c:pt>
                <c:pt idx="20">
                  <c:v>55.316000000000003</c:v>
                </c:pt>
                <c:pt idx="21">
                  <c:v>54.599064516129026</c:v>
                </c:pt>
                <c:pt idx="22">
                  <c:v>56.186566666666664</c:v>
                </c:pt>
                <c:pt idx="23">
                  <c:v>50.747645161290322</c:v>
                </c:pt>
                <c:pt idx="24">
                  <c:v>53.299935483870968</c:v>
                </c:pt>
                <c:pt idx="25">
                  <c:v>46.151107142857143</c:v>
                </c:pt>
                <c:pt idx="26">
                  <c:v>56.08461290322581</c:v>
                </c:pt>
                <c:pt idx="27">
                  <c:v>58.685333333333332</c:v>
                </c:pt>
                <c:pt idx="28">
                  <c:v>58.064354838709676</c:v>
                </c:pt>
                <c:pt idx="29">
                  <c:v>57.868066666666664</c:v>
                </c:pt>
                <c:pt idx="30">
                  <c:v>53.294677419354841</c:v>
                </c:pt>
                <c:pt idx="31">
                  <c:v>54.085774193548389</c:v>
                </c:pt>
                <c:pt idx="32">
                  <c:v>57.000233333333334</c:v>
                </c:pt>
                <c:pt idx="33">
                  <c:v>51.587935483870972</c:v>
                </c:pt>
                <c:pt idx="34">
                  <c:v>46.134366666666665</c:v>
                </c:pt>
                <c:pt idx="35">
                  <c:v>49.641387096774196</c:v>
                </c:pt>
                <c:pt idx="36">
                  <c:v>49.04270967741936</c:v>
                </c:pt>
                <c:pt idx="37">
                  <c:v>47.195357142857141</c:v>
                </c:pt>
                <c:pt idx="38">
                  <c:v>50.400677419354842</c:v>
                </c:pt>
                <c:pt idx="39">
                  <c:v>36.991566666666671</c:v>
                </c:pt>
                <c:pt idx="40">
                  <c:v>26.381</c:v>
                </c:pt>
                <c:pt idx="41">
                  <c:v>29.433933333333336</c:v>
                </c:pt>
                <c:pt idx="42">
                  <c:v>29.67167741935484</c:v>
                </c:pt>
                <c:pt idx="43">
                  <c:v>27.58116129032258</c:v>
                </c:pt>
                <c:pt idx="44">
                  <c:v>27.587600000000002</c:v>
                </c:pt>
                <c:pt idx="45">
                  <c:v>29.924096774193551</c:v>
                </c:pt>
                <c:pt idx="46">
                  <c:v>28.3352</c:v>
                </c:pt>
                <c:pt idx="47">
                  <c:v>29.184903225806451</c:v>
                </c:pt>
                <c:pt idx="48">
                  <c:v>33.135870967741937</c:v>
                </c:pt>
                <c:pt idx="49">
                  <c:v>34.374482758620687</c:v>
                </c:pt>
                <c:pt idx="50">
                  <c:v>33.296290322580646</c:v>
                </c:pt>
                <c:pt idx="51">
                  <c:v>35.247433333333333</c:v>
                </c:pt>
                <c:pt idx="52">
                  <c:v>36.216032258064516</c:v>
                </c:pt>
                <c:pt idx="53">
                  <c:v>35.826666666666668</c:v>
                </c:pt>
                <c:pt idx="54">
                  <c:v>30.921806451612905</c:v>
                </c:pt>
                <c:pt idx="55">
                  <c:v>30.216322580645162</c:v>
                </c:pt>
                <c:pt idx="56">
                  <c:v>32.305566666666671</c:v>
                </c:pt>
                <c:pt idx="57">
                  <c:v>34.700645161290325</c:v>
                </c:pt>
                <c:pt idx="58">
                  <c:v>36.31816666666667</c:v>
                </c:pt>
                <c:pt idx="59">
                  <c:v>35.971161290322577</c:v>
                </c:pt>
                <c:pt idx="60">
                  <c:v>36.055193548387095</c:v>
                </c:pt>
                <c:pt idx="61">
                  <c:v>40.407500000000006</c:v>
                </c:pt>
                <c:pt idx="62">
                  <c:v>38.822096774193547</c:v>
                </c:pt>
                <c:pt idx="63">
                  <c:v>40.175333333333334</c:v>
                </c:pt>
                <c:pt idx="64">
                  <c:v>36.879870967741937</c:v>
                </c:pt>
                <c:pt idx="65">
                  <c:v>40.209133333333327</c:v>
                </c:pt>
                <c:pt idx="66">
                  <c:v>37.44625806451613</c:v>
                </c:pt>
                <c:pt idx="67">
                  <c:v>41.554354838709678</c:v>
                </c:pt>
                <c:pt idx="68">
                  <c:v>37.013666666666673</c:v>
                </c:pt>
                <c:pt idx="69">
                  <c:v>34.623677419354841</c:v>
                </c:pt>
                <c:pt idx="70">
                  <c:v>38.4343</c:v>
                </c:pt>
                <c:pt idx="71">
                  <c:v>38.406064516129028</c:v>
                </c:pt>
                <c:pt idx="72">
                  <c:v>37.153967741935482</c:v>
                </c:pt>
                <c:pt idx="73">
                  <c:v>37.134857142857143</c:v>
                </c:pt>
                <c:pt idx="74">
                  <c:v>36.773999999999994</c:v>
                </c:pt>
                <c:pt idx="75">
                  <c:v>33.549466666666667</c:v>
                </c:pt>
                <c:pt idx="76">
                  <c:v>35.147838709677423</c:v>
                </c:pt>
                <c:pt idx="77">
                  <c:v>33.933399999999999</c:v>
                </c:pt>
                <c:pt idx="78">
                  <c:v>36.969032258064516</c:v>
                </c:pt>
                <c:pt idx="79">
                  <c:v>37.245838709677422</c:v>
                </c:pt>
                <c:pt idx="80">
                  <c:v>36.012733333333337</c:v>
                </c:pt>
                <c:pt idx="81">
                  <c:v>41.989967741935487</c:v>
                </c:pt>
                <c:pt idx="82">
                  <c:v>40.46586666666667</c:v>
                </c:pt>
                <c:pt idx="83">
                  <c:v>41.896419354838706</c:v>
                </c:pt>
                <c:pt idx="84">
                  <c:v>42.753903225806454</c:v>
                </c:pt>
                <c:pt idx="85">
                  <c:v>41.901499999999999</c:v>
                </c:pt>
                <c:pt idx="86">
                  <c:v>44.363032258064514</c:v>
                </c:pt>
                <c:pt idx="87">
                  <c:v>37.007533333333335</c:v>
                </c:pt>
                <c:pt idx="88">
                  <c:v>37.14764516129032</c:v>
                </c:pt>
                <c:pt idx="89">
                  <c:v>36.57053333333333</c:v>
                </c:pt>
                <c:pt idx="90">
                  <c:v>33.444451612903229</c:v>
                </c:pt>
                <c:pt idx="91">
                  <c:v>32.560387096774193</c:v>
                </c:pt>
                <c:pt idx="92">
                  <c:v>35.2911</c:v>
                </c:pt>
                <c:pt idx="93">
                  <c:v>35.424032258064514</c:v>
                </c:pt>
                <c:pt idx="94">
                  <c:v>36.615900000000003</c:v>
                </c:pt>
                <c:pt idx="95">
                  <c:v>26.375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63-4833-8DE4-CE5CD49FA66B}"/>
            </c:ext>
          </c:extLst>
        </c:ser>
        <c:ser>
          <c:idx val="2"/>
          <c:order val="3"/>
          <c:tx>
            <c:strRef>
              <c:f>'Grafico 3-1'!$C$5</c:f>
              <c:strCache>
                <c:ptCount val="1"/>
                <c:pt idx="0">
                  <c:v>Cantidad entregada a través de GNC</c:v>
                </c:pt>
              </c:strCache>
            </c:strRef>
          </c:tx>
          <c:spPr>
            <a:solidFill>
              <a:srgbClr val="00B0F0"/>
            </a:solidFill>
            <a:ln w="25400">
              <a:noFill/>
            </a:ln>
            <a:effectLst/>
          </c:spPr>
          <c:cat>
            <c:numRef>
              <c:f>'Grafico 3-1'!$D$2:$CU$2</c:f>
              <c:numCache>
                <c:formatCode>yyyy\-mm</c:formatCode>
                <c:ptCount val="96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</c:numCache>
            </c:numRef>
          </c:cat>
          <c:val>
            <c:numRef>
              <c:f>'Grafico 3-1'!$D$5:$CU$5</c:f>
              <c:numCache>
                <c:formatCode>0</c:formatCode>
                <c:ptCount val="96"/>
                <c:pt idx="0">
                  <c:v>0.73670967741935489</c:v>
                </c:pt>
                <c:pt idx="1">
                  <c:v>0.68534482758620685</c:v>
                </c:pt>
                <c:pt idx="2">
                  <c:v>0.66119354838709676</c:v>
                </c:pt>
                <c:pt idx="3">
                  <c:v>0.70726666666666671</c:v>
                </c:pt>
                <c:pt idx="4">
                  <c:v>0.58683870967741936</c:v>
                </c:pt>
                <c:pt idx="5">
                  <c:v>0.5554</c:v>
                </c:pt>
                <c:pt idx="6">
                  <c:v>0.55619354838709678</c:v>
                </c:pt>
                <c:pt idx="7">
                  <c:v>0.39029032258064517</c:v>
                </c:pt>
                <c:pt idx="8">
                  <c:v>0.45256666666666667</c:v>
                </c:pt>
                <c:pt idx="9">
                  <c:v>0.49319354838709678</c:v>
                </c:pt>
                <c:pt idx="10">
                  <c:v>0.45006666666666667</c:v>
                </c:pt>
                <c:pt idx="11">
                  <c:v>0.39574193548387099</c:v>
                </c:pt>
                <c:pt idx="12">
                  <c:v>0.4106129032258064</c:v>
                </c:pt>
                <c:pt idx="13">
                  <c:v>0.5223214285714286</c:v>
                </c:pt>
                <c:pt idx="14">
                  <c:v>0.5151290322580645</c:v>
                </c:pt>
                <c:pt idx="15">
                  <c:v>0.3889333333333333</c:v>
                </c:pt>
                <c:pt idx="16">
                  <c:v>0.45809677419354838</c:v>
                </c:pt>
                <c:pt idx="17">
                  <c:v>0.37133333333333335</c:v>
                </c:pt>
                <c:pt idx="18">
                  <c:v>0.41096774193548385</c:v>
                </c:pt>
                <c:pt idx="19">
                  <c:v>0.42716129032258066</c:v>
                </c:pt>
                <c:pt idx="20">
                  <c:v>0.43016666666666664</c:v>
                </c:pt>
                <c:pt idx="21">
                  <c:v>0.36841935483870963</c:v>
                </c:pt>
                <c:pt idx="22">
                  <c:v>0.42903333333333332</c:v>
                </c:pt>
                <c:pt idx="23">
                  <c:v>0.58758064516129027</c:v>
                </c:pt>
                <c:pt idx="24">
                  <c:v>0.93409677419354842</c:v>
                </c:pt>
                <c:pt idx="25">
                  <c:v>0.87275000000000003</c:v>
                </c:pt>
                <c:pt idx="26">
                  <c:v>0.8193548387096774</c:v>
                </c:pt>
                <c:pt idx="27">
                  <c:v>0.7786333333333334</c:v>
                </c:pt>
                <c:pt idx="28">
                  <c:v>0.79990322580645168</c:v>
                </c:pt>
                <c:pt idx="29">
                  <c:v>0.70723333333333327</c:v>
                </c:pt>
                <c:pt idx="30">
                  <c:v>0.77519354838709675</c:v>
                </c:pt>
                <c:pt idx="31">
                  <c:v>0.68619354838709667</c:v>
                </c:pt>
                <c:pt idx="32">
                  <c:v>0.68033333333333335</c:v>
                </c:pt>
                <c:pt idx="33">
                  <c:v>0.65061290322580645</c:v>
                </c:pt>
                <c:pt idx="34">
                  <c:v>0.70563333333333333</c:v>
                </c:pt>
                <c:pt idx="35">
                  <c:v>0.65777419354838707</c:v>
                </c:pt>
                <c:pt idx="36">
                  <c:v>0.64487096774193542</c:v>
                </c:pt>
                <c:pt idx="37">
                  <c:v>0.63824999999999998</c:v>
                </c:pt>
                <c:pt idx="38">
                  <c:v>0.68554838709677413</c:v>
                </c:pt>
                <c:pt idx="39">
                  <c:v>5.2217333333333329</c:v>
                </c:pt>
                <c:pt idx="40">
                  <c:v>4.6001612903225801</c:v>
                </c:pt>
                <c:pt idx="41">
                  <c:v>1.9278000000000002</c:v>
                </c:pt>
                <c:pt idx="42">
                  <c:v>2.0146451612903227</c:v>
                </c:pt>
                <c:pt idx="43">
                  <c:v>1.8590645161290322</c:v>
                </c:pt>
                <c:pt idx="44">
                  <c:v>1.9169333333333334</c:v>
                </c:pt>
                <c:pt idx="45">
                  <c:v>1.792741935483871</c:v>
                </c:pt>
                <c:pt idx="46">
                  <c:v>1.9486333333333334</c:v>
                </c:pt>
                <c:pt idx="47">
                  <c:v>2.4886129032258064</c:v>
                </c:pt>
                <c:pt idx="48">
                  <c:v>3.7082903225806452</c:v>
                </c:pt>
                <c:pt idx="49">
                  <c:v>3.2192413793103452</c:v>
                </c:pt>
                <c:pt idx="50">
                  <c:v>3.4242580645161289</c:v>
                </c:pt>
                <c:pt idx="51">
                  <c:v>2.8389333333333338</c:v>
                </c:pt>
                <c:pt idx="52">
                  <c:v>2.5695806451612904</c:v>
                </c:pt>
                <c:pt idx="53">
                  <c:v>2.3783000000000003</c:v>
                </c:pt>
                <c:pt idx="54">
                  <c:v>2.778225806451613</c:v>
                </c:pt>
                <c:pt idx="55">
                  <c:v>2.314161290322581</c:v>
                </c:pt>
                <c:pt idx="56">
                  <c:v>2.7475000000000001</c:v>
                </c:pt>
                <c:pt idx="57">
                  <c:v>2.810548387096774</c:v>
                </c:pt>
                <c:pt idx="58">
                  <c:v>4.1114666666666668</c:v>
                </c:pt>
                <c:pt idx="59">
                  <c:v>4.4390000000000001</c:v>
                </c:pt>
                <c:pt idx="60">
                  <c:v>5.4306451612903226</c:v>
                </c:pt>
                <c:pt idx="61">
                  <c:v>4.1204285714285716</c:v>
                </c:pt>
                <c:pt idx="62">
                  <c:v>2.5862903225806453</c:v>
                </c:pt>
                <c:pt idx="63">
                  <c:v>2.5136666666666665</c:v>
                </c:pt>
                <c:pt idx="64">
                  <c:v>2.7650645161290321</c:v>
                </c:pt>
                <c:pt idx="65">
                  <c:v>3.6747000000000001</c:v>
                </c:pt>
                <c:pt idx="66">
                  <c:v>2.6094193548387095</c:v>
                </c:pt>
                <c:pt idx="67">
                  <c:v>5.931774193548387</c:v>
                </c:pt>
                <c:pt idx="68">
                  <c:v>8.0317666666666661</c:v>
                </c:pt>
                <c:pt idx="69">
                  <c:v>7.5713548387096772</c:v>
                </c:pt>
                <c:pt idx="70">
                  <c:v>6.1560999999999995</c:v>
                </c:pt>
                <c:pt idx="71">
                  <c:v>10.328225806451613</c:v>
                </c:pt>
                <c:pt idx="72">
                  <c:v>12.923838709677419</c:v>
                </c:pt>
                <c:pt idx="73">
                  <c:v>12.461928571428572</c:v>
                </c:pt>
                <c:pt idx="74">
                  <c:v>11.999741935483872</c:v>
                </c:pt>
                <c:pt idx="75">
                  <c:v>14.461900000000002</c:v>
                </c:pt>
                <c:pt idx="76">
                  <c:v>16.633516129032259</c:v>
                </c:pt>
                <c:pt idx="77">
                  <c:v>19.463199999999997</c:v>
                </c:pt>
                <c:pt idx="78">
                  <c:v>17.097193548387096</c:v>
                </c:pt>
                <c:pt idx="79">
                  <c:v>14.403645161290322</c:v>
                </c:pt>
                <c:pt idx="80">
                  <c:v>15.2798</c:v>
                </c:pt>
                <c:pt idx="81">
                  <c:v>15.141451612903225</c:v>
                </c:pt>
                <c:pt idx="82">
                  <c:v>15.8483</c:v>
                </c:pt>
                <c:pt idx="83">
                  <c:v>17.042548387096772</c:v>
                </c:pt>
                <c:pt idx="84">
                  <c:v>15.77758064516129</c:v>
                </c:pt>
                <c:pt idx="85">
                  <c:v>14.013857142857143</c:v>
                </c:pt>
                <c:pt idx="86">
                  <c:v>14.458419354838711</c:v>
                </c:pt>
                <c:pt idx="87">
                  <c:v>9.0287666666666659</c:v>
                </c:pt>
                <c:pt idx="88">
                  <c:v>12.442903225806452</c:v>
                </c:pt>
                <c:pt idx="89">
                  <c:v>10.158833333333332</c:v>
                </c:pt>
                <c:pt idx="90">
                  <c:v>15.893709677419354</c:v>
                </c:pt>
                <c:pt idx="91">
                  <c:v>12.999193548387098</c:v>
                </c:pt>
                <c:pt idx="92">
                  <c:v>16.360833333333332</c:v>
                </c:pt>
                <c:pt idx="93">
                  <c:v>16.306645161290323</c:v>
                </c:pt>
                <c:pt idx="94">
                  <c:v>14.234966666666667</c:v>
                </c:pt>
                <c:pt idx="95">
                  <c:v>10.461870967741936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63-4833-8DE4-CE5CD49FA66B}"/>
            </c:ext>
          </c:extLst>
        </c:ser>
        <c:ser>
          <c:idx val="5"/>
          <c:order val="4"/>
          <c:tx>
            <c:strRef>
              <c:f>'Grafico 3-1'!$C$7</c:f>
              <c:strCache>
                <c:ptCount val="1"/>
                <c:pt idx="0">
                  <c:v>Cantidad importada </c:v>
                </c:pt>
              </c:strCache>
            </c:strRef>
          </c:tx>
          <c:spPr>
            <a:solidFill>
              <a:srgbClr val="002060"/>
            </a:solidFill>
            <a:ln w="25400">
              <a:noFill/>
            </a:ln>
            <a:effectLst/>
          </c:spPr>
          <c:cat>
            <c:numRef>
              <c:f>'Grafico 3-1'!$D$2:$CU$2</c:f>
              <c:numCache>
                <c:formatCode>yyyy\-mm</c:formatCode>
                <c:ptCount val="96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</c:numCache>
            </c:numRef>
          </c:cat>
          <c:val>
            <c:numRef>
              <c:f>'Grafico 3-1'!$D$7:$CU$7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5.6760333333333337</c:v>
                </c:pt>
                <c:pt idx="11">
                  <c:v>9.649903225806451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8.406225806451614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1.6922999999999999</c:v>
                </c:pt>
                <c:pt idx="21">
                  <c:v>1.6575806451612902</c:v>
                </c:pt>
                <c:pt idx="22">
                  <c:v>0</c:v>
                </c:pt>
                <c:pt idx="23">
                  <c:v>1.3029032258064517</c:v>
                </c:pt>
                <c:pt idx="24">
                  <c:v>1.9780645161290322</c:v>
                </c:pt>
                <c:pt idx="25">
                  <c:v>69.632999999999996</c:v>
                </c:pt>
                <c:pt idx="26">
                  <c:v>32.871000000000002</c:v>
                </c:pt>
                <c:pt idx="27">
                  <c:v>6.8389666666666669</c:v>
                </c:pt>
                <c:pt idx="28">
                  <c:v>21.51558064516129</c:v>
                </c:pt>
                <c:pt idx="29">
                  <c:v>39.612400000000001</c:v>
                </c:pt>
                <c:pt idx="30">
                  <c:v>29.722354838709677</c:v>
                </c:pt>
                <c:pt idx="31">
                  <c:v>45.234483870967743</c:v>
                </c:pt>
                <c:pt idx="32">
                  <c:v>35.698</c:v>
                </c:pt>
                <c:pt idx="33">
                  <c:v>25.05283870967742</c:v>
                </c:pt>
                <c:pt idx="34">
                  <c:v>33.851433333333333</c:v>
                </c:pt>
                <c:pt idx="35">
                  <c:v>16.103354838709677</c:v>
                </c:pt>
                <c:pt idx="36">
                  <c:v>25.290967741935482</c:v>
                </c:pt>
                <c:pt idx="37">
                  <c:v>35.715035714285712</c:v>
                </c:pt>
                <c:pt idx="38">
                  <c:v>30.988870967741935</c:v>
                </c:pt>
                <c:pt idx="39">
                  <c:v>33.837000000000003</c:v>
                </c:pt>
                <c:pt idx="40">
                  <c:v>5.9636774193548385</c:v>
                </c:pt>
                <c:pt idx="41">
                  <c:v>11.620800000000001</c:v>
                </c:pt>
                <c:pt idx="42">
                  <c:v>17.925193548387099</c:v>
                </c:pt>
                <c:pt idx="43">
                  <c:v>15.916032258064515</c:v>
                </c:pt>
                <c:pt idx="44">
                  <c:v>9.1646999999999998</c:v>
                </c:pt>
                <c:pt idx="45">
                  <c:v>10.230290322580645</c:v>
                </c:pt>
                <c:pt idx="46">
                  <c:v>0</c:v>
                </c:pt>
                <c:pt idx="47">
                  <c:v>4.7212580645161291</c:v>
                </c:pt>
                <c:pt idx="48">
                  <c:v>21.781612903225806</c:v>
                </c:pt>
                <c:pt idx="49">
                  <c:v>103.10796551724137</c:v>
                </c:pt>
                <c:pt idx="50">
                  <c:v>78.099096774193555</c:v>
                </c:pt>
                <c:pt idx="51">
                  <c:v>29.483266666666669</c:v>
                </c:pt>
                <c:pt idx="52">
                  <c:v>64.289225806451611</c:v>
                </c:pt>
                <c:pt idx="53">
                  <c:v>48.458433333333332</c:v>
                </c:pt>
                <c:pt idx="54">
                  <c:v>16.301612903225806</c:v>
                </c:pt>
                <c:pt idx="55">
                  <c:v>9.1523225806451602</c:v>
                </c:pt>
                <c:pt idx="56">
                  <c:v>60.988500000000002</c:v>
                </c:pt>
                <c:pt idx="57">
                  <c:v>9.7408064516129027</c:v>
                </c:pt>
                <c:pt idx="58">
                  <c:v>5.5520666666666667</c:v>
                </c:pt>
                <c:pt idx="59">
                  <c:v>0</c:v>
                </c:pt>
                <c:pt idx="60">
                  <c:v>0.72054838709677416</c:v>
                </c:pt>
                <c:pt idx="61">
                  <c:v>4.7808571428571431</c:v>
                </c:pt>
                <c:pt idx="62">
                  <c:v>5.2693225806451611</c:v>
                </c:pt>
                <c:pt idx="63">
                  <c:v>4.9641666666666673</c:v>
                </c:pt>
                <c:pt idx="64">
                  <c:v>8.0643225806451611</c:v>
                </c:pt>
                <c:pt idx="65">
                  <c:v>3.7282333333333333</c:v>
                </c:pt>
                <c:pt idx="66">
                  <c:v>4.4581935483870971</c:v>
                </c:pt>
                <c:pt idx="67">
                  <c:v>19.906645161290321</c:v>
                </c:pt>
                <c:pt idx="68">
                  <c:v>6.5639000000000003</c:v>
                </c:pt>
                <c:pt idx="69">
                  <c:v>0.8076451612903226</c:v>
                </c:pt>
                <c:pt idx="70">
                  <c:v>0.73483333333333334</c:v>
                </c:pt>
                <c:pt idx="71">
                  <c:v>3.7279999999999998</c:v>
                </c:pt>
                <c:pt idx="72">
                  <c:v>0.71025806451612905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7.5814193548387099</c:v>
                </c:pt>
                <c:pt idx="77">
                  <c:v>3.6766000000000001</c:v>
                </c:pt>
                <c:pt idx="78">
                  <c:v>13.181774193548387</c:v>
                </c:pt>
                <c:pt idx="79">
                  <c:v>4.4240322580645168</c:v>
                </c:pt>
                <c:pt idx="80">
                  <c:v>2.3711666666666669</c:v>
                </c:pt>
                <c:pt idx="81">
                  <c:v>4.2728064516129027</c:v>
                </c:pt>
                <c:pt idx="82">
                  <c:v>0</c:v>
                </c:pt>
                <c:pt idx="83">
                  <c:v>2.6629999999999998</c:v>
                </c:pt>
                <c:pt idx="84">
                  <c:v>0.10132258064516129</c:v>
                </c:pt>
                <c:pt idx="85">
                  <c:v>9.6462857142857139</c:v>
                </c:pt>
                <c:pt idx="86">
                  <c:v>0</c:v>
                </c:pt>
                <c:pt idx="87">
                  <c:v>2.3808666666666669</c:v>
                </c:pt>
                <c:pt idx="88">
                  <c:v>23.684612903225805</c:v>
                </c:pt>
                <c:pt idx="89">
                  <c:v>41.692966666666663</c:v>
                </c:pt>
                <c:pt idx="90">
                  <c:v>6.4503548387096776</c:v>
                </c:pt>
                <c:pt idx="91">
                  <c:v>60.257774193548386</c:v>
                </c:pt>
                <c:pt idx="92">
                  <c:v>247.79626666666667</c:v>
                </c:pt>
                <c:pt idx="93">
                  <c:v>250.65793548387097</c:v>
                </c:pt>
                <c:pt idx="94">
                  <c:v>106.26676666666667</c:v>
                </c:pt>
                <c:pt idx="95">
                  <c:v>264.61154838709678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63-4833-8DE4-CE5CD49FA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024024"/>
        <c:axId val="766024416"/>
        <c:extLst>
          <c:ext xmlns:c15="http://schemas.microsoft.com/office/drawing/2012/chart" uri="{02D57815-91ED-43cb-92C2-25804820EDAC}">
            <c15:filteredArea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'Grafico 3-1'!$C$8</c15:sqref>
                        </c15:formulaRef>
                      </c:ext>
                    </c:extLst>
                    <c:strCache>
                      <c:ptCount val="1"/>
                      <c:pt idx="0">
                        <c:v>Total cantidad ofrecida nacional 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 w="25400"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'Grafico 3-1'!$D$2:$CU$2</c15:sqref>
                        </c15:formulaRef>
                      </c:ext>
                    </c:extLst>
                    <c:numCache>
                      <c:formatCode>yyyy\-mm</c:formatCode>
                      <c:ptCount val="96"/>
                      <c:pt idx="0">
                        <c:v>42370</c:v>
                      </c:pt>
                      <c:pt idx="1">
                        <c:v>42401</c:v>
                      </c:pt>
                      <c:pt idx="2">
                        <c:v>42430</c:v>
                      </c:pt>
                      <c:pt idx="3">
                        <c:v>42461</c:v>
                      </c:pt>
                      <c:pt idx="4">
                        <c:v>42491</c:v>
                      </c:pt>
                      <c:pt idx="5">
                        <c:v>42522</c:v>
                      </c:pt>
                      <c:pt idx="6">
                        <c:v>42552</c:v>
                      </c:pt>
                      <c:pt idx="7">
                        <c:v>42583</c:v>
                      </c:pt>
                      <c:pt idx="8">
                        <c:v>42614</c:v>
                      </c:pt>
                      <c:pt idx="9">
                        <c:v>42644</c:v>
                      </c:pt>
                      <c:pt idx="10">
                        <c:v>42675</c:v>
                      </c:pt>
                      <c:pt idx="11">
                        <c:v>42705</c:v>
                      </c:pt>
                      <c:pt idx="12">
                        <c:v>42736</c:v>
                      </c:pt>
                      <c:pt idx="13">
                        <c:v>42767</c:v>
                      </c:pt>
                      <c:pt idx="14">
                        <c:v>42795</c:v>
                      </c:pt>
                      <c:pt idx="15">
                        <c:v>42826</c:v>
                      </c:pt>
                      <c:pt idx="16">
                        <c:v>42856</c:v>
                      </c:pt>
                      <c:pt idx="17">
                        <c:v>42887</c:v>
                      </c:pt>
                      <c:pt idx="18">
                        <c:v>42917</c:v>
                      </c:pt>
                      <c:pt idx="19">
                        <c:v>42948</c:v>
                      </c:pt>
                      <c:pt idx="20">
                        <c:v>42979</c:v>
                      </c:pt>
                      <c:pt idx="21">
                        <c:v>43009</c:v>
                      </c:pt>
                      <c:pt idx="22">
                        <c:v>43040</c:v>
                      </c:pt>
                      <c:pt idx="23">
                        <c:v>43070</c:v>
                      </c:pt>
                      <c:pt idx="24">
                        <c:v>43101</c:v>
                      </c:pt>
                      <c:pt idx="25">
                        <c:v>43132</c:v>
                      </c:pt>
                      <c:pt idx="26">
                        <c:v>43160</c:v>
                      </c:pt>
                      <c:pt idx="27">
                        <c:v>43191</c:v>
                      </c:pt>
                      <c:pt idx="28">
                        <c:v>43221</c:v>
                      </c:pt>
                      <c:pt idx="29">
                        <c:v>43252</c:v>
                      </c:pt>
                      <c:pt idx="30">
                        <c:v>43282</c:v>
                      </c:pt>
                      <c:pt idx="31">
                        <c:v>43313</c:v>
                      </c:pt>
                      <c:pt idx="32">
                        <c:v>43344</c:v>
                      </c:pt>
                      <c:pt idx="33">
                        <c:v>43374</c:v>
                      </c:pt>
                      <c:pt idx="34">
                        <c:v>43405</c:v>
                      </c:pt>
                      <c:pt idx="35">
                        <c:v>43435</c:v>
                      </c:pt>
                      <c:pt idx="36">
                        <c:v>43466</c:v>
                      </c:pt>
                      <c:pt idx="37">
                        <c:v>43497</c:v>
                      </c:pt>
                      <c:pt idx="38">
                        <c:v>43525</c:v>
                      </c:pt>
                      <c:pt idx="39">
                        <c:v>43556</c:v>
                      </c:pt>
                      <c:pt idx="40">
                        <c:v>43586</c:v>
                      </c:pt>
                      <c:pt idx="41">
                        <c:v>43617</c:v>
                      </c:pt>
                      <c:pt idx="42">
                        <c:v>43647</c:v>
                      </c:pt>
                      <c:pt idx="43">
                        <c:v>43678</c:v>
                      </c:pt>
                      <c:pt idx="44">
                        <c:v>43709</c:v>
                      </c:pt>
                      <c:pt idx="45">
                        <c:v>43739</c:v>
                      </c:pt>
                      <c:pt idx="46">
                        <c:v>43770</c:v>
                      </c:pt>
                      <c:pt idx="47">
                        <c:v>43800</c:v>
                      </c:pt>
                      <c:pt idx="48">
                        <c:v>43831</c:v>
                      </c:pt>
                      <c:pt idx="49">
                        <c:v>43862</c:v>
                      </c:pt>
                      <c:pt idx="50">
                        <c:v>43891</c:v>
                      </c:pt>
                      <c:pt idx="51">
                        <c:v>43922</c:v>
                      </c:pt>
                      <c:pt idx="52">
                        <c:v>43952</c:v>
                      </c:pt>
                      <c:pt idx="53">
                        <c:v>43983</c:v>
                      </c:pt>
                      <c:pt idx="54">
                        <c:v>44013</c:v>
                      </c:pt>
                      <c:pt idx="55">
                        <c:v>44044</c:v>
                      </c:pt>
                      <c:pt idx="56">
                        <c:v>44075</c:v>
                      </c:pt>
                      <c:pt idx="57">
                        <c:v>44105</c:v>
                      </c:pt>
                      <c:pt idx="58">
                        <c:v>44136</c:v>
                      </c:pt>
                      <c:pt idx="59">
                        <c:v>44166</c:v>
                      </c:pt>
                      <c:pt idx="60">
                        <c:v>44197</c:v>
                      </c:pt>
                      <c:pt idx="61">
                        <c:v>44228</c:v>
                      </c:pt>
                      <c:pt idx="62">
                        <c:v>44256</c:v>
                      </c:pt>
                      <c:pt idx="63">
                        <c:v>44287</c:v>
                      </c:pt>
                      <c:pt idx="64">
                        <c:v>44317</c:v>
                      </c:pt>
                      <c:pt idx="65">
                        <c:v>44348</c:v>
                      </c:pt>
                      <c:pt idx="66">
                        <c:v>44378</c:v>
                      </c:pt>
                      <c:pt idx="67">
                        <c:v>44409</c:v>
                      </c:pt>
                      <c:pt idx="68">
                        <c:v>44440</c:v>
                      </c:pt>
                      <c:pt idx="69">
                        <c:v>44470</c:v>
                      </c:pt>
                      <c:pt idx="70">
                        <c:v>44501</c:v>
                      </c:pt>
                      <c:pt idx="71">
                        <c:v>44531</c:v>
                      </c:pt>
                      <c:pt idx="72">
                        <c:v>44562</c:v>
                      </c:pt>
                      <c:pt idx="73">
                        <c:v>44593</c:v>
                      </c:pt>
                      <c:pt idx="74">
                        <c:v>44621</c:v>
                      </c:pt>
                      <c:pt idx="75">
                        <c:v>44652</c:v>
                      </c:pt>
                      <c:pt idx="76">
                        <c:v>44682</c:v>
                      </c:pt>
                      <c:pt idx="77">
                        <c:v>44713</c:v>
                      </c:pt>
                      <c:pt idx="78">
                        <c:v>44743</c:v>
                      </c:pt>
                      <c:pt idx="79">
                        <c:v>44774</c:v>
                      </c:pt>
                      <c:pt idx="80">
                        <c:v>44805</c:v>
                      </c:pt>
                      <c:pt idx="81">
                        <c:v>44835</c:v>
                      </c:pt>
                      <c:pt idx="82">
                        <c:v>44866</c:v>
                      </c:pt>
                      <c:pt idx="83">
                        <c:v>44896</c:v>
                      </c:pt>
                      <c:pt idx="84">
                        <c:v>44927</c:v>
                      </c:pt>
                      <c:pt idx="85">
                        <c:v>44958</c:v>
                      </c:pt>
                      <c:pt idx="86">
                        <c:v>44986</c:v>
                      </c:pt>
                      <c:pt idx="87">
                        <c:v>45017</c:v>
                      </c:pt>
                      <c:pt idx="88">
                        <c:v>45047</c:v>
                      </c:pt>
                      <c:pt idx="89">
                        <c:v>45078</c:v>
                      </c:pt>
                      <c:pt idx="90">
                        <c:v>45108</c:v>
                      </c:pt>
                      <c:pt idx="91">
                        <c:v>45139</c:v>
                      </c:pt>
                      <c:pt idx="92">
                        <c:v>45170</c:v>
                      </c:pt>
                      <c:pt idx="93">
                        <c:v>45200</c:v>
                      </c:pt>
                      <c:pt idx="94">
                        <c:v>45231</c:v>
                      </c:pt>
                      <c:pt idx="95">
                        <c:v>45261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'Grafico 3-1'!$D$8:$CS$8</c15:sqref>
                        </c15:formulaRef>
                      </c:ext>
                    </c:extLst>
                    <c:numCache>
                      <c:formatCode>0</c:formatCode>
                      <c:ptCount val="94"/>
                      <c:pt idx="0">
                        <c:v>1105.5254516129032</c:v>
                      </c:pt>
                      <c:pt idx="1">
                        <c:v>1120.6004827586207</c:v>
                      </c:pt>
                      <c:pt idx="2">
                        <c:v>1103.2751935483871</c:v>
                      </c:pt>
                      <c:pt idx="3">
                        <c:v>1078.6563666666666</c:v>
                      </c:pt>
                      <c:pt idx="4">
                        <c:v>1009.8620967741936</c:v>
                      </c:pt>
                      <c:pt idx="5">
                        <c:v>996.95630000000006</c:v>
                      </c:pt>
                      <c:pt idx="6">
                        <c:v>953.87390322580643</c:v>
                      </c:pt>
                      <c:pt idx="7">
                        <c:v>989.52812903225799</c:v>
                      </c:pt>
                      <c:pt idx="8">
                        <c:v>1012.3369</c:v>
                      </c:pt>
                      <c:pt idx="9">
                        <c:v>1003.1755161290323</c:v>
                      </c:pt>
                      <c:pt idx="10">
                        <c:v>981.03796666666665</c:v>
                      </c:pt>
                      <c:pt idx="11">
                        <c:v>926.58899999999994</c:v>
                      </c:pt>
                      <c:pt idx="12">
                        <c:v>888.27322580645159</c:v>
                      </c:pt>
                      <c:pt idx="13">
                        <c:v>963.86121428571425</c:v>
                      </c:pt>
                      <c:pt idx="14">
                        <c:v>971.92051612903219</c:v>
                      </c:pt>
                      <c:pt idx="15">
                        <c:v>948.05673333333334</c:v>
                      </c:pt>
                      <c:pt idx="16">
                        <c:v>934.72387096774185</c:v>
                      </c:pt>
                      <c:pt idx="17">
                        <c:v>928.57159999999999</c:v>
                      </c:pt>
                      <c:pt idx="18">
                        <c:v>907.78664516129038</c:v>
                      </c:pt>
                      <c:pt idx="19">
                        <c:v>955.30161290322587</c:v>
                      </c:pt>
                      <c:pt idx="20">
                        <c:v>962.44996666666668</c:v>
                      </c:pt>
                      <c:pt idx="21">
                        <c:v>955.93812903225796</c:v>
                      </c:pt>
                      <c:pt idx="22">
                        <c:v>991.64973333333319</c:v>
                      </c:pt>
                      <c:pt idx="23">
                        <c:v>958.16396774193538</c:v>
                      </c:pt>
                      <c:pt idx="24">
                        <c:v>897.79867741935482</c:v>
                      </c:pt>
                      <c:pt idx="25">
                        <c:v>967.98332142857146</c:v>
                      </c:pt>
                      <c:pt idx="26">
                        <c:v>965.37090322580639</c:v>
                      </c:pt>
                      <c:pt idx="27">
                        <c:v>982.01836666666668</c:v>
                      </c:pt>
                      <c:pt idx="28">
                        <c:v>1008.0930322580646</c:v>
                      </c:pt>
                      <c:pt idx="29">
                        <c:v>979.47426666666661</c:v>
                      </c:pt>
                      <c:pt idx="30">
                        <c:v>1002.8751935483872</c:v>
                      </c:pt>
                      <c:pt idx="31">
                        <c:v>995.99700000000007</c:v>
                      </c:pt>
                      <c:pt idx="32">
                        <c:v>1017.5191333333333</c:v>
                      </c:pt>
                      <c:pt idx="33">
                        <c:v>999.84016129032261</c:v>
                      </c:pt>
                      <c:pt idx="34">
                        <c:v>987.27240000000006</c:v>
                      </c:pt>
                      <c:pt idx="35">
                        <c:v>984.78480645161289</c:v>
                      </c:pt>
                      <c:pt idx="36">
                        <c:v>983.73954838709687</c:v>
                      </c:pt>
                      <c:pt idx="37">
                        <c:v>1007.9496785714285</c:v>
                      </c:pt>
                      <c:pt idx="38">
                        <c:v>979.54054838709669</c:v>
                      </c:pt>
                      <c:pt idx="39">
                        <c:v>953.58586666666667</c:v>
                      </c:pt>
                      <c:pt idx="40">
                        <c:v>992.33522580645172</c:v>
                      </c:pt>
                      <c:pt idx="41">
                        <c:v>1001.2853333333334</c:v>
                      </c:pt>
                      <c:pt idx="42">
                        <c:v>1012.1493870967741</c:v>
                      </c:pt>
                      <c:pt idx="43">
                        <c:v>1016.6846451612903</c:v>
                      </c:pt>
                      <c:pt idx="44">
                        <c:v>1050.5599666666667</c:v>
                      </c:pt>
                      <c:pt idx="45">
                        <c:v>1063.2773548387097</c:v>
                      </c:pt>
                      <c:pt idx="46">
                        <c:v>1014.8342666666666</c:v>
                      </c:pt>
                      <c:pt idx="47">
                        <c:v>1070.9493870967742</c:v>
                      </c:pt>
                      <c:pt idx="48">
                        <c:v>1059.0927419354839</c:v>
                      </c:pt>
                      <c:pt idx="49">
                        <c:v>1090.941827586207</c:v>
                      </c:pt>
                      <c:pt idx="50">
                        <c:v>984.28109677419354</c:v>
                      </c:pt>
                      <c:pt idx="51">
                        <c:v>798.07200000000012</c:v>
                      </c:pt>
                      <c:pt idx="52">
                        <c:v>907.49335483870959</c:v>
                      </c:pt>
                      <c:pt idx="53">
                        <c:v>991.89620000000002</c:v>
                      </c:pt>
                      <c:pt idx="54">
                        <c:v>903.62438709677417</c:v>
                      </c:pt>
                      <c:pt idx="55">
                        <c:v>947.54325806451618</c:v>
                      </c:pt>
                      <c:pt idx="56">
                        <c:v>988.47710000000006</c:v>
                      </c:pt>
                      <c:pt idx="57">
                        <c:v>1012.5687741935484</c:v>
                      </c:pt>
                      <c:pt idx="58">
                        <c:v>1024.4369666666666</c:v>
                      </c:pt>
                      <c:pt idx="59">
                        <c:v>1035.2576129032259</c:v>
                      </c:pt>
                      <c:pt idx="60">
                        <c:v>1009.5899999999999</c:v>
                      </c:pt>
                      <c:pt idx="61">
                        <c:v>1064.2054642857142</c:v>
                      </c:pt>
                      <c:pt idx="62">
                        <c:v>1017.2660000000001</c:v>
                      </c:pt>
                      <c:pt idx="63">
                        <c:v>982.73860000000013</c:v>
                      </c:pt>
                      <c:pt idx="64">
                        <c:v>915.51925806451618</c:v>
                      </c:pt>
                      <c:pt idx="65">
                        <c:v>996.87510000000009</c:v>
                      </c:pt>
                      <c:pt idx="66">
                        <c:v>1030.0885483870968</c:v>
                      </c:pt>
                      <c:pt idx="67">
                        <c:v>1004.5375483870968</c:v>
                      </c:pt>
                      <c:pt idx="68">
                        <c:v>1027.1805333333334</c:v>
                      </c:pt>
                      <c:pt idx="69">
                        <c:v>1040.1383548387098</c:v>
                      </c:pt>
                      <c:pt idx="70">
                        <c:v>1056.3141666666666</c:v>
                      </c:pt>
                      <c:pt idx="71">
                        <c:v>1070.3763548387096</c:v>
                      </c:pt>
                      <c:pt idx="72">
                        <c:v>1029.2309032258063</c:v>
                      </c:pt>
                      <c:pt idx="73">
                        <c:v>1084.4340714285715</c:v>
                      </c:pt>
                      <c:pt idx="74">
                        <c:v>1082.7723870967741</c:v>
                      </c:pt>
                      <c:pt idx="75">
                        <c:v>1081.2502666666667</c:v>
                      </c:pt>
                      <c:pt idx="76">
                        <c:v>1100.0487741935485</c:v>
                      </c:pt>
                      <c:pt idx="77">
                        <c:v>1091.2663666666667</c:v>
                      </c:pt>
                      <c:pt idx="78">
                        <c:v>1108.4765161290322</c:v>
                      </c:pt>
                      <c:pt idx="79">
                        <c:v>1091.7910322580644</c:v>
                      </c:pt>
                      <c:pt idx="80">
                        <c:v>1105.1941666666667</c:v>
                      </c:pt>
                      <c:pt idx="81">
                        <c:v>972.82754838709684</c:v>
                      </c:pt>
                      <c:pt idx="82">
                        <c:v>1055.1048666666666</c:v>
                      </c:pt>
                      <c:pt idx="83">
                        <c:v>1040.5941612903225</c:v>
                      </c:pt>
                      <c:pt idx="84">
                        <c:v>1024.9282903225806</c:v>
                      </c:pt>
                      <c:pt idx="85">
                        <c:v>1078.5930357142856</c:v>
                      </c:pt>
                      <c:pt idx="86">
                        <c:v>1049.6359677419355</c:v>
                      </c:pt>
                      <c:pt idx="87">
                        <c:v>1008.5527333333333</c:v>
                      </c:pt>
                      <c:pt idx="88">
                        <c:v>1057.0392258064517</c:v>
                      </c:pt>
                      <c:pt idx="89">
                        <c:v>1043.6350666666667</c:v>
                      </c:pt>
                      <c:pt idx="90">
                        <c:v>1075.1391935483871</c:v>
                      </c:pt>
                      <c:pt idx="91">
                        <c:v>1050.8441612903225</c:v>
                      </c:pt>
                      <c:pt idx="92">
                        <c:v>1049.0708333333334</c:v>
                      </c:pt>
                      <c:pt idx="93">
                        <c:v>1057.1215806451614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1363-4833-8DE4-CE5CD49FA66B}"/>
                  </c:ext>
                </c:extLst>
              </c15:ser>
            </c15:filteredAreaSeries>
            <c15:filteredArea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3-1'!$C$9</c15:sqref>
                        </c15:formulaRef>
                      </c:ext>
                    </c:extLst>
                    <c:strCache>
                      <c:ptCount val="1"/>
                      <c:pt idx="0">
                        <c:v>Cantidad total ofrecida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 w="25400"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3-1'!$D$2:$CU$2</c15:sqref>
                        </c15:formulaRef>
                      </c:ext>
                    </c:extLst>
                    <c:numCache>
                      <c:formatCode>yyyy\-mm</c:formatCode>
                      <c:ptCount val="96"/>
                      <c:pt idx="0">
                        <c:v>42370</c:v>
                      </c:pt>
                      <c:pt idx="1">
                        <c:v>42401</c:v>
                      </c:pt>
                      <c:pt idx="2">
                        <c:v>42430</c:v>
                      </c:pt>
                      <c:pt idx="3">
                        <c:v>42461</c:v>
                      </c:pt>
                      <c:pt idx="4">
                        <c:v>42491</c:v>
                      </c:pt>
                      <c:pt idx="5">
                        <c:v>42522</c:v>
                      </c:pt>
                      <c:pt idx="6">
                        <c:v>42552</c:v>
                      </c:pt>
                      <c:pt idx="7">
                        <c:v>42583</c:v>
                      </c:pt>
                      <c:pt idx="8">
                        <c:v>42614</c:v>
                      </c:pt>
                      <c:pt idx="9">
                        <c:v>42644</c:v>
                      </c:pt>
                      <c:pt idx="10">
                        <c:v>42675</c:v>
                      </c:pt>
                      <c:pt idx="11">
                        <c:v>42705</c:v>
                      </c:pt>
                      <c:pt idx="12">
                        <c:v>42736</c:v>
                      </c:pt>
                      <c:pt idx="13">
                        <c:v>42767</c:v>
                      </c:pt>
                      <c:pt idx="14">
                        <c:v>42795</c:v>
                      </c:pt>
                      <c:pt idx="15">
                        <c:v>42826</c:v>
                      </c:pt>
                      <c:pt idx="16">
                        <c:v>42856</c:v>
                      </c:pt>
                      <c:pt idx="17">
                        <c:v>42887</c:v>
                      </c:pt>
                      <c:pt idx="18">
                        <c:v>42917</c:v>
                      </c:pt>
                      <c:pt idx="19">
                        <c:v>42948</c:v>
                      </c:pt>
                      <c:pt idx="20">
                        <c:v>42979</c:v>
                      </c:pt>
                      <c:pt idx="21">
                        <c:v>43009</c:v>
                      </c:pt>
                      <c:pt idx="22">
                        <c:v>43040</c:v>
                      </c:pt>
                      <c:pt idx="23">
                        <c:v>43070</c:v>
                      </c:pt>
                      <c:pt idx="24">
                        <c:v>43101</c:v>
                      </c:pt>
                      <c:pt idx="25">
                        <c:v>43132</c:v>
                      </c:pt>
                      <c:pt idx="26">
                        <c:v>43160</c:v>
                      </c:pt>
                      <c:pt idx="27">
                        <c:v>43191</c:v>
                      </c:pt>
                      <c:pt idx="28">
                        <c:v>43221</c:v>
                      </c:pt>
                      <c:pt idx="29">
                        <c:v>43252</c:v>
                      </c:pt>
                      <c:pt idx="30">
                        <c:v>43282</c:v>
                      </c:pt>
                      <c:pt idx="31">
                        <c:v>43313</c:v>
                      </c:pt>
                      <c:pt idx="32">
                        <c:v>43344</c:v>
                      </c:pt>
                      <c:pt idx="33">
                        <c:v>43374</c:v>
                      </c:pt>
                      <c:pt idx="34">
                        <c:v>43405</c:v>
                      </c:pt>
                      <c:pt idx="35">
                        <c:v>43435</c:v>
                      </c:pt>
                      <c:pt idx="36">
                        <c:v>43466</c:v>
                      </c:pt>
                      <c:pt idx="37">
                        <c:v>43497</c:v>
                      </c:pt>
                      <c:pt idx="38">
                        <c:v>43525</c:v>
                      </c:pt>
                      <c:pt idx="39">
                        <c:v>43556</c:v>
                      </c:pt>
                      <c:pt idx="40">
                        <c:v>43586</c:v>
                      </c:pt>
                      <c:pt idx="41">
                        <c:v>43617</c:v>
                      </c:pt>
                      <c:pt idx="42">
                        <c:v>43647</c:v>
                      </c:pt>
                      <c:pt idx="43">
                        <c:v>43678</c:v>
                      </c:pt>
                      <c:pt idx="44">
                        <c:v>43709</c:v>
                      </c:pt>
                      <c:pt idx="45">
                        <c:v>43739</c:v>
                      </c:pt>
                      <c:pt idx="46">
                        <c:v>43770</c:v>
                      </c:pt>
                      <c:pt idx="47">
                        <c:v>43800</c:v>
                      </c:pt>
                      <c:pt idx="48">
                        <c:v>43831</c:v>
                      </c:pt>
                      <c:pt idx="49">
                        <c:v>43862</c:v>
                      </c:pt>
                      <c:pt idx="50">
                        <c:v>43891</c:v>
                      </c:pt>
                      <c:pt idx="51">
                        <c:v>43922</c:v>
                      </c:pt>
                      <c:pt idx="52">
                        <c:v>43952</c:v>
                      </c:pt>
                      <c:pt idx="53">
                        <c:v>43983</c:v>
                      </c:pt>
                      <c:pt idx="54">
                        <c:v>44013</c:v>
                      </c:pt>
                      <c:pt idx="55">
                        <c:v>44044</c:v>
                      </c:pt>
                      <c:pt idx="56">
                        <c:v>44075</c:v>
                      </c:pt>
                      <c:pt idx="57">
                        <c:v>44105</c:v>
                      </c:pt>
                      <c:pt idx="58">
                        <c:v>44136</c:v>
                      </c:pt>
                      <c:pt idx="59">
                        <c:v>44166</c:v>
                      </c:pt>
                      <c:pt idx="60">
                        <c:v>44197</c:v>
                      </c:pt>
                      <c:pt idx="61">
                        <c:v>44228</c:v>
                      </c:pt>
                      <c:pt idx="62">
                        <c:v>44256</c:v>
                      </c:pt>
                      <c:pt idx="63">
                        <c:v>44287</c:v>
                      </c:pt>
                      <c:pt idx="64">
                        <c:v>44317</c:v>
                      </c:pt>
                      <c:pt idx="65">
                        <c:v>44348</c:v>
                      </c:pt>
                      <c:pt idx="66">
                        <c:v>44378</c:v>
                      </c:pt>
                      <c:pt idx="67">
                        <c:v>44409</c:v>
                      </c:pt>
                      <c:pt idx="68">
                        <c:v>44440</c:v>
                      </c:pt>
                      <c:pt idx="69">
                        <c:v>44470</c:v>
                      </c:pt>
                      <c:pt idx="70">
                        <c:v>44501</c:v>
                      </c:pt>
                      <c:pt idx="71">
                        <c:v>44531</c:v>
                      </c:pt>
                      <c:pt idx="72">
                        <c:v>44562</c:v>
                      </c:pt>
                      <c:pt idx="73">
                        <c:v>44593</c:v>
                      </c:pt>
                      <c:pt idx="74">
                        <c:v>44621</c:v>
                      </c:pt>
                      <c:pt idx="75">
                        <c:v>44652</c:v>
                      </c:pt>
                      <c:pt idx="76">
                        <c:v>44682</c:v>
                      </c:pt>
                      <c:pt idx="77">
                        <c:v>44713</c:v>
                      </c:pt>
                      <c:pt idx="78">
                        <c:v>44743</c:v>
                      </c:pt>
                      <c:pt idx="79">
                        <c:v>44774</c:v>
                      </c:pt>
                      <c:pt idx="80">
                        <c:v>44805</c:v>
                      </c:pt>
                      <c:pt idx="81">
                        <c:v>44835</c:v>
                      </c:pt>
                      <c:pt idx="82">
                        <c:v>44866</c:v>
                      </c:pt>
                      <c:pt idx="83">
                        <c:v>44896</c:v>
                      </c:pt>
                      <c:pt idx="84">
                        <c:v>44927</c:v>
                      </c:pt>
                      <c:pt idx="85">
                        <c:v>44958</c:v>
                      </c:pt>
                      <c:pt idx="86">
                        <c:v>44986</c:v>
                      </c:pt>
                      <c:pt idx="87">
                        <c:v>45017</c:v>
                      </c:pt>
                      <c:pt idx="88">
                        <c:v>45047</c:v>
                      </c:pt>
                      <c:pt idx="89">
                        <c:v>45078</c:v>
                      </c:pt>
                      <c:pt idx="90">
                        <c:v>45108</c:v>
                      </c:pt>
                      <c:pt idx="91">
                        <c:v>45139</c:v>
                      </c:pt>
                      <c:pt idx="92">
                        <c:v>45170</c:v>
                      </c:pt>
                      <c:pt idx="93">
                        <c:v>45200</c:v>
                      </c:pt>
                      <c:pt idx="94">
                        <c:v>45231</c:v>
                      </c:pt>
                      <c:pt idx="95">
                        <c:v>45261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'Grafico 3-1'!$D$9:$CS$9</c15:sqref>
                        </c15:formulaRef>
                      </c:ext>
                    </c:extLst>
                    <c:numCache>
                      <c:formatCode>0</c:formatCode>
                      <c:ptCount val="94"/>
                      <c:pt idx="0">
                        <c:v>1105.5254516129032</c:v>
                      </c:pt>
                      <c:pt idx="1">
                        <c:v>1120.6004827586207</c:v>
                      </c:pt>
                      <c:pt idx="2">
                        <c:v>1103.2751935483871</c:v>
                      </c:pt>
                      <c:pt idx="3">
                        <c:v>1078.6563666666666</c:v>
                      </c:pt>
                      <c:pt idx="4">
                        <c:v>1009.8620967741936</c:v>
                      </c:pt>
                      <c:pt idx="5">
                        <c:v>996.95630000000006</c:v>
                      </c:pt>
                      <c:pt idx="6">
                        <c:v>953.87390322580643</c:v>
                      </c:pt>
                      <c:pt idx="7">
                        <c:v>989.52812903225799</c:v>
                      </c:pt>
                      <c:pt idx="8">
                        <c:v>1012.3369</c:v>
                      </c:pt>
                      <c:pt idx="9">
                        <c:v>1003.1755161290323</c:v>
                      </c:pt>
                      <c:pt idx="10">
                        <c:v>986.71399999999994</c:v>
                      </c:pt>
                      <c:pt idx="11">
                        <c:v>936.23890322580644</c:v>
                      </c:pt>
                      <c:pt idx="12">
                        <c:v>888.27322580645159</c:v>
                      </c:pt>
                      <c:pt idx="13">
                        <c:v>963.86121428571425</c:v>
                      </c:pt>
                      <c:pt idx="14">
                        <c:v>971.92051612903219</c:v>
                      </c:pt>
                      <c:pt idx="15">
                        <c:v>948.05673333333334</c:v>
                      </c:pt>
                      <c:pt idx="16">
                        <c:v>943.13009677419348</c:v>
                      </c:pt>
                      <c:pt idx="17">
                        <c:v>928.57159999999999</c:v>
                      </c:pt>
                      <c:pt idx="18">
                        <c:v>907.78664516129038</c:v>
                      </c:pt>
                      <c:pt idx="19">
                        <c:v>955.30161290322587</c:v>
                      </c:pt>
                      <c:pt idx="20">
                        <c:v>964.14226666666673</c:v>
                      </c:pt>
                      <c:pt idx="21">
                        <c:v>957.59570967741922</c:v>
                      </c:pt>
                      <c:pt idx="22">
                        <c:v>991.64973333333319</c:v>
                      </c:pt>
                      <c:pt idx="23">
                        <c:v>959.46687096774178</c:v>
                      </c:pt>
                      <c:pt idx="24">
                        <c:v>899.77674193548387</c:v>
                      </c:pt>
                      <c:pt idx="25">
                        <c:v>1037.6163214285714</c:v>
                      </c:pt>
                      <c:pt idx="26">
                        <c:v>998.24190322580637</c:v>
                      </c:pt>
                      <c:pt idx="27">
                        <c:v>988.85733333333337</c:v>
                      </c:pt>
                      <c:pt idx="28">
                        <c:v>1029.6086129032258</c:v>
                      </c:pt>
                      <c:pt idx="29">
                        <c:v>1019.0866666666666</c:v>
                      </c:pt>
                      <c:pt idx="30">
                        <c:v>1032.5975483870968</c:v>
                      </c:pt>
                      <c:pt idx="31">
                        <c:v>1041.2314838709678</c:v>
                      </c:pt>
                      <c:pt idx="32">
                        <c:v>1053.2171333333333</c:v>
                      </c:pt>
                      <c:pt idx="33">
                        <c:v>1024.893</c:v>
                      </c:pt>
                      <c:pt idx="34">
                        <c:v>1021.1238333333334</c:v>
                      </c:pt>
                      <c:pt idx="35">
                        <c:v>1000.8881612903226</c:v>
                      </c:pt>
                      <c:pt idx="36">
                        <c:v>1009.0305161290323</c:v>
                      </c:pt>
                      <c:pt idx="37">
                        <c:v>1043.6647142857144</c:v>
                      </c:pt>
                      <c:pt idx="38">
                        <c:v>1010.5294193548386</c:v>
                      </c:pt>
                      <c:pt idx="39">
                        <c:v>987.42286666666666</c:v>
                      </c:pt>
                      <c:pt idx="40">
                        <c:v>998.29890322580661</c:v>
                      </c:pt>
                      <c:pt idx="41">
                        <c:v>1012.9061333333334</c:v>
                      </c:pt>
                      <c:pt idx="42">
                        <c:v>1030.0745806451612</c:v>
                      </c:pt>
                      <c:pt idx="43">
                        <c:v>1032.6006774193547</c:v>
                      </c:pt>
                      <c:pt idx="44">
                        <c:v>1059.7246666666667</c:v>
                      </c:pt>
                      <c:pt idx="45">
                        <c:v>1073.5076451612904</c:v>
                      </c:pt>
                      <c:pt idx="46">
                        <c:v>1014.8342666666666</c:v>
                      </c:pt>
                      <c:pt idx="47">
                        <c:v>1075.6706451612904</c:v>
                      </c:pt>
                      <c:pt idx="48">
                        <c:v>1080.8743548387097</c:v>
                      </c:pt>
                      <c:pt idx="49">
                        <c:v>1194.0497931034483</c:v>
                      </c:pt>
                      <c:pt idx="50">
                        <c:v>1062.3801935483871</c:v>
                      </c:pt>
                      <c:pt idx="51">
                        <c:v>827.55526666666674</c:v>
                      </c:pt>
                      <c:pt idx="52">
                        <c:v>971.78258064516126</c:v>
                      </c:pt>
                      <c:pt idx="53">
                        <c:v>1040.3546333333334</c:v>
                      </c:pt>
                      <c:pt idx="54">
                        <c:v>919.92599999999993</c:v>
                      </c:pt>
                      <c:pt idx="55">
                        <c:v>956.69558064516139</c:v>
                      </c:pt>
                      <c:pt idx="56">
                        <c:v>1049.4656</c:v>
                      </c:pt>
                      <c:pt idx="57">
                        <c:v>1022.3095806451613</c:v>
                      </c:pt>
                      <c:pt idx="58">
                        <c:v>1029.9890333333333</c:v>
                      </c:pt>
                      <c:pt idx="59">
                        <c:v>1035.2576129032259</c:v>
                      </c:pt>
                      <c:pt idx="60">
                        <c:v>1010.3105483870967</c:v>
                      </c:pt>
                      <c:pt idx="61">
                        <c:v>1068.9863214285713</c:v>
                      </c:pt>
                      <c:pt idx="62">
                        <c:v>1022.5353225806452</c:v>
                      </c:pt>
                      <c:pt idx="63">
                        <c:v>987.70276666666678</c:v>
                      </c:pt>
                      <c:pt idx="64">
                        <c:v>923.58358064516131</c:v>
                      </c:pt>
                      <c:pt idx="65">
                        <c:v>1000.6033333333335</c:v>
                      </c:pt>
                      <c:pt idx="66">
                        <c:v>1034.5467419354839</c:v>
                      </c:pt>
                      <c:pt idx="67">
                        <c:v>1024.4441935483871</c:v>
                      </c:pt>
                      <c:pt idx="68">
                        <c:v>1033.7444333333335</c:v>
                      </c:pt>
                      <c:pt idx="69">
                        <c:v>1040.9460000000001</c:v>
                      </c:pt>
                      <c:pt idx="70">
                        <c:v>1057.049</c:v>
                      </c:pt>
                      <c:pt idx="71">
                        <c:v>1074.1043548387097</c:v>
                      </c:pt>
                      <c:pt idx="72">
                        <c:v>1029.9411612903225</c:v>
                      </c:pt>
                      <c:pt idx="73">
                        <c:v>1084.4340714285715</c:v>
                      </c:pt>
                      <c:pt idx="74">
                        <c:v>1082.7723870967741</c:v>
                      </c:pt>
                      <c:pt idx="75">
                        <c:v>1081.2502666666667</c:v>
                      </c:pt>
                      <c:pt idx="76">
                        <c:v>1107.6301935483873</c:v>
                      </c:pt>
                      <c:pt idx="77">
                        <c:v>1094.9429666666667</c:v>
                      </c:pt>
                      <c:pt idx="78">
                        <c:v>1121.6582903225806</c:v>
                      </c:pt>
                      <c:pt idx="79">
                        <c:v>1096.2150645161289</c:v>
                      </c:pt>
                      <c:pt idx="80">
                        <c:v>1107.5653333333332</c:v>
                      </c:pt>
                      <c:pt idx="81">
                        <c:v>977.10035483870979</c:v>
                      </c:pt>
                      <c:pt idx="82">
                        <c:v>1055.1048666666666</c:v>
                      </c:pt>
                      <c:pt idx="83">
                        <c:v>1043.2571612903225</c:v>
                      </c:pt>
                      <c:pt idx="84">
                        <c:v>1025.0296129032258</c:v>
                      </c:pt>
                      <c:pt idx="85">
                        <c:v>1088.2393214285714</c:v>
                      </c:pt>
                      <c:pt idx="86">
                        <c:v>1049.6359677419355</c:v>
                      </c:pt>
                      <c:pt idx="87">
                        <c:v>1010.9336</c:v>
                      </c:pt>
                      <c:pt idx="88">
                        <c:v>1080.7238387096775</c:v>
                      </c:pt>
                      <c:pt idx="89">
                        <c:v>1085.3280333333335</c:v>
                      </c:pt>
                      <c:pt idx="90">
                        <c:v>1081.5895483870968</c:v>
                      </c:pt>
                      <c:pt idx="91">
                        <c:v>1111.1019354838709</c:v>
                      </c:pt>
                      <c:pt idx="92">
                        <c:v>1296.8671000000002</c:v>
                      </c:pt>
                      <c:pt idx="93">
                        <c:v>1307.7795161290323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363-4833-8DE4-CE5CD49FA66B}"/>
                  </c:ext>
                </c:extLst>
              </c15:ser>
            </c15:filteredAreaSeries>
          </c:ext>
        </c:extLst>
      </c:areaChart>
      <c:dateAx>
        <c:axId val="766024024"/>
        <c:scaling>
          <c:orientation val="minMax"/>
        </c:scaling>
        <c:delete val="0"/>
        <c:axPos val="b"/>
        <c:numFmt formatCode="yyyy\-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6024416"/>
        <c:crosses val="autoZero"/>
        <c:auto val="1"/>
        <c:lblOffset val="100"/>
        <c:baseTimeUnit val="months"/>
        <c:majorUnit val="3"/>
        <c:majorTimeUnit val="months"/>
      </c:dateAx>
      <c:valAx>
        <c:axId val="76602441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419" sz="1400" b="1">
                    <a:solidFill>
                      <a:sysClr val="windowText" lastClr="000000"/>
                    </a:solidFill>
                  </a:rPr>
                  <a:t>GBTUD</a:t>
                </a:r>
                <a:endParaRPr lang="es-CO" sz="14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6024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387076454152909E-2"/>
          <c:y val="0.91546223388743075"/>
          <c:w val="0.96399995935991867"/>
          <c:h val="7.582316916267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125077819450285E-2"/>
          <c:y val="3.8805555555555558E-2"/>
          <c:w val="0.89853993294445478"/>
          <c:h val="0.7372660028556813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'Grafico 3-2'!$C$4</c:f>
              <c:strCache>
                <c:ptCount val="1"/>
                <c:pt idx="0">
                  <c:v>Guajira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3-2'!$D$4:$K$4</c:f>
              <c:numCache>
                <c:formatCode>0</c:formatCode>
                <c:ptCount val="8"/>
                <c:pt idx="0">
                  <c:v>122030641</c:v>
                </c:pt>
                <c:pt idx="1">
                  <c:v>98872765.299999997</c:v>
                </c:pt>
                <c:pt idx="2">
                  <c:v>84015542.950000003</c:v>
                </c:pt>
                <c:pt idx="3">
                  <c:v>65417624</c:v>
                </c:pt>
                <c:pt idx="4">
                  <c:v>46833242.030000001</c:v>
                </c:pt>
                <c:pt idx="5">
                  <c:v>45910207</c:v>
                </c:pt>
                <c:pt idx="6">
                  <c:v>45036177.329999998</c:v>
                </c:pt>
                <c:pt idx="7">
                  <c:v>38925971.529999994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E4-4907-95A2-161D66C2EA6A}"/>
            </c:ext>
          </c:extLst>
        </c:ser>
        <c:ser>
          <c:idx val="1"/>
          <c:order val="1"/>
          <c:tx>
            <c:strRef>
              <c:f>'Grafico 3-2'!$C$5</c:f>
              <c:strCache>
                <c:ptCount val="1"/>
                <c:pt idx="0">
                  <c:v>Llanos Orientales</c:v>
                </c:pt>
              </c:strCache>
            </c:strRef>
          </c:tx>
          <c:spPr>
            <a:solidFill>
              <a:srgbClr val="B7CA56"/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3-2'!$D$5:$K$5</c:f>
              <c:numCache>
                <c:formatCode>0</c:formatCode>
                <c:ptCount val="8"/>
                <c:pt idx="0">
                  <c:v>121581837</c:v>
                </c:pt>
                <c:pt idx="1">
                  <c:v>110920577.48</c:v>
                </c:pt>
                <c:pt idx="2">
                  <c:v>129621967.98999998</c:v>
                </c:pt>
                <c:pt idx="3">
                  <c:v>140883296.15000004</c:v>
                </c:pt>
                <c:pt idx="4">
                  <c:v>140180956.06999999</c:v>
                </c:pt>
                <c:pt idx="5">
                  <c:v>153057475.59</c:v>
                </c:pt>
                <c:pt idx="6">
                  <c:v>136099895.26091111</c:v>
                </c:pt>
                <c:pt idx="7">
                  <c:v>117906606.12122992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E4-4907-95A2-161D66C2EA6A}"/>
            </c:ext>
          </c:extLst>
        </c:ser>
        <c:ser>
          <c:idx val="2"/>
          <c:order val="2"/>
          <c:tx>
            <c:strRef>
              <c:f>'Grafico 3-2'!$C$6</c:f>
              <c:strCache>
                <c:ptCount val="1"/>
                <c:pt idx="0">
                  <c:v>Cordillera Oriental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3-2'!$D$6:$K$6</c:f>
              <c:numCache>
                <c:formatCode>0</c:formatCode>
                <c:ptCount val="8"/>
                <c:pt idx="0">
                  <c:v>57214332</c:v>
                </c:pt>
                <c:pt idx="1">
                  <c:v>72810996.647</c:v>
                </c:pt>
                <c:pt idx="2">
                  <c:v>87369695.979999989</c:v>
                </c:pt>
                <c:pt idx="3">
                  <c:v>88208460.016999975</c:v>
                </c:pt>
                <c:pt idx="4">
                  <c:v>87936179.149999991</c:v>
                </c:pt>
                <c:pt idx="5">
                  <c:v>86177195.929999977</c:v>
                </c:pt>
                <c:pt idx="6">
                  <c:v>97871456.969999939</c:v>
                </c:pt>
                <c:pt idx="7">
                  <c:v>118347385.65183662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E4-4907-95A2-161D66C2EA6A}"/>
            </c:ext>
          </c:extLst>
        </c:ser>
        <c:ser>
          <c:idx val="3"/>
          <c:order val="3"/>
          <c:tx>
            <c:strRef>
              <c:f>'Grafico 3-2'!$C$7</c:f>
              <c:strCache>
                <c:ptCount val="1"/>
                <c:pt idx="0">
                  <c:v>Valle Inferior del Magdalena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3-2'!$D$7:$K$7</c:f>
              <c:numCache>
                <c:formatCode>0</c:formatCode>
                <c:ptCount val="8"/>
                <c:pt idx="0">
                  <c:v>47974888</c:v>
                </c:pt>
                <c:pt idx="1">
                  <c:v>57605978.349999994</c:v>
                </c:pt>
                <c:pt idx="2">
                  <c:v>65571696.209999993</c:v>
                </c:pt>
                <c:pt idx="3">
                  <c:v>75034066.567299992</c:v>
                </c:pt>
                <c:pt idx="4">
                  <c:v>82028280.549999997</c:v>
                </c:pt>
                <c:pt idx="5">
                  <c:v>85830732.980000004</c:v>
                </c:pt>
                <c:pt idx="6">
                  <c:v>87125295.060000002</c:v>
                </c:pt>
                <c:pt idx="7">
                  <c:v>83154234.670000017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E4-4907-95A2-161D66C2EA6A}"/>
            </c:ext>
          </c:extLst>
        </c:ser>
        <c:ser>
          <c:idx val="5"/>
          <c:order val="4"/>
          <c:tx>
            <c:strRef>
              <c:f>'Grafico 3-2'!$C$8</c:f>
              <c:strCache>
                <c:ptCount val="1"/>
                <c:pt idx="0">
                  <c:v>Valle Medio del Magdalena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3-2'!$D$8:$K$8</c:f>
              <c:numCache>
                <c:formatCode>0</c:formatCode>
                <c:ptCount val="8"/>
                <c:pt idx="0">
                  <c:v>16349996.629893132</c:v>
                </c:pt>
                <c:pt idx="1">
                  <c:v>15337748.528801998</c:v>
                </c:pt>
                <c:pt idx="2">
                  <c:v>13931760.999080863</c:v>
                </c:pt>
                <c:pt idx="3">
                  <c:v>12663616.319139361</c:v>
                </c:pt>
                <c:pt idx="4">
                  <c:v>13070341.6319879</c:v>
                </c:pt>
                <c:pt idx="5">
                  <c:v>12898417.963534897</c:v>
                </c:pt>
                <c:pt idx="6">
                  <c:v>10884391.567917399</c:v>
                </c:pt>
                <c:pt idx="7">
                  <c:v>10934350.632683378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E4-4907-95A2-161D66C2EA6A}"/>
            </c:ext>
          </c:extLst>
        </c:ser>
        <c:ser>
          <c:idx val="8"/>
          <c:order val="5"/>
          <c:tx>
            <c:strRef>
              <c:f>'Grafico 3-2'!$C$9</c:f>
              <c:strCache>
                <c:ptCount val="1"/>
                <c:pt idx="0">
                  <c:v>Valle Superior del Magdalena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3-2'!$D$9:$K$9</c:f>
              <c:numCache>
                <c:formatCode>0</c:formatCode>
                <c:ptCount val="8"/>
                <c:pt idx="0">
                  <c:v>1624885.0628117202</c:v>
                </c:pt>
                <c:pt idx="1">
                  <c:v>1180741.1514999999</c:v>
                </c:pt>
                <c:pt idx="2">
                  <c:v>795887.2832200001</c:v>
                </c:pt>
                <c:pt idx="3">
                  <c:v>964919.88059294946</c:v>
                </c:pt>
                <c:pt idx="4">
                  <c:v>850697.78020928008</c:v>
                </c:pt>
                <c:pt idx="5">
                  <c:v>922848.35967439984</c:v>
                </c:pt>
                <c:pt idx="6">
                  <c:v>1408781.0096899597</c:v>
                </c:pt>
                <c:pt idx="7">
                  <c:v>1686355.8690745498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E4-4907-95A2-161D66C2EA6A}"/>
            </c:ext>
          </c:extLst>
        </c:ser>
        <c:ser>
          <c:idx val="4"/>
          <c:order val="6"/>
          <c:tx>
            <c:strRef>
              <c:f>'Grafico 3-2'!$C$10</c:f>
              <c:strCache>
                <c:ptCount val="1"/>
                <c:pt idx="0">
                  <c:v>Catatumbo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3-2'!$D$10:$K$10</c:f>
              <c:numCache>
                <c:formatCode>0</c:formatCode>
                <c:ptCount val="8"/>
                <c:pt idx="0">
                  <c:v>1367990.6199999999</c:v>
                </c:pt>
                <c:pt idx="1">
                  <c:v>1422099.1400000001</c:v>
                </c:pt>
                <c:pt idx="2">
                  <c:v>1526906.81</c:v>
                </c:pt>
                <c:pt idx="3">
                  <c:v>1307439.72</c:v>
                </c:pt>
                <c:pt idx="4">
                  <c:v>1293361.9900000002</c:v>
                </c:pt>
                <c:pt idx="5">
                  <c:v>1331976.76</c:v>
                </c:pt>
                <c:pt idx="6">
                  <c:v>1537999.7699999998</c:v>
                </c:pt>
                <c:pt idx="7">
                  <c:v>1804098.19938701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E4-4907-95A2-161D66C2EA6A}"/>
            </c:ext>
          </c:extLst>
        </c:ser>
        <c:ser>
          <c:idx val="6"/>
          <c:order val="7"/>
          <c:tx>
            <c:strRef>
              <c:f>'Grafico 3-2'!$C$11</c:f>
              <c:strCache>
                <c:ptCount val="1"/>
                <c:pt idx="0">
                  <c:v>Sinú San Jacinto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3-2'!$D$11:$K$11</c:f>
              <c:numCache>
                <c:formatCode>0</c:formatCode>
                <c:ptCount val="8"/>
                <c:pt idx="0">
                  <c:v>681869</c:v>
                </c:pt>
                <c:pt idx="1">
                  <c:v>1134335.2</c:v>
                </c:pt>
                <c:pt idx="2">
                  <c:v>3107216.95</c:v>
                </c:pt>
                <c:pt idx="3">
                  <c:v>6139853.3300000001</c:v>
                </c:pt>
                <c:pt idx="4">
                  <c:v>8565045.4700000025</c:v>
                </c:pt>
                <c:pt idx="5">
                  <c:v>10050955.569999998</c:v>
                </c:pt>
                <c:pt idx="6">
                  <c:v>10882059.730000002</c:v>
                </c:pt>
                <c:pt idx="7">
                  <c:v>12755616.690000001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E4-4907-95A2-161D66C2EA6A}"/>
            </c:ext>
          </c:extLst>
        </c:ser>
        <c:ser>
          <c:idx val="7"/>
          <c:order val="8"/>
          <c:tx>
            <c:strRef>
              <c:f>'Grafico 3-2'!$C$12</c:f>
              <c:strCache>
                <c:ptCount val="1"/>
                <c:pt idx="0">
                  <c:v>Otras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'Grafico 3-2'!$D$3:$K$3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'Grafico 3-2'!$D$12:$K$12</c:f>
              <c:numCache>
                <c:formatCode>0</c:formatCode>
                <c:ptCount val="8"/>
                <c:pt idx="0">
                  <c:v>714421</c:v>
                </c:pt>
                <c:pt idx="1">
                  <c:v>523446.59</c:v>
                </c:pt>
                <c:pt idx="2">
                  <c:v>358892.78</c:v>
                </c:pt>
                <c:pt idx="3">
                  <c:v>230680.40000000002</c:v>
                </c:pt>
                <c:pt idx="4">
                  <c:v>405167.59</c:v>
                </c:pt>
                <c:pt idx="5">
                  <c:v>644241.31000000006</c:v>
                </c:pt>
                <c:pt idx="6">
                  <c:v>901516.79</c:v>
                </c:pt>
                <c:pt idx="7">
                  <c:v>827823.39999999991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E4-4907-95A2-161D66C2E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4499072"/>
        <c:axId val="764496720"/>
      </c:barChart>
      <c:catAx>
        <c:axId val="76449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4496720"/>
        <c:crosses val="autoZero"/>
        <c:auto val="1"/>
        <c:lblAlgn val="ctr"/>
        <c:lblOffset val="100"/>
        <c:noMultiLvlLbl val="0"/>
      </c:catAx>
      <c:valAx>
        <c:axId val="764496720"/>
        <c:scaling>
          <c:orientation val="minMax"/>
          <c:max val="1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4499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179889561646102E-2"/>
          <c:y val="0.84885214203663295"/>
          <c:w val="0.93514567388528014"/>
          <c:h val="0.10324367329636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30677897806459"/>
          <c:y val="3.8805555555555558E-2"/>
          <c:w val="0.87364461459854315"/>
          <c:h val="0.760412005987905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'Grafico 3-3'!$C$4</c:f>
              <c:strCache>
                <c:ptCount val="1"/>
                <c:pt idx="0">
                  <c:v>LLANOS ORIENTALES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3-3'!$D$4:$F$4</c:f>
              <c:numCache>
                <c:formatCode>0</c:formatCode>
                <c:ptCount val="3"/>
                <c:pt idx="0">
                  <c:v>871.01082323370008</c:v>
                </c:pt>
                <c:pt idx="1">
                  <c:v>99.169670384299991</c:v>
                </c:pt>
                <c:pt idx="2">
                  <c:v>112.4794833185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F7-4CCD-B354-9B229A37CB61}"/>
            </c:ext>
          </c:extLst>
        </c:ser>
        <c:ser>
          <c:idx val="1"/>
          <c:order val="1"/>
          <c:tx>
            <c:strRef>
              <c:f>'Grafico 3-3'!$C$5</c:f>
              <c:strCache>
                <c:ptCount val="1"/>
                <c:pt idx="0">
                  <c:v>CORDILLERA ORIENTAL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3-3'!$D$5:$F$5</c:f>
              <c:numCache>
                <c:formatCode>0</c:formatCode>
                <c:ptCount val="3"/>
                <c:pt idx="0">
                  <c:v>690.06458160540012</c:v>
                </c:pt>
                <c:pt idx="1">
                  <c:v>104.58014986020001</c:v>
                </c:pt>
                <c:pt idx="2">
                  <c:v>102.6553875453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F7-4CCD-B354-9B229A37CB61}"/>
            </c:ext>
          </c:extLst>
        </c:ser>
        <c:ser>
          <c:idx val="2"/>
          <c:order val="2"/>
          <c:tx>
            <c:strRef>
              <c:f>'Grafico 3-3'!$C$6</c:f>
              <c:strCache>
                <c:ptCount val="1"/>
                <c:pt idx="0">
                  <c:v>GUAJIRA OFFSHORE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18-4700-83CC-FA9757FC16B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18-4700-83CC-FA9757FC16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3-3'!$D$6:$F$6</c:f>
              <c:numCache>
                <c:formatCode>0</c:formatCode>
                <c:ptCount val="3"/>
                <c:pt idx="0">
                  <c:v>558.81376472700003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F7-4CCD-B354-9B229A37CB61}"/>
            </c:ext>
          </c:extLst>
        </c:ser>
        <c:ser>
          <c:idx val="3"/>
          <c:order val="3"/>
          <c:tx>
            <c:strRef>
              <c:f>'Grafico 3-3'!$C$7</c:f>
              <c:strCache>
                <c:ptCount val="1"/>
                <c:pt idx="0">
                  <c:v>VALLE INFERIOR DEL MAGDALENA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2E2E-4119-A15D-0A418866F531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E2E-4119-A15D-0A418866F531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E2E-4119-A15D-0A418866F5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3-3'!$D$7:$F$7</c:f>
              <c:numCache>
                <c:formatCode>0</c:formatCode>
                <c:ptCount val="3"/>
                <c:pt idx="0">
                  <c:v>440.28500004912024</c:v>
                </c:pt>
                <c:pt idx="1">
                  <c:v>306.50796787360002</c:v>
                </c:pt>
                <c:pt idx="2">
                  <c:v>355.98578435200005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F7-4CCD-B354-9B229A37CB61}"/>
            </c:ext>
          </c:extLst>
        </c:ser>
        <c:ser>
          <c:idx val="5"/>
          <c:order val="4"/>
          <c:tx>
            <c:strRef>
              <c:f>'Grafico 3-3'!$C$8</c:f>
              <c:strCache>
                <c:ptCount val="1"/>
                <c:pt idx="0">
                  <c:v>VALLE MEDIO DEL MAGDALENA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3-3'!$D$8:$F$8</c:f>
              <c:numCache>
                <c:formatCode>0</c:formatCode>
                <c:ptCount val="3"/>
                <c:pt idx="0">
                  <c:v>144.86320119270002</c:v>
                </c:pt>
                <c:pt idx="1">
                  <c:v>81.890318832799991</c:v>
                </c:pt>
                <c:pt idx="2">
                  <c:v>66.050382399499995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F7-4CCD-B354-9B229A37CB61}"/>
            </c:ext>
          </c:extLst>
        </c:ser>
        <c:ser>
          <c:idx val="9"/>
          <c:order val="5"/>
          <c:tx>
            <c:strRef>
              <c:f>'Grafico 3-3'!$C$9</c:f>
              <c:strCache>
                <c:ptCount val="1"/>
                <c:pt idx="0">
                  <c:v>SINU SAN JACINTO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3-3'!$D$9:$F$9</c:f>
              <c:numCache>
                <c:formatCode>0</c:formatCode>
                <c:ptCount val="3"/>
                <c:pt idx="0">
                  <c:v>85.10727688679998</c:v>
                </c:pt>
                <c:pt idx="1">
                  <c:v>43.968705</c:v>
                </c:pt>
                <c:pt idx="2">
                  <c:v>97.264531000000005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7-4CCD-B354-9B229A37CB61}"/>
            </c:ext>
          </c:extLst>
        </c:ser>
        <c:ser>
          <c:idx val="4"/>
          <c:order val="6"/>
          <c:tx>
            <c:strRef>
              <c:f>'Grafico 3-3'!$C$10</c:f>
              <c:strCache>
                <c:ptCount val="1"/>
                <c:pt idx="0">
                  <c:v>CATATUMBO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3-3'!$D$10:$F$10</c:f>
              <c:numCache>
                <c:formatCode>0</c:formatCode>
                <c:ptCount val="3"/>
                <c:pt idx="0">
                  <c:v>19.139731852800001</c:v>
                </c:pt>
                <c:pt idx="1">
                  <c:v>9.5519791652999988</c:v>
                </c:pt>
                <c:pt idx="2">
                  <c:v>11.569940456300003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1F7-4CCD-B354-9B229A37CB61}"/>
            </c:ext>
          </c:extLst>
        </c:ser>
        <c:ser>
          <c:idx val="6"/>
          <c:order val="7"/>
          <c:tx>
            <c:strRef>
              <c:f>'Grafico 3-3'!$C$11</c:f>
              <c:strCache>
                <c:ptCount val="1"/>
                <c:pt idx="0">
                  <c:v>OTRAS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'Grafico 3-3'!$D$3:$F$3</c:f>
              <c:strCache>
                <c:ptCount val="3"/>
                <c:pt idx="0">
                  <c:v>PROBADAS (P1)</c:v>
                </c:pt>
                <c:pt idx="1">
                  <c:v>PROBABLES (P2)</c:v>
                </c:pt>
                <c:pt idx="2">
                  <c:v>POSIBLES (P3)</c:v>
                </c:pt>
              </c:strCache>
            </c:strRef>
          </c:cat>
          <c:val>
            <c:numRef>
              <c:f>'Grafico 3-3'!$D$11:$F$11</c:f>
              <c:numCache>
                <c:formatCode>0</c:formatCode>
                <c:ptCount val="3"/>
                <c:pt idx="0">
                  <c:v>7.6646303539999998</c:v>
                </c:pt>
                <c:pt idx="1">
                  <c:v>1.0633753669999999</c:v>
                </c:pt>
                <c:pt idx="2">
                  <c:v>0.95506080699999996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1F7-4CCD-B354-9B229A37C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6018144"/>
        <c:axId val="766018536"/>
      </c:barChart>
      <c:catAx>
        <c:axId val="76601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6018536"/>
        <c:crosses val="autoZero"/>
        <c:auto val="1"/>
        <c:lblAlgn val="ctr"/>
        <c:lblOffset val="100"/>
        <c:noMultiLvlLbl val="0"/>
      </c:catAx>
      <c:valAx>
        <c:axId val="7660185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419" b="1">
                    <a:solidFill>
                      <a:sysClr val="windowText" lastClr="000000"/>
                    </a:solidFill>
                  </a:rPr>
                  <a:t>GPC</a:t>
                </a:r>
                <a:endParaRPr lang="es-CO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601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715042589936465E-2"/>
          <c:y val="0.86794382169702311"/>
          <c:w val="0.86394188644635039"/>
          <c:h val="0.111166331137503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882034430735553E-2"/>
          <c:y val="4.2438727856565613E-2"/>
          <c:w val="0.81997214978352784"/>
          <c:h val="0.7721069435954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'Grafico 3-4'!$B$4</c:f>
              <c:strCache>
                <c:ptCount val="1"/>
                <c:pt idx="0">
                  <c:v>SINU OFFSHORE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361-4ABE-BF4F-D37B86EDCB9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361-4ABE-BF4F-D37B86EDC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3-4'!$C$4:$E$4</c:f>
              <c:numCache>
                <c:formatCode>0</c:formatCode>
                <c:ptCount val="3"/>
                <c:pt idx="0">
                  <c:v>0</c:v>
                </c:pt>
                <c:pt idx="1">
                  <c:v>2773.5564319999994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1-4ABE-BF4F-D37B86EDCB96}"/>
            </c:ext>
          </c:extLst>
        </c:ser>
        <c:ser>
          <c:idx val="1"/>
          <c:order val="1"/>
          <c:tx>
            <c:strRef>
              <c:f>'Grafico 3-4'!$B$5</c:f>
              <c:strCache>
                <c:ptCount val="1"/>
                <c:pt idx="0">
                  <c:v>GUAJIRA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3-4'!$C$5:$E$5</c:f>
              <c:numCache>
                <c:formatCode>0</c:formatCode>
                <c:ptCount val="3"/>
                <c:pt idx="0">
                  <c:v>314.94750040680003</c:v>
                </c:pt>
                <c:pt idx="1">
                  <c:v>330.46000044239997</c:v>
                </c:pt>
                <c:pt idx="2">
                  <c:v>377.54500044399998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61-4ABE-BF4F-D37B86EDCB96}"/>
            </c:ext>
          </c:extLst>
        </c:ser>
        <c:ser>
          <c:idx val="2"/>
          <c:order val="2"/>
          <c:tx>
            <c:strRef>
              <c:f>'Grafico 3-4'!$B$6</c:f>
              <c:strCache>
                <c:ptCount val="1"/>
                <c:pt idx="0">
                  <c:v>CESAR RANCHERIA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361-4ABE-BF4F-D37B86EDC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3-4'!$C$6:$E$6</c:f>
              <c:numCache>
                <c:formatCode>0</c:formatCode>
                <c:ptCount val="3"/>
                <c:pt idx="0">
                  <c:v>14.342521711000002</c:v>
                </c:pt>
                <c:pt idx="1">
                  <c:v>99.28022399999999</c:v>
                </c:pt>
                <c:pt idx="2">
                  <c:v>723.50480600000003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61-4ABE-BF4F-D37B86EDCB96}"/>
            </c:ext>
          </c:extLst>
        </c:ser>
        <c:ser>
          <c:idx val="3"/>
          <c:order val="3"/>
          <c:tx>
            <c:strRef>
              <c:f>'Grafico 3-4'!$B$7</c:f>
              <c:strCache>
                <c:ptCount val="1"/>
                <c:pt idx="0">
                  <c:v>CORDILLERA ORIENTAL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361-4ABE-BF4F-D37B86EDC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3-4'!$C$7:$E$7</c:f>
              <c:numCache>
                <c:formatCode>0</c:formatCode>
                <c:ptCount val="3"/>
                <c:pt idx="0">
                  <c:v>0.84461250190000015</c:v>
                </c:pt>
                <c:pt idx="1">
                  <c:v>218.18059218510004</c:v>
                </c:pt>
                <c:pt idx="2">
                  <c:v>162.44112096709998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61-4ABE-BF4F-D37B86EDCB96}"/>
            </c:ext>
          </c:extLst>
        </c:ser>
        <c:ser>
          <c:idx val="5"/>
          <c:order val="4"/>
          <c:tx>
            <c:strRef>
              <c:f>'Grafico 3-4'!$B$8</c:f>
              <c:strCache>
                <c:ptCount val="1"/>
                <c:pt idx="0">
                  <c:v>VALLE MEDIO DEL MAGDALENA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361-4ABE-BF4F-D37B86EDCB9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361-4ABE-BF4F-D37B86EDC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3-4'!$C$8:$E$8</c:f>
              <c:numCache>
                <c:formatCode>0</c:formatCode>
                <c:ptCount val="3"/>
                <c:pt idx="0">
                  <c:v>31.721609694199994</c:v>
                </c:pt>
                <c:pt idx="1">
                  <c:v>46.987646286100002</c:v>
                </c:pt>
                <c:pt idx="2">
                  <c:v>139.91928992229998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61-4ABE-BF4F-D37B86EDCB96}"/>
            </c:ext>
          </c:extLst>
        </c:ser>
        <c:ser>
          <c:idx val="9"/>
          <c:order val="5"/>
          <c:tx>
            <c:strRef>
              <c:f>'Grafico 3-4'!$B$9</c:f>
              <c:strCache>
                <c:ptCount val="1"/>
                <c:pt idx="0">
                  <c:v>GUAJIRA OFFSHORE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361-4ABE-BF4F-D37B86EDC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3-4'!$C$9:$E$9</c:f>
              <c:numCache>
                <c:formatCode>0</c:formatCode>
                <c:ptCount val="3"/>
                <c:pt idx="0">
                  <c:v>74.834288466999993</c:v>
                </c:pt>
                <c:pt idx="1">
                  <c:v>29.640000000000015</c:v>
                </c:pt>
                <c:pt idx="2">
                  <c:v>79.22999999999999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61-4ABE-BF4F-D37B86EDCB96}"/>
            </c:ext>
          </c:extLst>
        </c:ser>
        <c:ser>
          <c:idx val="4"/>
          <c:order val="6"/>
          <c:tx>
            <c:strRef>
              <c:f>'Grafico 3-4'!$B$10</c:f>
              <c:strCache>
                <c:ptCount val="1"/>
                <c:pt idx="0">
                  <c:v>SINU SAN JACINTO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361-4ABE-BF4F-D37B86EDCB9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361-4ABE-BF4F-D37B86EDC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3-4'!$C$10:$E$10</c:f>
              <c:numCache>
                <c:formatCode>0</c:formatCode>
                <c:ptCount val="3"/>
                <c:pt idx="0">
                  <c:v>167.20392065651063</c:v>
                </c:pt>
                <c:pt idx="1">
                  <c:v>6.3285100000000005</c:v>
                </c:pt>
                <c:pt idx="2">
                  <c:v>1.0730999999999999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61-4ABE-BF4F-D37B86EDCB96}"/>
            </c:ext>
          </c:extLst>
        </c:ser>
        <c:ser>
          <c:idx val="6"/>
          <c:order val="7"/>
          <c:tx>
            <c:strRef>
              <c:f>'Grafico 3-4'!$B$11</c:f>
              <c:strCache>
                <c:ptCount val="1"/>
                <c:pt idx="0">
                  <c:v>VALLE INFERIOR DEL MAGDALENA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3-4'!$C$11:$E$11</c:f>
              <c:numCache>
                <c:formatCode>0</c:formatCode>
                <c:ptCount val="3"/>
                <c:pt idx="0">
                  <c:v>26.472846555199997</c:v>
                </c:pt>
                <c:pt idx="1">
                  <c:v>51.35361226540001</c:v>
                </c:pt>
                <c:pt idx="2">
                  <c:v>73.325096556999981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61-4ABE-BF4F-D37B86EDCB96}"/>
            </c:ext>
          </c:extLst>
        </c:ser>
        <c:ser>
          <c:idx val="7"/>
          <c:order val="8"/>
          <c:tx>
            <c:strRef>
              <c:f>'Grafico 3-4'!$B$13</c:f>
              <c:strCache>
                <c:ptCount val="1"/>
                <c:pt idx="0">
                  <c:v>OTRAS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'Grafico 3-4'!$C$3:$E$3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'Grafico 3-4'!$C$13:$E$13</c:f>
              <c:numCache>
                <c:formatCode>0</c:formatCode>
                <c:ptCount val="3"/>
                <c:pt idx="0">
                  <c:v>21.650532762299999</c:v>
                </c:pt>
                <c:pt idx="1">
                  <c:v>9.8856247379000006</c:v>
                </c:pt>
                <c:pt idx="2">
                  <c:v>27.971781786499996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61-4ABE-BF4F-D37B86EDCB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766018144"/>
        <c:axId val="766018536"/>
      </c:barChart>
      <c:catAx>
        <c:axId val="76601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6018536"/>
        <c:crosses val="autoZero"/>
        <c:auto val="1"/>
        <c:lblAlgn val="ctr"/>
        <c:lblOffset val="100"/>
        <c:noMultiLvlLbl val="0"/>
      </c:catAx>
      <c:valAx>
        <c:axId val="7660185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419"/>
                  <a:t>GPC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601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5750158404249484E-2"/>
          <c:y val="0.87698664619524891"/>
          <c:w val="0.93424984159575053"/>
          <c:h val="0.117709890748625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367472782314202E-2"/>
          <c:y val="2.2366249985190566E-2"/>
          <c:w val="0.91359072022508703"/>
          <c:h val="0.82203061214360895"/>
        </c:manualLayout>
      </c:layout>
      <c:lineChart>
        <c:grouping val="standard"/>
        <c:varyColors val="0"/>
        <c:ser>
          <c:idx val="0"/>
          <c:order val="0"/>
          <c:tx>
            <c:strRef>
              <c:f>'[6]PP COMPARATIVO_GLOBAL'!$J$2</c:f>
              <c:strCache>
                <c:ptCount val="1"/>
                <c:pt idx="0">
                  <c:v>PP 2019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'[6]PP COMPARATIVO_GLOBAL'!$I$3:$I$170</c:f>
              <c:numCache>
                <c:formatCode>General</c:formatCode>
                <c:ptCount val="1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</c:numCache>
            </c:numRef>
          </c:cat>
          <c:val>
            <c:numRef>
              <c:f>'[6]PP COMPARATIVO_GLOBAL'!$J$3:$J$170</c:f>
              <c:numCache>
                <c:formatCode>General</c:formatCode>
                <c:ptCount val="168"/>
                <c:pt idx="0">
                  <c:v>1201.2285780590632</c:v>
                </c:pt>
                <c:pt idx="1">
                  <c:v>1195.0898688590632</c:v>
                </c:pt>
                <c:pt idx="2">
                  <c:v>1187.093889059063</c:v>
                </c:pt>
                <c:pt idx="3">
                  <c:v>1187.9188890590622</c:v>
                </c:pt>
                <c:pt idx="4">
                  <c:v>1173.9908890590625</c:v>
                </c:pt>
                <c:pt idx="5">
                  <c:v>1174.994059059062</c:v>
                </c:pt>
                <c:pt idx="6">
                  <c:v>1224.9524630590629</c:v>
                </c:pt>
                <c:pt idx="7">
                  <c:v>1223.9684125590627</c:v>
                </c:pt>
                <c:pt idx="8">
                  <c:v>1223.9443822590629</c:v>
                </c:pt>
                <c:pt idx="9">
                  <c:v>1219.5164630590625</c:v>
                </c:pt>
                <c:pt idx="10">
                  <c:v>1216.2794125590631</c:v>
                </c:pt>
                <c:pt idx="11">
                  <c:v>1259.3290280590631</c:v>
                </c:pt>
                <c:pt idx="12">
                  <c:v>1267.5836410579282</c:v>
                </c:pt>
                <c:pt idx="13">
                  <c:v>1262.6336410579279</c:v>
                </c:pt>
                <c:pt idx="14">
                  <c:v>1247.7636410579291</c:v>
                </c:pt>
                <c:pt idx="15">
                  <c:v>1244.0746410579268</c:v>
                </c:pt>
                <c:pt idx="16">
                  <c:v>1230.2466410579275</c:v>
                </c:pt>
                <c:pt idx="17">
                  <c:v>1222.6936410579272</c:v>
                </c:pt>
                <c:pt idx="18">
                  <c:v>1233.6416612579269</c:v>
                </c:pt>
                <c:pt idx="19">
                  <c:v>1229.4157420579274</c:v>
                </c:pt>
                <c:pt idx="20">
                  <c:v>1229.1367622579266</c:v>
                </c:pt>
                <c:pt idx="21">
                  <c:v>1226.495843057927</c:v>
                </c:pt>
                <c:pt idx="22">
                  <c:v>1223.5539440579273</c:v>
                </c:pt>
                <c:pt idx="23">
                  <c:v>1220.8019854579265</c:v>
                </c:pt>
                <c:pt idx="24">
                  <c:v>1197.4669252864535</c:v>
                </c:pt>
                <c:pt idx="25">
                  <c:v>1194.528975786455</c:v>
                </c:pt>
                <c:pt idx="26">
                  <c:v>1192.0069757864551</c:v>
                </c:pt>
                <c:pt idx="27">
                  <c:v>1189.1479757864533</c:v>
                </c:pt>
                <c:pt idx="28">
                  <c:v>1186.5729757864538</c:v>
                </c:pt>
                <c:pt idx="29">
                  <c:v>1184.2399757864539</c:v>
                </c:pt>
                <c:pt idx="30">
                  <c:v>1182.6409757864542</c:v>
                </c:pt>
                <c:pt idx="31">
                  <c:v>1178.7199757864541</c:v>
                </c:pt>
                <c:pt idx="32">
                  <c:v>1179.6289757864536</c:v>
                </c:pt>
                <c:pt idx="33">
                  <c:v>1174.7201777864541</c:v>
                </c:pt>
                <c:pt idx="34">
                  <c:v>1172.1463797864533</c:v>
                </c:pt>
                <c:pt idx="35">
                  <c:v>1162.4933494864538</c:v>
                </c:pt>
                <c:pt idx="36">
                  <c:v>1133.8050248221402</c:v>
                </c:pt>
                <c:pt idx="37">
                  <c:v>1127.7770248221411</c:v>
                </c:pt>
                <c:pt idx="38">
                  <c:v>1125.9240248221408</c:v>
                </c:pt>
                <c:pt idx="39">
                  <c:v>1104.4420248221409</c:v>
                </c:pt>
                <c:pt idx="40">
                  <c:v>1101.7280046221408</c:v>
                </c:pt>
                <c:pt idx="41">
                  <c:v>1099.0001056221406</c:v>
                </c:pt>
                <c:pt idx="42">
                  <c:v>1096.2872268221399</c:v>
                </c:pt>
                <c:pt idx="43">
                  <c:v>1093.9682773221418</c:v>
                </c:pt>
                <c:pt idx="44">
                  <c:v>1084.177327822141</c:v>
                </c:pt>
                <c:pt idx="45">
                  <c:v>1081.8723783221405</c:v>
                </c:pt>
                <c:pt idx="46">
                  <c:v>1079.6594288221411</c:v>
                </c:pt>
                <c:pt idx="47">
                  <c:v>1077.4175298221412</c:v>
                </c:pt>
                <c:pt idx="48">
                  <c:v>1070.2093233973214</c:v>
                </c:pt>
                <c:pt idx="49">
                  <c:v>1067.5724243973216</c:v>
                </c:pt>
                <c:pt idx="50">
                  <c:v>1065.4984748973213</c:v>
                </c:pt>
                <c:pt idx="51">
                  <c:v>1062.737474897322</c:v>
                </c:pt>
                <c:pt idx="52">
                  <c:v>1060.7844748973221</c:v>
                </c:pt>
                <c:pt idx="53">
                  <c:v>1058.8644950973214</c:v>
                </c:pt>
                <c:pt idx="54">
                  <c:v>1049.1075758973218</c:v>
                </c:pt>
                <c:pt idx="55">
                  <c:v>1038.532575897322</c:v>
                </c:pt>
                <c:pt idx="56">
                  <c:v>1030.7216768973217</c:v>
                </c:pt>
                <c:pt idx="57">
                  <c:v>1022.4057576973216</c:v>
                </c:pt>
                <c:pt idx="58">
                  <c:v>1013.7297778973216</c:v>
                </c:pt>
                <c:pt idx="59">
                  <c:v>974.22776749732145</c:v>
                </c:pt>
                <c:pt idx="60">
                  <c:v>882.21066106273713</c:v>
                </c:pt>
                <c:pt idx="61">
                  <c:v>875.07966106273739</c:v>
                </c:pt>
                <c:pt idx="62">
                  <c:v>867.83066106273691</c:v>
                </c:pt>
                <c:pt idx="63">
                  <c:v>855.95866106273706</c:v>
                </c:pt>
                <c:pt idx="64">
                  <c:v>845.04766106273701</c:v>
                </c:pt>
                <c:pt idx="65">
                  <c:v>833.79463076273703</c:v>
                </c:pt>
                <c:pt idx="66">
                  <c:v>823.74516606273755</c:v>
                </c:pt>
                <c:pt idx="67">
                  <c:v>813.84618626273721</c:v>
                </c:pt>
                <c:pt idx="68">
                  <c:v>803.95726706273729</c:v>
                </c:pt>
                <c:pt idx="69">
                  <c:v>794.26726706273723</c:v>
                </c:pt>
                <c:pt idx="70">
                  <c:v>784.90231756273693</c:v>
                </c:pt>
                <c:pt idx="71">
                  <c:v>769.03039146273704</c:v>
                </c:pt>
                <c:pt idx="72">
                  <c:v>762.07418087149483</c:v>
                </c:pt>
                <c:pt idx="73">
                  <c:v>754.84818087149517</c:v>
                </c:pt>
                <c:pt idx="74">
                  <c:v>746.73818087149505</c:v>
                </c:pt>
                <c:pt idx="75">
                  <c:v>739.34618087149522</c:v>
                </c:pt>
                <c:pt idx="76">
                  <c:v>732.80018087149563</c:v>
                </c:pt>
                <c:pt idx="77">
                  <c:v>726.14513037149504</c:v>
                </c:pt>
                <c:pt idx="78">
                  <c:v>718.75907987149492</c:v>
                </c:pt>
                <c:pt idx="79">
                  <c:v>713.32802937149495</c:v>
                </c:pt>
                <c:pt idx="80">
                  <c:v>705.51697887149487</c:v>
                </c:pt>
                <c:pt idx="81">
                  <c:v>699.01397887149551</c:v>
                </c:pt>
                <c:pt idx="82">
                  <c:v>691.69697887149505</c:v>
                </c:pt>
                <c:pt idx="83">
                  <c:v>652.0899788714953</c:v>
                </c:pt>
                <c:pt idx="84">
                  <c:v>644.8217462724557</c:v>
                </c:pt>
                <c:pt idx="85">
                  <c:v>638.91274627245537</c:v>
                </c:pt>
                <c:pt idx="86">
                  <c:v>633.05974627245564</c:v>
                </c:pt>
                <c:pt idx="87">
                  <c:v>623.3622516724555</c:v>
                </c:pt>
                <c:pt idx="88">
                  <c:v>617.54820427245591</c:v>
                </c:pt>
                <c:pt idx="89">
                  <c:v>620.3814188724557</c:v>
                </c:pt>
                <c:pt idx="90">
                  <c:v>614.74241887245569</c:v>
                </c:pt>
                <c:pt idx="91">
                  <c:v>596.47141887245596</c:v>
                </c:pt>
                <c:pt idx="92">
                  <c:v>592.19241887245585</c:v>
                </c:pt>
                <c:pt idx="93">
                  <c:v>587.33241887245572</c:v>
                </c:pt>
                <c:pt idx="94">
                  <c:v>582.26641887245592</c:v>
                </c:pt>
                <c:pt idx="95">
                  <c:v>577.20941887245567</c:v>
                </c:pt>
                <c:pt idx="96">
                  <c:v>572.7663263153147</c:v>
                </c:pt>
                <c:pt idx="97">
                  <c:v>567.3323263153145</c:v>
                </c:pt>
                <c:pt idx="98">
                  <c:v>561.8603263153143</c:v>
                </c:pt>
                <c:pt idx="99">
                  <c:v>553.82832631531437</c:v>
                </c:pt>
                <c:pt idx="100">
                  <c:v>550.09632631531417</c:v>
                </c:pt>
                <c:pt idx="101">
                  <c:v>546.48232631531425</c:v>
                </c:pt>
                <c:pt idx="102">
                  <c:v>542.76032631531439</c:v>
                </c:pt>
                <c:pt idx="103">
                  <c:v>538.59132631531418</c:v>
                </c:pt>
                <c:pt idx="104">
                  <c:v>534.2013263153143</c:v>
                </c:pt>
                <c:pt idx="105">
                  <c:v>493.45532631531438</c:v>
                </c:pt>
                <c:pt idx="106">
                  <c:v>490.49332631531439</c:v>
                </c:pt>
                <c:pt idx="107">
                  <c:v>488.15632631531457</c:v>
                </c:pt>
                <c:pt idx="108">
                  <c:v>485.24535788919292</c:v>
                </c:pt>
                <c:pt idx="109">
                  <c:v>483.0343578891929</c:v>
                </c:pt>
                <c:pt idx="110">
                  <c:v>480.62135788919284</c:v>
                </c:pt>
                <c:pt idx="111">
                  <c:v>461.6083578891928</c:v>
                </c:pt>
                <c:pt idx="112">
                  <c:v>458.00435788919259</c:v>
                </c:pt>
                <c:pt idx="113">
                  <c:v>456.33335788919271</c:v>
                </c:pt>
                <c:pt idx="114">
                  <c:v>426.38235788919292</c:v>
                </c:pt>
                <c:pt idx="115">
                  <c:v>424.22035788919283</c:v>
                </c:pt>
                <c:pt idx="116">
                  <c:v>422.06335788919262</c:v>
                </c:pt>
                <c:pt idx="117">
                  <c:v>419.81435788919276</c:v>
                </c:pt>
                <c:pt idx="118">
                  <c:v>417.46635788919264</c:v>
                </c:pt>
                <c:pt idx="119">
                  <c:v>415.08735788919273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12-408B-95C5-FEFB94B12BA8}"/>
            </c:ext>
          </c:extLst>
        </c:ser>
        <c:ser>
          <c:idx val="3"/>
          <c:order val="1"/>
          <c:tx>
            <c:strRef>
              <c:f>'[6]PP COMPARATIVO_GLOBAL'!$K$2</c:f>
              <c:strCache>
                <c:ptCount val="1"/>
                <c:pt idx="0">
                  <c:v>PP 2020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'[6]PP COMPARATIVO_GLOBAL'!$I$3:$I$170</c:f>
              <c:numCache>
                <c:formatCode>General</c:formatCode>
                <c:ptCount val="1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</c:numCache>
            </c:numRef>
          </c:cat>
          <c:val>
            <c:numRef>
              <c:f>'[6]PP COMPARATIVO_GLOBAL'!$K$3:$K$134</c:f>
              <c:numCache>
                <c:formatCode>General</c:formatCode>
                <c:ptCount val="132"/>
                <c:pt idx="12">
                  <c:v>1252.97424</c:v>
                </c:pt>
                <c:pt idx="13">
                  <c:v>1252.8652400000001</c:v>
                </c:pt>
                <c:pt idx="14">
                  <c:v>1251.0666000000001</c:v>
                </c:pt>
                <c:pt idx="15">
                  <c:v>1249.3735999999999</c:v>
                </c:pt>
                <c:pt idx="16">
                  <c:v>1245.4766</c:v>
                </c:pt>
                <c:pt idx="17">
                  <c:v>1243.3676</c:v>
                </c:pt>
                <c:pt idx="18">
                  <c:v>1239.3496</c:v>
                </c:pt>
                <c:pt idx="19">
                  <c:v>1236.50928</c:v>
                </c:pt>
                <c:pt idx="20">
                  <c:v>1234.5062800000001</c:v>
                </c:pt>
                <c:pt idx="21">
                  <c:v>1232.2172800000001</c:v>
                </c:pt>
                <c:pt idx="22">
                  <c:v>1230.00028</c:v>
                </c:pt>
                <c:pt idx="23">
                  <c:v>1215.14228</c:v>
                </c:pt>
                <c:pt idx="24">
                  <c:v>1215.2226000000001</c:v>
                </c:pt>
                <c:pt idx="25">
                  <c:v>1208.9566</c:v>
                </c:pt>
                <c:pt idx="26">
                  <c:v>1203.4756</c:v>
                </c:pt>
                <c:pt idx="27">
                  <c:v>1200.5786000000001</c:v>
                </c:pt>
                <c:pt idx="28">
                  <c:v>1197.5426</c:v>
                </c:pt>
                <c:pt idx="29">
                  <c:v>1199.0835999999999</c:v>
                </c:pt>
                <c:pt idx="30">
                  <c:v>1207.4205999999999</c:v>
                </c:pt>
                <c:pt idx="31">
                  <c:v>1205.5935999999999</c:v>
                </c:pt>
                <c:pt idx="32">
                  <c:v>1202.5886</c:v>
                </c:pt>
                <c:pt idx="33">
                  <c:v>1199.1396</c:v>
                </c:pt>
                <c:pt idx="34">
                  <c:v>1195.7556</c:v>
                </c:pt>
                <c:pt idx="35">
                  <c:v>1191.787</c:v>
                </c:pt>
                <c:pt idx="36">
                  <c:v>1183.2809999999999</c:v>
                </c:pt>
                <c:pt idx="37">
                  <c:v>1180.2159999999999</c:v>
                </c:pt>
                <c:pt idx="38">
                  <c:v>1177.269</c:v>
                </c:pt>
                <c:pt idx="39">
                  <c:v>1174.953</c:v>
                </c:pt>
                <c:pt idx="40">
                  <c:v>1172.1030000000001</c:v>
                </c:pt>
                <c:pt idx="41">
                  <c:v>1171.575</c:v>
                </c:pt>
                <c:pt idx="42">
                  <c:v>1170.201</c:v>
                </c:pt>
                <c:pt idx="43">
                  <c:v>1167.527</c:v>
                </c:pt>
                <c:pt idx="44">
                  <c:v>1165.077</c:v>
                </c:pt>
                <c:pt idx="45">
                  <c:v>1148.8340000000001</c:v>
                </c:pt>
                <c:pt idx="46">
                  <c:v>1146.259</c:v>
                </c:pt>
                <c:pt idx="47">
                  <c:v>1144.384</c:v>
                </c:pt>
                <c:pt idx="48">
                  <c:v>1139.5587519999999</c:v>
                </c:pt>
                <c:pt idx="49">
                  <c:v>1137.0207519999999</c:v>
                </c:pt>
                <c:pt idx="50">
                  <c:v>1134.690752</c:v>
                </c:pt>
                <c:pt idx="51">
                  <c:v>1132.527752</c:v>
                </c:pt>
                <c:pt idx="52">
                  <c:v>1130.245752</c:v>
                </c:pt>
                <c:pt idx="53">
                  <c:v>1126.496208</c:v>
                </c:pt>
                <c:pt idx="54">
                  <c:v>1117.498392</c:v>
                </c:pt>
                <c:pt idx="55">
                  <c:v>1107.543392</c:v>
                </c:pt>
                <c:pt idx="56">
                  <c:v>1095.976392</c:v>
                </c:pt>
                <c:pt idx="57">
                  <c:v>1086.594392</c:v>
                </c:pt>
                <c:pt idx="58">
                  <c:v>1078.064392</c:v>
                </c:pt>
                <c:pt idx="59">
                  <c:v>1039.2441920000001</c:v>
                </c:pt>
                <c:pt idx="60">
                  <c:v>1023.42144</c:v>
                </c:pt>
                <c:pt idx="61">
                  <c:v>1015.18344</c:v>
                </c:pt>
                <c:pt idx="62">
                  <c:v>1007.99544</c:v>
                </c:pt>
                <c:pt idx="63">
                  <c:v>996.31043999999997</c:v>
                </c:pt>
                <c:pt idx="64">
                  <c:v>985.75944000000004</c:v>
                </c:pt>
                <c:pt idx="65">
                  <c:v>973.08244000000002</c:v>
                </c:pt>
                <c:pt idx="66">
                  <c:v>964.70043999999996</c:v>
                </c:pt>
                <c:pt idx="67">
                  <c:v>953.26044000000002</c:v>
                </c:pt>
                <c:pt idx="68">
                  <c:v>943.51243999999997</c:v>
                </c:pt>
                <c:pt idx="69">
                  <c:v>933.91043999999999</c:v>
                </c:pt>
                <c:pt idx="70">
                  <c:v>924.84943999999996</c:v>
                </c:pt>
                <c:pt idx="71">
                  <c:v>875.80643999999995</c:v>
                </c:pt>
                <c:pt idx="72">
                  <c:v>867.55384000000004</c:v>
                </c:pt>
                <c:pt idx="73">
                  <c:v>858.53984000000003</c:v>
                </c:pt>
                <c:pt idx="74">
                  <c:v>849.54084</c:v>
                </c:pt>
                <c:pt idx="75">
                  <c:v>841.09483999999998</c:v>
                </c:pt>
                <c:pt idx="76">
                  <c:v>829.73184000000003</c:v>
                </c:pt>
                <c:pt idx="77">
                  <c:v>819.48184000000003</c:v>
                </c:pt>
                <c:pt idx="78">
                  <c:v>812.87184000000002</c:v>
                </c:pt>
                <c:pt idx="79">
                  <c:v>807.23284000000001</c:v>
                </c:pt>
                <c:pt idx="80">
                  <c:v>797.96384</c:v>
                </c:pt>
                <c:pt idx="81">
                  <c:v>788.57284000000004</c:v>
                </c:pt>
                <c:pt idx="82">
                  <c:v>779.46184000000005</c:v>
                </c:pt>
                <c:pt idx="83">
                  <c:v>761.53683999999998</c:v>
                </c:pt>
                <c:pt idx="84">
                  <c:v>746.24256000000003</c:v>
                </c:pt>
                <c:pt idx="85">
                  <c:v>739.95056</c:v>
                </c:pt>
                <c:pt idx="86">
                  <c:v>733.75756000000001</c:v>
                </c:pt>
                <c:pt idx="87">
                  <c:v>727.79156</c:v>
                </c:pt>
                <c:pt idx="88">
                  <c:v>721.94456000000002</c:v>
                </c:pt>
                <c:pt idx="89">
                  <c:v>716.03656000000001</c:v>
                </c:pt>
                <c:pt idx="90">
                  <c:v>710.26056000000005</c:v>
                </c:pt>
                <c:pt idx="91">
                  <c:v>691.42456000000004</c:v>
                </c:pt>
                <c:pt idx="92">
                  <c:v>681.71256000000005</c:v>
                </c:pt>
                <c:pt idx="93">
                  <c:v>673.20678559999999</c:v>
                </c:pt>
                <c:pt idx="94">
                  <c:v>666.76208080000004</c:v>
                </c:pt>
                <c:pt idx="95">
                  <c:v>658.54448000000002</c:v>
                </c:pt>
                <c:pt idx="96">
                  <c:v>645.30039999999997</c:v>
                </c:pt>
                <c:pt idx="97">
                  <c:v>637.09439999999995</c:v>
                </c:pt>
                <c:pt idx="98">
                  <c:v>631.67039999999997</c:v>
                </c:pt>
                <c:pt idx="99">
                  <c:v>626.52440000000001</c:v>
                </c:pt>
                <c:pt idx="100">
                  <c:v>619.3424</c:v>
                </c:pt>
                <c:pt idx="101">
                  <c:v>613.90639999999996</c:v>
                </c:pt>
                <c:pt idx="102">
                  <c:v>609.54840000000002</c:v>
                </c:pt>
                <c:pt idx="103">
                  <c:v>604.76739999999995</c:v>
                </c:pt>
                <c:pt idx="104">
                  <c:v>600.21040000000005</c:v>
                </c:pt>
                <c:pt idx="105">
                  <c:v>558.82039999999995</c:v>
                </c:pt>
                <c:pt idx="106">
                  <c:v>555.72239999999999</c:v>
                </c:pt>
                <c:pt idx="107">
                  <c:v>525.48839999999996</c:v>
                </c:pt>
                <c:pt idx="108">
                  <c:v>513.00340000000006</c:v>
                </c:pt>
                <c:pt idx="109">
                  <c:v>508.14240000000001</c:v>
                </c:pt>
                <c:pt idx="110">
                  <c:v>505.15039999999999</c:v>
                </c:pt>
                <c:pt idx="111">
                  <c:v>504.37639999999999</c:v>
                </c:pt>
                <c:pt idx="112">
                  <c:v>501.12939999999998</c:v>
                </c:pt>
                <c:pt idx="113">
                  <c:v>493.19839999999999</c:v>
                </c:pt>
                <c:pt idx="114">
                  <c:v>462.55340000000001</c:v>
                </c:pt>
                <c:pt idx="115">
                  <c:v>454.20740000000001</c:v>
                </c:pt>
                <c:pt idx="116">
                  <c:v>446.61232000000001</c:v>
                </c:pt>
                <c:pt idx="117">
                  <c:v>438.65291999999999</c:v>
                </c:pt>
                <c:pt idx="118">
                  <c:v>435.33292</c:v>
                </c:pt>
                <c:pt idx="119">
                  <c:v>430.76492000000002</c:v>
                </c:pt>
                <c:pt idx="120">
                  <c:v>409.83373599999999</c:v>
                </c:pt>
                <c:pt idx="121">
                  <c:v>387.6592</c:v>
                </c:pt>
                <c:pt idx="122">
                  <c:v>378.90553599999998</c:v>
                </c:pt>
                <c:pt idx="123">
                  <c:v>374.32853599999999</c:v>
                </c:pt>
                <c:pt idx="124">
                  <c:v>361.36353600000001</c:v>
                </c:pt>
                <c:pt idx="125">
                  <c:v>340.49205599999999</c:v>
                </c:pt>
                <c:pt idx="126">
                  <c:v>338.19905599999998</c:v>
                </c:pt>
                <c:pt idx="127">
                  <c:v>336.70005600000002</c:v>
                </c:pt>
                <c:pt idx="128">
                  <c:v>334.30105600000002</c:v>
                </c:pt>
                <c:pt idx="129">
                  <c:v>331.84705600000001</c:v>
                </c:pt>
                <c:pt idx="130">
                  <c:v>325.34905600000002</c:v>
                </c:pt>
                <c:pt idx="131">
                  <c:v>322.13005600000002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12-408B-95C5-FEFB94B12BA8}"/>
            </c:ext>
          </c:extLst>
        </c:ser>
        <c:ser>
          <c:idx val="4"/>
          <c:order val="2"/>
          <c:tx>
            <c:strRef>
              <c:f>'[6]PP COMPARATIVO_GLOBAL'!$L$2</c:f>
              <c:strCache>
                <c:ptCount val="1"/>
                <c:pt idx="0">
                  <c:v>PP 2021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'[6]PP COMPARATIVO_GLOBAL'!$I$3:$I$170</c:f>
              <c:numCache>
                <c:formatCode>General</c:formatCode>
                <c:ptCount val="1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</c:numCache>
            </c:numRef>
          </c:cat>
          <c:val>
            <c:numRef>
              <c:f>'[6]PP COMPARATIVO_GLOBAL'!$L$3:$L$146</c:f>
              <c:numCache>
                <c:formatCode>General</c:formatCode>
                <c:ptCount val="144"/>
                <c:pt idx="24">
                  <c:v>1154.1920000000005</c:v>
                </c:pt>
                <c:pt idx="25">
                  <c:v>1172.5770000000002</c:v>
                </c:pt>
                <c:pt idx="26">
                  <c:v>1177.8700000000006</c:v>
                </c:pt>
                <c:pt idx="27">
                  <c:v>1181.2109999999996</c:v>
                </c:pt>
                <c:pt idx="28">
                  <c:v>1180.921</c:v>
                </c:pt>
                <c:pt idx="29">
                  <c:v>1182.404</c:v>
                </c:pt>
                <c:pt idx="30">
                  <c:v>1183.1099999999997</c:v>
                </c:pt>
                <c:pt idx="31">
                  <c:v>1203.7460000000003</c:v>
                </c:pt>
                <c:pt idx="32">
                  <c:v>1204.9209999999996</c:v>
                </c:pt>
                <c:pt idx="33">
                  <c:v>1198.604</c:v>
                </c:pt>
                <c:pt idx="34">
                  <c:v>1199.8389999999995</c:v>
                </c:pt>
                <c:pt idx="35">
                  <c:v>1207.231</c:v>
                </c:pt>
                <c:pt idx="36">
                  <c:v>1205.6730000000002</c:v>
                </c:pt>
                <c:pt idx="37">
                  <c:v>1205.2170000000003</c:v>
                </c:pt>
                <c:pt idx="38">
                  <c:v>1201.4810000000007</c:v>
                </c:pt>
                <c:pt idx="39">
                  <c:v>1201.4650000000001</c:v>
                </c:pt>
                <c:pt idx="40">
                  <c:v>1201.4560000000006</c:v>
                </c:pt>
                <c:pt idx="41">
                  <c:v>1198.4130000000002</c:v>
                </c:pt>
                <c:pt idx="42">
                  <c:v>1198.5899999999999</c:v>
                </c:pt>
                <c:pt idx="43">
                  <c:v>1198.6190000000006</c:v>
                </c:pt>
                <c:pt idx="44">
                  <c:v>1195.6460000000006</c:v>
                </c:pt>
                <c:pt idx="45">
                  <c:v>1195.5920000000001</c:v>
                </c:pt>
                <c:pt idx="46">
                  <c:v>1176.741</c:v>
                </c:pt>
                <c:pt idx="47">
                  <c:v>1173.0230000000004</c:v>
                </c:pt>
                <c:pt idx="48">
                  <c:v>1159.4869999999994</c:v>
                </c:pt>
                <c:pt idx="49">
                  <c:v>1161.1199999999999</c:v>
                </c:pt>
                <c:pt idx="50">
                  <c:v>1157.5950000000007</c:v>
                </c:pt>
                <c:pt idx="51">
                  <c:v>1157.2970000000003</c:v>
                </c:pt>
                <c:pt idx="52">
                  <c:v>1156.7329999999999</c:v>
                </c:pt>
                <c:pt idx="53">
                  <c:v>1154.1320000000001</c:v>
                </c:pt>
                <c:pt idx="54">
                  <c:v>1135.4620000000002</c:v>
                </c:pt>
                <c:pt idx="55">
                  <c:v>1127.4540000000006</c:v>
                </c:pt>
                <c:pt idx="56">
                  <c:v>1117.0349999999999</c:v>
                </c:pt>
                <c:pt idx="57">
                  <c:v>1109.5120000000002</c:v>
                </c:pt>
                <c:pt idx="58">
                  <c:v>1102.2740000000003</c:v>
                </c:pt>
                <c:pt idx="59">
                  <c:v>1092.0539999999994</c:v>
                </c:pt>
                <c:pt idx="60">
                  <c:v>1075.2339999999999</c:v>
                </c:pt>
                <c:pt idx="61">
                  <c:v>1069.3810000000005</c:v>
                </c:pt>
                <c:pt idx="62">
                  <c:v>1059.7850000000001</c:v>
                </c:pt>
                <c:pt idx="63">
                  <c:v>1049.5049999999999</c:v>
                </c:pt>
                <c:pt idx="64">
                  <c:v>1038.8940000000002</c:v>
                </c:pt>
                <c:pt idx="65">
                  <c:v>1025.3860000000002</c:v>
                </c:pt>
                <c:pt idx="66">
                  <c:v>1016.163</c:v>
                </c:pt>
                <c:pt idx="67">
                  <c:v>1006.7270000000001</c:v>
                </c:pt>
                <c:pt idx="68">
                  <c:v>994.27299999999968</c:v>
                </c:pt>
                <c:pt idx="69">
                  <c:v>984.9459999999998</c:v>
                </c:pt>
                <c:pt idx="70">
                  <c:v>976.24999999999989</c:v>
                </c:pt>
                <c:pt idx="71">
                  <c:v>962.74999999999977</c:v>
                </c:pt>
                <c:pt idx="72">
                  <c:v>1000.7599999999993</c:v>
                </c:pt>
                <c:pt idx="73">
                  <c:v>1020.9849999999992</c:v>
                </c:pt>
                <c:pt idx="74">
                  <c:v>978.56299999999965</c:v>
                </c:pt>
                <c:pt idx="75">
                  <c:v>980.2049999999997</c:v>
                </c:pt>
                <c:pt idx="76">
                  <c:v>962.61299999999994</c:v>
                </c:pt>
                <c:pt idx="77">
                  <c:v>962.07899999999995</c:v>
                </c:pt>
                <c:pt idx="78">
                  <c:v>945.97499999999968</c:v>
                </c:pt>
                <c:pt idx="79">
                  <c:v>939.42599999999982</c:v>
                </c:pt>
                <c:pt idx="80">
                  <c:v>937.52400000000011</c:v>
                </c:pt>
                <c:pt idx="81">
                  <c:v>922.07599999999968</c:v>
                </c:pt>
                <c:pt idx="82">
                  <c:v>925.33499999999958</c:v>
                </c:pt>
                <c:pt idx="83">
                  <c:v>906.17399999999964</c:v>
                </c:pt>
                <c:pt idx="84">
                  <c:v>870.23600000000022</c:v>
                </c:pt>
                <c:pt idx="85">
                  <c:v>889.80399999999952</c:v>
                </c:pt>
                <c:pt idx="86">
                  <c:v>856.50000000000045</c:v>
                </c:pt>
                <c:pt idx="87">
                  <c:v>859.62299999999993</c:v>
                </c:pt>
                <c:pt idx="88">
                  <c:v>845.42400000000021</c:v>
                </c:pt>
                <c:pt idx="89">
                  <c:v>845.76799999999992</c:v>
                </c:pt>
                <c:pt idx="90">
                  <c:v>831.6160000000001</c:v>
                </c:pt>
                <c:pt idx="91">
                  <c:v>815.02900000000056</c:v>
                </c:pt>
                <c:pt idx="92">
                  <c:v>812.05600000000038</c:v>
                </c:pt>
                <c:pt idx="93">
                  <c:v>796.96500000000026</c:v>
                </c:pt>
                <c:pt idx="94">
                  <c:v>799.12100000000021</c:v>
                </c:pt>
                <c:pt idx="95">
                  <c:v>781.73300000000017</c:v>
                </c:pt>
                <c:pt idx="96">
                  <c:v>681.43899999999985</c:v>
                </c:pt>
                <c:pt idx="97">
                  <c:v>687.2579999999997</c:v>
                </c:pt>
                <c:pt idx="98">
                  <c:v>664.05599999999981</c:v>
                </c:pt>
                <c:pt idx="99">
                  <c:v>659.62999999999954</c:v>
                </c:pt>
                <c:pt idx="100">
                  <c:v>648.43399999999974</c:v>
                </c:pt>
                <c:pt idx="101">
                  <c:v>643.42999999999995</c:v>
                </c:pt>
                <c:pt idx="102">
                  <c:v>632.83799999999997</c:v>
                </c:pt>
                <c:pt idx="103">
                  <c:v>627.17899999999986</c:v>
                </c:pt>
                <c:pt idx="104">
                  <c:v>623.9430000000001</c:v>
                </c:pt>
                <c:pt idx="105">
                  <c:v>577.09299999999985</c:v>
                </c:pt>
                <c:pt idx="106">
                  <c:v>577.42199999999991</c:v>
                </c:pt>
                <c:pt idx="107">
                  <c:v>567.08500000000015</c:v>
                </c:pt>
                <c:pt idx="108">
                  <c:v>526.57799999999997</c:v>
                </c:pt>
                <c:pt idx="109">
                  <c:v>526.05899999999997</c:v>
                </c:pt>
                <c:pt idx="110">
                  <c:v>513.577</c:v>
                </c:pt>
                <c:pt idx="111">
                  <c:v>516.32999999999993</c:v>
                </c:pt>
                <c:pt idx="112">
                  <c:v>509.75000000000006</c:v>
                </c:pt>
                <c:pt idx="113">
                  <c:v>509.67699999999996</c:v>
                </c:pt>
                <c:pt idx="114">
                  <c:v>482.62299999999993</c:v>
                </c:pt>
                <c:pt idx="115">
                  <c:v>479.23499999999979</c:v>
                </c:pt>
                <c:pt idx="116">
                  <c:v>478.0499999999999</c:v>
                </c:pt>
                <c:pt idx="117">
                  <c:v>471.14399999999995</c:v>
                </c:pt>
                <c:pt idx="118">
                  <c:v>471.31699999999995</c:v>
                </c:pt>
                <c:pt idx="119">
                  <c:v>459.24099999999993</c:v>
                </c:pt>
                <c:pt idx="120">
                  <c:v>425.09699999999998</c:v>
                </c:pt>
                <c:pt idx="121">
                  <c:v>399.80699999999985</c:v>
                </c:pt>
                <c:pt idx="122">
                  <c:v>392.70599999999985</c:v>
                </c:pt>
                <c:pt idx="123">
                  <c:v>389.67499999999995</c:v>
                </c:pt>
                <c:pt idx="124">
                  <c:v>384.72399999999988</c:v>
                </c:pt>
                <c:pt idx="125">
                  <c:v>380.08499999999987</c:v>
                </c:pt>
                <c:pt idx="126">
                  <c:v>325.17600000000004</c:v>
                </c:pt>
                <c:pt idx="127">
                  <c:v>322.45600000000002</c:v>
                </c:pt>
                <c:pt idx="128">
                  <c:v>318.33899999999994</c:v>
                </c:pt>
                <c:pt idx="129">
                  <c:v>314.4679999999999</c:v>
                </c:pt>
                <c:pt idx="130">
                  <c:v>312.38099999999986</c:v>
                </c:pt>
                <c:pt idx="131">
                  <c:v>308.24799999999993</c:v>
                </c:pt>
                <c:pt idx="132">
                  <c:v>289.88999999999993</c:v>
                </c:pt>
                <c:pt idx="133">
                  <c:v>287.71100000000007</c:v>
                </c:pt>
                <c:pt idx="134">
                  <c:v>282.74</c:v>
                </c:pt>
                <c:pt idx="135">
                  <c:v>276.60199999999992</c:v>
                </c:pt>
                <c:pt idx="136">
                  <c:v>273.51099999999991</c:v>
                </c:pt>
                <c:pt idx="137">
                  <c:v>270.30399999999986</c:v>
                </c:pt>
                <c:pt idx="138">
                  <c:v>261.43599999999992</c:v>
                </c:pt>
                <c:pt idx="139">
                  <c:v>257.67399999999992</c:v>
                </c:pt>
                <c:pt idx="140">
                  <c:v>253.89700000000005</c:v>
                </c:pt>
                <c:pt idx="141">
                  <c:v>251.16699999999997</c:v>
                </c:pt>
                <c:pt idx="142">
                  <c:v>248.66499999999996</c:v>
                </c:pt>
                <c:pt idx="143">
                  <c:v>241.42799999999997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12-408B-95C5-FEFB94B12BA8}"/>
            </c:ext>
          </c:extLst>
        </c:ser>
        <c:ser>
          <c:idx val="1"/>
          <c:order val="3"/>
          <c:tx>
            <c:strRef>
              <c:f>'[6]PP COMPARATIVO_GLOBAL'!$M$2</c:f>
              <c:strCache>
                <c:ptCount val="1"/>
                <c:pt idx="0">
                  <c:v>PP 2022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'[6]PP COMPARATIVO_GLOBAL'!$I$3:$I$170</c:f>
              <c:numCache>
                <c:formatCode>General</c:formatCode>
                <c:ptCount val="1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</c:numCache>
            </c:numRef>
          </c:cat>
          <c:val>
            <c:numRef>
              <c:f>'[6]PP COMPARATIVO_GLOBAL'!$M$3:$M$170</c:f>
              <c:numCache>
                <c:formatCode>General</c:formatCode>
                <c:ptCount val="168"/>
                <c:pt idx="36">
                  <c:v>1187.4692162595227</c:v>
                </c:pt>
                <c:pt idx="37">
                  <c:v>1197.3203375897317</c:v>
                </c:pt>
                <c:pt idx="38">
                  <c:v>1209.6049344601433</c:v>
                </c:pt>
                <c:pt idx="39">
                  <c:v>1204.5787721418346</c:v>
                </c:pt>
                <c:pt idx="40">
                  <c:v>1219.8939691330402</c:v>
                </c:pt>
                <c:pt idx="41">
                  <c:v>1208.5644177088104</c:v>
                </c:pt>
                <c:pt idx="42">
                  <c:v>1217.9584980536786</c:v>
                </c:pt>
                <c:pt idx="43">
                  <c:v>1199.3475627449341</c:v>
                </c:pt>
                <c:pt idx="44">
                  <c:v>1235.0487579590354</c:v>
                </c:pt>
                <c:pt idx="45">
                  <c:v>1252.3104256951403</c:v>
                </c:pt>
                <c:pt idx="46">
                  <c:v>1235.3288820235573</c:v>
                </c:pt>
                <c:pt idx="47">
                  <c:v>1218.5614166545049</c:v>
                </c:pt>
                <c:pt idx="48">
                  <c:v>1225.9143194677056</c:v>
                </c:pt>
                <c:pt idx="49">
                  <c:v>1229.2061121528068</c:v>
                </c:pt>
                <c:pt idx="50">
                  <c:v>1226.8616010039129</c:v>
                </c:pt>
                <c:pt idx="51">
                  <c:v>1224.1798721143257</c:v>
                </c:pt>
                <c:pt idx="52">
                  <c:v>1222.7617765657271</c:v>
                </c:pt>
                <c:pt idx="53">
                  <c:v>1222.0167569559328</c:v>
                </c:pt>
                <c:pt idx="54">
                  <c:v>1212.6476576869729</c:v>
                </c:pt>
                <c:pt idx="55">
                  <c:v>1208.5200966737098</c:v>
                </c:pt>
                <c:pt idx="56">
                  <c:v>1200.5032221919453</c:v>
                </c:pt>
                <c:pt idx="57">
                  <c:v>1189.2027276969645</c:v>
                </c:pt>
                <c:pt idx="58">
                  <c:v>1183.9240948962861</c:v>
                </c:pt>
                <c:pt idx="59">
                  <c:v>1157.1384289771529</c:v>
                </c:pt>
                <c:pt idx="60">
                  <c:v>1138.8574486762147</c:v>
                </c:pt>
                <c:pt idx="61">
                  <c:v>1131.7890610233203</c:v>
                </c:pt>
                <c:pt idx="62">
                  <c:v>1125.6519594266167</c:v>
                </c:pt>
                <c:pt idx="63">
                  <c:v>1117.0541631693879</c:v>
                </c:pt>
                <c:pt idx="64">
                  <c:v>1100.3013479055669</c:v>
                </c:pt>
                <c:pt idx="65">
                  <c:v>1094.1404517433539</c:v>
                </c:pt>
                <c:pt idx="66">
                  <c:v>1087.651555696893</c:v>
                </c:pt>
                <c:pt idx="67">
                  <c:v>1074.3884132533385</c:v>
                </c:pt>
                <c:pt idx="68">
                  <c:v>1061.5423625862441</c:v>
                </c:pt>
                <c:pt idx="69">
                  <c:v>1053.9556662153957</c:v>
                </c:pt>
                <c:pt idx="70">
                  <c:v>1052.5219911084214</c:v>
                </c:pt>
                <c:pt idx="71">
                  <c:v>1014.3697898798886</c:v>
                </c:pt>
                <c:pt idx="72">
                  <c:v>987.24918264410144</c:v>
                </c:pt>
                <c:pt idx="73">
                  <c:v>984.42018171380857</c:v>
                </c:pt>
                <c:pt idx="74">
                  <c:v>978.31588892769264</c:v>
                </c:pt>
                <c:pt idx="75">
                  <c:v>977.91579647826416</c:v>
                </c:pt>
                <c:pt idx="76">
                  <c:v>970.08943020886613</c:v>
                </c:pt>
                <c:pt idx="77">
                  <c:v>967.79124392015831</c:v>
                </c:pt>
                <c:pt idx="78">
                  <c:v>961.71886505974692</c:v>
                </c:pt>
                <c:pt idx="79">
                  <c:v>967.41394305981157</c:v>
                </c:pt>
                <c:pt idx="80">
                  <c:v>961.35592417452528</c:v>
                </c:pt>
                <c:pt idx="81">
                  <c:v>951.27061372272976</c:v>
                </c:pt>
                <c:pt idx="82">
                  <c:v>953.2645036154604</c:v>
                </c:pt>
                <c:pt idx="83">
                  <c:v>941.67538026111174</c:v>
                </c:pt>
                <c:pt idx="84">
                  <c:v>892.88492816497899</c:v>
                </c:pt>
                <c:pt idx="85">
                  <c:v>904.81612720220255</c:v>
                </c:pt>
                <c:pt idx="86">
                  <c:v>897.89700524788691</c:v>
                </c:pt>
                <c:pt idx="87">
                  <c:v>894.01769045260471</c:v>
                </c:pt>
                <c:pt idx="88">
                  <c:v>889.15249494773946</c:v>
                </c:pt>
                <c:pt idx="89">
                  <c:v>882.37224686756747</c:v>
                </c:pt>
                <c:pt idx="90">
                  <c:v>876.40945214265048</c:v>
                </c:pt>
                <c:pt idx="91">
                  <c:v>872.47214371057089</c:v>
                </c:pt>
                <c:pt idx="92">
                  <c:v>863.02664190291637</c:v>
                </c:pt>
                <c:pt idx="93">
                  <c:v>854.79774428535438</c:v>
                </c:pt>
                <c:pt idx="94">
                  <c:v>854.37257645820216</c:v>
                </c:pt>
                <c:pt idx="95">
                  <c:v>845.00753563220337</c:v>
                </c:pt>
                <c:pt idx="96">
                  <c:v>724.07246276977435</c:v>
                </c:pt>
                <c:pt idx="97">
                  <c:v>726.44998390049932</c:v>
                </c:pt>
                <c:pt idx="98">
                  <c:v>711.59171658020023</c:v>
                </c:pt>
                <c:pt idx="99">
                  <c:v>708.12094893819983</c:v>
                </c:pt>
                <c:pt idx="100">
                  <c:v>700.37445956824865</c:v>
                </c:pt>
                <c:pt idx="101">
                  <c:v>695.78090921215858</c:v>
                </c:pt>
                <c:pt idx="102">
                  <c:v>678.09099523318309</c:v>
                </c:pt>
                <c:pt idx="103">
                  <c:v>672.4424301699562</c:v>
                </c:pt>
                <c:pt idx="104">
                  <c:v>667.72694800063869</c:v>
                </c:pt>
                <c:pt idx="105">
                  <c:v>658.42130981525554</c:v>
                </c:pt>
                <c:pt idx="106">
                  <c:v>657.90127286823076</c:v>
                </c:pt>
                <c:pt idx="107">
                  <c:v>649.75856380760138</c:v>
                </c:pt>
                <c:pt idx="108">
                  <c:v>612.75665472289404</c:v>
                </c:pt>
                <c:pt idx="109">
                  <c:v>612.2097905391679</c:v>
                </c:pt>
                <c:pt idx="110">
                  <c:v>602.35120793674764</c:v>
                </c:pt>
                <c:pt idx="111">
                  <c:v>600.24014508225935</c:v>
                </c:pt>
                <c:pt idx="112">
                  <c:v>594.74187993862949</c:v>
                </c:pt>
                <c:pt idx="113">
                  <c:v>591.3897582717758</c:v>
                </c:pt>
                <c:pt idx="114">
                  <c:v>555.82728591111868</c:v>
                </c:pt>
                <c:pt idx="115">
                  <c:v>550.88407596026252</c:v>
                </c:pt>
                <c:pt idx="116">
                  <c:v>547.20176255861588</c:v>
                </c:pt>
                <c:pt idx="117">
                  <c:v>538.7349748048922</c:v>
                </c:pt>
                <c:pt idx="118">
                  <c:v>525.84340432904003</c:v>
                </c:pt>
                <c:pt idx="119">
                  <c:v>518.27269692703521</c:v>
                </c:pt>
                <c:pt idx="120">
                  <c:v>498.97769402081479</c:v>
                </c:pt>
                <c:pt idx="121">
                  <c:v>471.11984465687311</c:v>
                </c:pt>
                <c:pt idx="122">
                  <c:v>464.81997380014116</c:v>
                </c:pt>
                <c:pt idx="123">
                  <c:v>461.55381099695074</c:v>
                </c:pt>
                <c:pt idx="124">
                  <c:v>455.42308359279184</c:v>
                </c:pt>
                <c:pt idx="125">
                  <c:v>451.40054101995185</c:v>
                </c:pt>
                <c:pt idx="126">
                  <c:v>447.51391142164766</c:v>
                </c:pt>
                <c:pt idx="127">
                  <c:v>444.19196907998747</c:v>
                </c:pt>
                <c:pt idx="128">
                  <c:v>440.1404764027987</c:v>
                </c:pt>
                <c:pt idx="129">
                  <c:v>434.94522261278536</c:v>
                </c:pt>
                <c:pt idx="130">
                  <c:v>433.79297854595387</c:v>
                </c:pt>
                <c:pt idx="131">
                  <c:v>429.51044231588145</c:v>
                </c:pt>
                <c:pt idx="132">
                  <c:v>383.43286412263728</c:v>
                </c:pt>
                <c:pt idx="133">
                  <c:v>380.46644409632722</c:v>
                </c:pt>
                <c:pt idx="134">
                  <c:v>376.29324462238577</c:v>
                </c:pt>
                <c:pt idx="135">
                  <c:v>373.40909088711805</c:v>
                </c:pt>
                <c:pt idx="136">
                  <c:v>370.30580889672365</c:v>
                </c:pt>
                <c:pt idx="137">
                  <c:v>366.32422753093186</c:v>
                </c:pt>
                <c:pt idx="138">
                  <c:v>363.09718284295491</c:v>
                </c:pt>
                <c:pt idx="139">
                  <c:v>360.41451829254839</c:v>
                </c:pt>
                <c:pt idx="140">
                  <c:v>357.05108362313268</c:v>
                </c:pt>
                <c:pt idx="141">
                  <c:v>353.10273311226979</c:v>
                </c:pt>
                <c:pt idx="142">
                  <c:v>350.5003237516367</c:v>
                </c:pt>
                <c:pt idx="143">
                  <c:v>346.54171904341229</c:v>
                </c:pt>
                <c:pt idx="144">
                  <c:v>298.60208400574936</c:v>
                </c:pt>
                <c:pt idx="145">
                  <c:v>296.81870430796391</c:v>
                </c:pt>
                <c:pt idx="146">
                  <c:v>293.75274911990135</c:v>
                </c:pt>
                <c:pt idx="147">
                  <c:v>291.69109638097518</c:v>
                </c:pt>
                <c:pt idx="148">
                  <c:v>289.97863765213583</c:v>
                </c:pt>
                <c:pt idx="149">
                  <c:v>286.95226005529236</c:v>
                </c:pt>
                <c:pt idx="150">
                  <c:v>284.80885120506781</c:v>
                </c:pt>
                <c:pt idx="151">
                  <c:v>283.18531850163828</c:v>
                </c:pt>
                <c:pt idx="152">
                  <c:v>280.49655145762313</c:v>
                </c:pt>
                <c:pt idx="153">
                  <c:v>277.37745311386357</c:v>
                </c:pt>
                <c:pt idx="154">
                  <c:v>277.10492867293647</c:v>
                </c:pt>
                <c:pt idx="155">
                  <c:v>274.40188625692406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12-408B-95C5-FEFB94B12BA8}"/>
            </c:ext>
          </c:extLst>
        </c:ser>
        <c:ser>
          <c:idx val="2"/>
          <c:order val="4"/>
          <c:tx>
            <c:strRef>
              <c:f>'[6]PP COMPARATIVO_GLOBAL'!$N$2</c:f>
              <c:strCache>
                <c:ptCount val="1"/>
                <c:pt idx="0">
                  <c:v>PP 2023</c:v>
                </c:pt>
              </c:strCache>
            </c:strRef>
          </c:tx>
          <c:spPr>
            <a:ln w="508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'[6]PP COMPARATIVO_GLOBAL'!$I$3:$I$170</c:f>
              <c:numCache>
                <c:formatCode>General</c:formatCode>
                <c:ptCount val="1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</c:numCache>
            </c:numRef>
          </c:cat>
          <c:val>
            <c:numRef>
              <c:f>'[6]PP COMPARATIVO_GLOBAL'!$N$3:$N$170</c:f>
              <c:numCache>
                <c:formatCode>General</c:formatCode>
                <c:ptCount val="168"/>
                <c:pt idx="48">
                  <c:v>1172.6951752111565</c:v>
                </c:pt>
                <c:pt idx="49">
                  <c:v>1168.117475211156</c:v>
                </c:pt>
                <c:pt idx="50">
                  <c:v>1174.4586381451202</c:v>
                </c:pt>
                <c:pt idx="51">
                  <c:v>1168.8268722352375</c:v>
                </c:pt>
                <c:pt idx="52">
                  <c:v>1169.5084722352372</c:v>
                </c:pt>
                <c:pt idx="53">
                  <c:v>1178.125772235237</c:v>
                </c:pt>
                <c:pt idx="54">
                  <c:v>1175.1857496545913</c:v>
                </c:pt>
                <c:pt idx="55">
                  <c:v>1184.4153722352371</c:v>
                </c:pt>
                <c:pt idx="56">
                  <c:v>1185.495059635236</c:v>
                </c:pt>
                <c:pt idx="57">
                  <c:v>1185.5202596352362</c:v>
                </c:pt>
                <c:pt idx="58">
                  <c:v>1172.9800596352366</c:v>
                </c:pt>
                <c:pt idx="59">
                  <c:v>1141.6698596352362</c:v>
                </c:pt>
                <c:pt idx="60">
                  <c:v>1130.1100999999992</c:v>
                </c:pt>
                <c:pt idx="61">
                  <c:v>1118.7548999999997</c:v>
                </c:pt>
                <c:pt idx="62">
                  <c:v>1121.6871999999989</c:v>
                </c:pt>
                <c:pt idx="63">
                  <c:v>1112.3200999999995</c:v>
                </c:pt>
                <c:pt idx="64">
                  <c:v>1100.0751999999993</c:v>
                </c:pt>
                <c:pt idx="65">
                  <c:v>1083.4116999999994</c:v>
                </c:pt>
                <c:pt idx="66">
                  <c:v>1078.4617999999989</c:v>
                </c:pt>
                <c:pt idx="67">
                  <c:v>1083.3807999999999</c:v>
                </c:pt>
                <c:pt idx="68">
                  <c:v>1061.7105999999997</c:v>
                </c:pt>
                <c:pt idx="69">
                  <c:v>1057.9997999999991</c:v>
                </c:pt>
                <c:pt idx="70">
                  <c:v>1063.9815999999994</c:v>
                </c:pt>
                <c:pt idx="71">
                  <c:v>1041.8126999999997</c:v>
                </c:pt>
                <c:pt idx="72">
                  <c:v>990.62169999999981</c:v>
                </c:pt>
                <c:pt idx="73">
                  <c:v>982.49509999999964</c:v>
                </c:pt>
                <c:pt idx="74">
                  <c:v>972.24039999999934</c:v>
                </c:pt>
                <c:pt idx="75">
                  <c:v>968.80429999999978</c:v>
                </c:pt>
                <c:pt idx="76">
                  <c:v>964.49149999999963</c:v>
                </c:pt>
                <c:pt idx="77">
                  <c:v>959.04039999999998</c:v>
                </c:pt>
                <c:pt idx="78">
                  <c:v>956.89249999999959</c:v>
                </c:pt>
                <c:pt idx="79">
                  <c:v>952.59649999999954</c:v>
                </c:pt>
                <c:pt idx="80">
                  <c:v>943.74429999999961</c:v>
                </c:pt>
                <c:pt idx="81">
                  <c:v>939.86769999999979</c:v>
                </c:pt>
                <c:pt idx="82">
                  <c:v>936.32029999999929</c:v>
                </c:pt>
                <c:pt idx="83">
                  <c:v>928.34479999999917</c:v>
                </c:pt>
                <c:pt idx="84">
                  <c:v>888.79409999999984</c:v>
                </c:pt>
                <c:pt idx="85">
                  <c:v>898.3125</c:v>
                </c:pt>
                <c:pt idx="86">
                  <c:v>892.96629999999925</c:v>
                </c:pt>
                <c:pt idx="87">
                  <c:v>889.40239999999972</c:v>
                </c:pt>
                <c:pt idx="88">
                  <c:v>884.60729999999967</c:v>
                </c:pt>
                <c:pt idx="89">
                  <c:v>877.33149999999989</c:v>
                </c:pt>
                <c:pt idx="90">
                  <c:v>874.41329999999959</c:v>
                </c:pt>
                <c:pt idx="91">
                  <c:v>869.76329999999962</c:v>
                </c:pt>
                <c:pt idx="92">
                  <c:v>862.75649999999939</c:v>
                </c:pt>
                <c:pt idx="93">
                  <c:v>859.08530000000007</c:v>
                </c:pt>
                <c:pt idx="94">
                  <c:v>855.32049999999992</c:v>
                </c:pt>
                <c:pt idx="95">
                  <c:v>784.75290000000007</c:v>
                </c:pt>
                <c:pt idx="96">
                  <c:v>760.41389999999967</c:v>
                </c:pt>
                <c:pt idx="97">
                  <c:v>756.27019999999982</c:v>
                </c:pt>
                <c:pt idx="98">
                  <c:v>750.58789999999965</c:v>
                </c:pt>
                <c:pt idx="99">
                  <c:v>745.45099999999968</c:v>
                </c:pt>
                <c:pt idx="100">
                  <c:v>741.27489999999943</c:v>
                </c:pt>
                <c:pt idx="101">
                  <c:v>735.32900000000006</c:v>
                </c:pt>
                <c:pt idx="102">
                  <c:v>730.38990000000001</c:v>
                </c:pt>
                <c:pt idx="103">
                  <c:v>726.49490000000014</c:v>
                </c:pt>
                <c:pt idx="104">
                  <c:v>720.54299999999978</c:v>
                </c:pt>
                <c:pt idx="105">
                  <c:v>716.43490000000008</c:v>
                </c:pt>
                <c:pt idx="106">
                  <c:v>713.59100000000012</c:v>
                </c:pt>
                <c:pt idx="107">
                  <c:v>708.91479999999979</c:v>
                </c:pt>
                <c:pt idx="108">
                  <c:v>693.84460000000013</c:v>
                </c:pt>
                <c:pt idx="109">
                  <c:v>689.62040000000002</c:v>
                </c:pt>
                <c:pt idx="110">
                  <c:v>685.53859999999986</c:v>
                </c:pt>
                <c:pt idx="111">
                  <c:v>681.9097999999999</c:v>
                </c:pt>
                <c:pt idx="112">
                  <c:v>679.1624999999998</c:v>
                </c:pt>
                <c:pt idx="113">
                  <c:v>674.63479999999981</c:v>
                </c:pt>
                <c:pt idx="114">
                  <c:v>641.71549999999945</c:v>
                </c:pt>
                <c:pt idx="115">
                  <c:v>629.64149999999995</c:v>
                </c:pt>
                <c:pt idx="116">
                  <c:v>624.67780000000005</c:v>
                </c:pt>
                <c:pt idx="117">
                  <c:v>620.61550000000011</c:v>
                </c:pt>
                <c:pt idx="118">
                  <c:v>617.49770000000001</c:v>
                </c:pt>
                <c:pt idx="119">
                  <c:v>562.67179999999996</c:v>
                </c:pt>
                <c:pt idx="120">
                  <c:v>554.98649999999998</c:v>
                </c:pt>
                <c:pt idx="121">
                  <c:v>545.39769999999999</c:v>
                </c:pt>
                <c:pt idx="122">
                  <c:v>539.99049999999988</c:v>
                </c:pt>
                <c:pt idx="123">
                  <c:v>536.42980000000023</c:v>
                </c:pt>
                <c:pt idx="124">
                  <c:v>530.54349999999999</c:v>
                </c:pt>
                <c:pt idx="125">
                  <c:v>526.31580000000008</c:v>
                </c:pt>
                <c:pt idx="126">
                  <c:v>522.84649999999988</c:v>
                </c:pt>
                <c:pt idx="127">
                  <c:v>519.20450000000005</c:v>
                </c:pt>
                <c:pt idx="128">
                  <c:v>498.03679999999997</c:v>
                </c:pt>
                <c:pt idx="129">
                  <c:v>494.79749999999984</c:v>
                </c:pt>
                <c:pt idx="130">
                  <c:v>491.59479999999996</c:v>
                </c:pt>
                <c:pt idx="131">
                  <c:v>428.44559999999996</c:v>
                </c:pt>
                <c:pt idx="132">
                  <c:v>417.53500000000008</c:v>
                </c:pt>
                <c:pt idx="133">
                  <c:v>414.4289999999998</c:v>
                </c:pt>
                <c:pt idx="134">
                  <c:v>410.02200000000005</c:v>
                </c:pt>
                <c:pt idx="135">
                  <c:v>406.6420999999998</c:v>
                </c:pt>
                <c:pt idx="136">
                  <c:v>403.34599999999995</c:v>
                </c:pt>
                <c:pt idx="137">
                  <c:v>399.25209999999976</c:v>
                </c:pt>
                <c:pt idx="138">
                  <c:v>395.94</c:v>
                </c:pt>
                <c:pt idx="139">
                  <c:v>393.27699999999987</c:v>
                </c:pt>
                <c:pt idx="140">
                  <c:v>389.64810000000006</c:v>
                </c:pt>
                <c:pt idx="141">
                  <c:v>387.02199999999988</c:v>
                </c:pt>
                <c:pt idx="142">
                  <c:v>382.94309999999996</c:v>
                </c:pt>
                <c:pt idx="143">
                  <c:v>378.69500000000005</c:v>
                </c:pt>
                <c:pt idx="144">
                  <c:v>375.30919999999992</c:v>
                </c:pt>
                <c:pt idx="145">
                  <c:v>373.38510000000008</c:v>
                </c:pt>
                <c:pt idx="146">
                  <c:v>369.70120000000003</c:v>
                </c:pt>
                <c:pt idx="147">
                  <c:v>366.88720000000012</c:v>
                </c:pt>
                <c:pt idx="148">
                  <c:v>364.16419999999994</c:v>
                </c:pt>
                <c:pt idx="149">
                  <c:v>360.46719999999999</c:v>
                </c:pt>
                <c:pt idx="150">
                  <c:v>357.37219999999985</c:v>
                </c:pt>
                <c:pt idx="151">
                  <c:v>354.78120000000013</c:v>
                </c:pt>
                <c:pt idx="152">
                  <c:v>351.24220000000014</c:v>
                </c:pt>
                <c:pt idx="153">
                  <c:v>341.06419999999997</c:v>
                </c:pt>
                <c:pt idx="154">
                  <c:v>339.39519999999982</c:v>
                </c:pt>
                <c:pt idx="155">
                  <c:v>335.98719999999992</c:v>
                </c:pt>
                <c:pt idx="156">
                  <c:v>318.55509999999981</c:v>
                </c:pt>
                <c:pt idx="157">
                  <c:v>316.89010000000002</c:v>
                </c:pt>
                <c:pt idx="158">
                  <c:v>314.75709999999998</c:v>
                </c:pt>
                <c:pt idx="159">
                  <c:v>311.96509999999995</c:v>
                </c:pt>
                <c:pt idx="160">
                  <c:v>283.78909999999979</c:v>
                </c:pt>
                <c:pt idx="161">
                  <c:v>282.20809999999994</c:v>
                </c:pt>
                <c:pt idx="162">
                  <c:v>272.62309999999997</c:v>
                </c:pt>
                <c:pt idx="163">
                  <c:v>270.66809999999998</c:v>
                </c:pt>
                <c:pt idx="164">
                  <c:v>269.09509999999995</c:v>
                </c:pt>
                <c:pt idx="165">
                  <c:v>266.93009999999981</c:v>
                </c:pt>
                <c:pt idx="166">
                  <c:v>265.68310000000002</c:v>
                </c:pt>
                <c:pt idx="167">
                  <c:v>264.32610000000011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12-408B-95C5-FEFB94B12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214256"/>
        <c:axId val="649214648"/>
      </c:lineChart>
      <c:catAx>
        <c:axId val="649214256"/>
        <c:scaling>
          <c:orientation val="minMax"/>
          <c:min val="1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9214648"/>
        <c:crosses val="autoZero"/>
        <c:auto val="1"/>
        <c:lblAlgn val="ctr"/>
        <c:lblOffset val="100"/>
        <c:tickLblSkip val="12"/>
        <c:noMultiLvlLbl val="1"/>
      </c:catAx>
      <c:valAx>
        <c:axId val="649214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 sz="1200">
                    <a:solidFill>
                      <a:sysClr val="windowText" lastClr="000000"/>
                    </a:solidFill>
                  </a:rPr>
                  <a:t>GBTUD</a:t>
                </a:r>
                <a:endParaRPr lang="es-CO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921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608401242272741E-2"/>
          <c:y val="0.93729797128346415"/>
          <c:w val="0.90265449773323791"/>
          <c:h val="4.4407012595865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DISTRIBUCIÓN OFERTA DP 2019-2028 = 3251 TBTU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35153175853018365"/>
          <c:y val="0.17239265499471071"/>
          <c:w val="0.30924433676559659"/>
          <c:h val="0.551275332891455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tx1">
                  <a:lumMod val="95000"/>
                  <a:lumOff val="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B3B-4926-8ABA-2CADFF88679D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B3B-4926-8ABA-2CADFF88679D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B3B-4926-8ABA-2CADFF88679D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B3B-4926-8ABA-2CADFF88679D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B3B-4926-8ABA-2CADFF88679D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B3B-4926-8ABA-2CADFF88679D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('Grafico 3-6'!$C$5:$C$9,'Grafico 3-6'!$C$11)</c:f>
              <c:strCache>
                <c:ptCount val="6"/>
                <c:pt idx="0">
                  <c:v>LLANOS ORIENTALES</c:v>
                </c:pt>
                <c:pt idx="1">
                  <c:v>VALLE INFERIOR DEL MAGDALENA</c:v>
                </c:pt>
                <c:pt idx="2">
                  <c:v>CORDILLERA ORIENTAL</c:v>
                </c:pt>
                <c:pt idx="3">
                  <c:v>GUAJIRA</c:v>
                </c:pt>
                <c:pt idx="4">
                  <c:v>VALLE MEDIO DEL MAGDALENA</c:v>
                </c:pt>
                <c:pt idx="5">
                  <c:v>OTRAS</c:v>
                </c:pt>
              </c:strCache>
            </c:strRef>
          </c:cat>
          <c:val>
            <c:numRef>
              <c:f>('Grafico 3-6'!$E$5:$E$9,'Grafico 3-6'!$E$11)</c:f>
              <c:numCache>
                <c:formatCode>0.0</c:formatCode>
                <c:ptCount val="6"/>
                <c:pt idx="0">
                  <c:v>40.262026106487546</c:v>
                </c:pt>
                <c:pt idx="1">
                  <c:v>21.913663987339728</c:v>
                </c:pt>
                <c:pt idx="2">
                  <c:v>20.954710212174223</c:v>
                </c:pt>
                <c:pt idx="3">
                  <c:v>10.366062832008549</c:v>
                </c:pt>
                <c:pt idx="4">
                  <c:v>3.1975004071691937</c:v>
                </c:pt>
                <c:pt idx="5">
                  <c:v>3.3060364548207422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B3B-4926-8ABA-2CADFF8867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546989703210175E-2"/>
          <c:y val="0.7581978281938605"/>
          <c:w val="0.85008584696143752"/>
          <c:h val="0.201578207537228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DISTRIBUCIÓN OFERTA DP 2023-2032 = 2567 TBTU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35153175853018365"/>
          <c:y val="0.17239265499471071"/>
          <c:w val="0.30924433676559659"/>
          <c:h val="0.551275332891455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1E-4418-94C6-F5B02E825B06}"/>
              </c:ext>
            </c:extLst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1E-4418-94C6-F5B02E825B06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1E-4418-94C6-F5B02E825B06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1E-4418-94C6-F5B02E825B06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31E-4418-94C6-F5B02E825B06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31E-4418-94C6-F5B02E825B06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('[6]PP COMPARATIVO_LOCALIZADO_FIG'!$C$32:$C$36,'[6]PP COMPARATIVO_LOCALIZADO_FIG'!$C$43)</c:f>
              <c:strCache>
                <c:ptCount val="6"/>
                <c:pt idx="0">
                  <c:v>LLANOS ORIENTALES</c:v>
                </c:pt>
                <c:pt idx="1">
                  <c:v>VALLE INFERIOR DEL MAGDALENA</c:v>
                </c:pt>
                <c:pt idx="2">
                  <c:v>CORDILLERA ORIENTAL</c:v>
                </c:pt>
                <c:pt idx="3">
                  <c:v>GUAJIRA</c:v>
                </c:pt>
                <c:pt idx="4">
                  <c:v>VALLE MEDIO DEL MAGDALENA</c:v>
                </c:pt>
                <c:pt idx="5">
                  <c:v>OTRAS</c:v>
                </c:pt>
              </c:strCache>
            </c:strRef>
          </c:cat>
          <c:val>
            <c:numRef>
              <c:f>('[6]PP COMPARATIVO_LOCALIZADO_FIG'!$O$32:$O$36,'[6]PP COMPARATIVO_LOCALIZADO_FIG'!$O$43)</c:f>
              <c:numCache>
                <c:formatCode>General</c:formatCode>
                <c:ptCount val="6"/>
                <c:pt idx="0">
                  <c:v>25.717954705012154</c:v>
                </c:pt>
                <c:pt idx="1">
                  <c:v>27.128070667361399</c:v>
                </c:pt>
                <c:pt idx="2">
                  <c:v>28.775800204006693</c:v>
                </c:pt>
                <c:pt idx="3">
                  <c:v>10.622678594294401</c:v>
                </c:pt>
                <c:pt idx="4">
                  <c:v>3.4910997184828023</c:v>
                </c:pt>
                <c:pt idx="5">
                  <c:v>4.2643961108425312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31E-4418-94C6-F5B02E825B0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546989703210175E-2"/>
          <c:y val="0.7581978281938605"/>
          <c:w val="0.85008584696143752"/>
          <c:h val="0.201578207537228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'Grafico 3-7'!$C$4</c:f>
              <c:strCache>
                <c:ptCount val="1"/>
                <c:pt idx="0">
                  <c:v>P1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3-7'!$D$3:$S$3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3-7'!$D$4:$S$4</c:f>
              <c:numCache>
                <c:formatCode>0</c:formatCode>
                <c:ptCount val="16"/>
                <c:pt idx="0">
                  <c:v>1079.493876938745</c:v>
                </c:pt>
                <c:pt idx="1">
                  <c:v>1014.0695771860887</c:v>
                </c:pt>
                <c:pt idx="2">
                  <c:v>995.32475418806746</c:v>
                </c:pt>
                <c:pt idx="3">
                  <c:v>896.5637993145383</c:v>
                </c:pt>
                <c:pt idx="4">
                  <c:v>772.0594458635685</c:v>
                </c:pt>
                <c:pt idx="5">
                  <c:v>617.21193566916293</c:v>
                </c:pt>
                <c:pt idx="6">
                  <c:v>516.79384111990726</c:v>
                </c:pt>
                <c:pt idx="7">
                  <c:v>443.77319862905665</c:v>
                </c:pt>
                <c:pt idx="8">
                  <c:v>372.24974408793287</c:v>
                </c:pt>
                <c:pt idx="9">
                  <c:v>286.25911531233879</c:v>
                </c:pt>
                <c:pt idx="10">
                  <c:v>225.73556224601387</c:v>
                </c:pt>
                <c:pt idx="11">
                  <c:v>183.63127698006585</c:v>
                </c:pt>
                <c:pt idx="12">
                  <c:v>153.0517998047174</c:v>
                </c:pt>
                <c:pt idx="13">
                  <c:v>108.33656523975296</c:v>
                </c:pt>
                <c:pt idx="14">
                  <c:v>99.630526348840817</c:v>
                </c:pt>
                <c:pt idx="15">
                  <c:v>75.45277356399086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44-49F6-BB73-E071B68BB74C}"/>
            </c:ext>
          </c:extLst>
        </c:ser>
        <c:ser>
          <c:idx val="1"/>
          <c:order val="1"/>
          <c:tx>
            <c:strRef>
              <c:f>'Grafico 3-7'!$C$5</c:f>
              <c:strCache>
                <c:ptCount val="1"/>
                <c:pt idx="0">
                  <c:v>P2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3-7'!$D$3:$S$3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3-7'!$D$5:$S$5</c:f>
              <c:numCache>
                <c:formatCode>0</c:formatCode>
                <c:ptCount val="16"/>
                <c:pt idx="0">
                  <c:v>26.588036374894955</c:v>
                </c:pt>
                <c:pt idx="1">
                  <c:v>88.019741825074107</c:v>
                </c:pt>
                <c:pt idx="2">
                  <c:v>142.83345843334121</c:v>
                </c:pt>
                <c:pt idx="3">
                  <c:v>189.24082543642089</c:v>
                </c:pt>
                <c:pt idx="4">
                  <c:v>217.52552084356546</c:v>
                </c:pt>
                <c:pt idx="5">
                  <c:v>254.08982098653837</c:v>
                </c:pt>
                <c:pt idx="6">
                  <c:v>200.6222730512593</c:v>
                </c:pt>
                <c:pt idx="7">
                  <c:v>141.62960710150219</c:v>
                </c:pt>
                <c:pt idx="8">
                  <c:v>127.24054271624152</c:v>
                </c:pt>
                <c:pt idx="9">
                  <c:v>83.540104020655178</c:v>
                </c:pt>
                <c:pt idx="10">
                  <c:v>77.154874768863721</c:v>
                </c:pt>
                <c:pt idx="11">
                  <c:v>68.542432817735801</c:v>
                </c:pt>
                <c:pt idx="12">
                  <c:v>56.177707807211704</c:v>
                </c:pt>
                <c:pt idx="13">
                  <c:v>58.321941072775815</c:v>
                </c:pt>
                <c:pt idx="14">
                  <c:v>53.326330083437028</c:v>
                </c:pt>
                <c:pt idx="15">
                  <c:v>41.149721809075672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44-49F6-BB73-E071B68BB74C}"/>
            </c:ext>
          </c:extLst>
        </c:ser>
        <c:ser>
          <c:idx val="2"/>
          <c:order val="2"/>
          <c:tx>
            <c:strRef>
              <c:f>'Grafico 3-7'!$C$6</c:f>
              <c:strCache>
                <c:ptCount val="1"/>
                <c:pt idx="0">
                  <c:v>P3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  <a:prstDash val="sysDash"/>
            </a:ln>
            <a:effectLst/>
          </c:spPr>
          <c:invertIfNegative val="0"/>
          <c:cat>
            <c:numRef>
              <c:f>'Grafico 3-7'!$D$3:$S$3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3-7'!$D$6:$S$6</c:f>
              <c:numCache>
                <c:formatCode>0</c:formatCode>
                <c:ptCount val="16"/>
                <c:pt idx="0">
                  <c:v>24.148893741170014</c:v>
                </c:pt>
                <c:pt idx="1">
                  <c:v>61.352624278339135</c:v>
                </c:pt>
                <c:pt idx="2">
                  <c:v>129.86496032143577</c:v>
                </c:pt>
                <c:pt idx="3">
                  <c:v>145.74819547189713</c:v>
                </c:pt>
                <c:pt idx="4">
                  <c:v>149.56754625862675</c:v>
                </c:pt>
                <c:pt idx="5">
                  <c:v>160.87773817867799</c:v>
                </c:pt>
                <c:pt idx="6">
                  <c:v>183.19599408862155</c:v>
                </c:pt>
                <c:pt idx="7">
                  <c:v>216.19535079451532</c:v>
                </c:pt>
                <c:pt idx="8">
                  <c:v>191.69409666663591</c:v>
                </c:pt>
                <c:pt idx="9">
                  <c:v>193.19652994234241</c:v>
                </c:pt>
                <c:pt idx="10">
                  <c:v>114.0710571897983</c:v>
                </c:pt>
                <c:pt idx="11">
                  <c:v>89.189502423391758</c:v>
                </c:pt>
                <c:pt idx="12">
                  <c:v>76.182636226834376</c:v>
                </c:pt>
                <c:pt idx="13">
                  <c:v>67.62688588624809</c:v>
                </c:pt>
                <c:pt idx="14">
                  <c:v>59.831502954980891</c:v>
                </c:pt>
                <c:pt idx="15">
                  <c:v>55.963545556368146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44-49F6-BB73-E071B68BB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4418224"/>
        <c:axId val="684417048"/>
      </c:barChart>
      <c:lineChart>
        <c:grouping val="standard"/>
        <c:varyColors val="0"/>
        <c:ser>
          <c:idx val="3"/>
          <c:order val="3"/>
          <c:tx>
            <c:strRef>
              <c:f>'Grafico 3-7'!$C$7</c:f>
              <c:strCache>
                <c:ptCount val="1"/>
                <c:pt idx="0">
                  <c:v>PP_DP 2023/12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 3-7'!$D$7:$S$7</c:f>
              <c:numCache>
                <c:formatCode>0</c:formatCode>
                <c:ptCount val="16"/>
                <c:pt idx="0">
                  <c:v>1173.1652864313621</c:v>
                </c:pt>
                <c:pt idx="1">
                  <c:v>1088.4585549910071</c:v>
                </c:pt>
                <c:pt idx="2">
                  <c:v>958.33175041095888</c:v>
                </c:pt>
                <c:pt idx="3">
                  <c:v>869.86839863013699</c:v>
                </c:pt>
                <c:pt idx="4">
                  <c:v>733.83888438356155</c:v>
                </c:pt>
                <c:pt idx="5">
                  <c:v>649.9797939890708</c:v>
                </c:pt>
                <c:pt idx="6">
                  <c:v>515.56297315068491</c:v>
                </c:pt>
                <c:pt idx="7">
                  <c:v>398.19917808219185</c:v>
                </c:pt>
                <c:pt idx="8">
                  <c:v>356.60264712328757</c:v>
                </c:pt>
                <c:pt idx="9">
                  <c:v>286.00474480874317</c:v>
                </c:pt>
                <c:pt idx="10">
                  <c:v>225.73556224601387</c:v>
                </c:pt>
                <c:pt idx="11">
                  <c:v>183.63127698006585</c:v>
                </c:pt>
                <c:pt idx="12">
                  <c:v>153.0517998047174</c:v>
                </c:pt>
                <c:pt idx="13">
                  <c:v>108.33656523975296</c:v>
                </c:pt>
                <c:pt idx="14">
                  <c:v>99.630526348840817</c:v>
                </c:pt>
                <c:pt idx="15">
                  <c:v>75.45277356399086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44-49F6-BB73-E071B68BB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4418224"/>
        <c:axId val="684417048"/>
      </c:lineChart>
      <c:catAx>
        <c:axId val="684418224"/>
        <c:scaling>
          <c:orientation val="minMax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84417048"/>
        <c:crosses val="autoZero"/>
        <c:auto val="1"/>
        <c:lblAlgn val="ctr"/>
        <c:lblOffset val="100"/>
        <c:noMultiLvlLbl val="0"/>
      </c:catAx>
      <c:valAx>
        <c:axId val="68441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 sz="1200">
                    <a:solidFill>
                      <a:sysClr val="windowText" lastClr="000000"/>
                    </a:solidFill>
                  </a:rPr>
                  <a:t>GBTUD</a:t>
                </a:r>
                <a:endParaRPr lang="es-CO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8441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903389428794154"/>
          <c:y val="0.95616888548272128"/>
          <c:w val="0.67892538595250052"/>
          <c:h val="3.84365015190648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507999070658385E-2"/>
          <c:y val="1.0833699108018671E-2"/>
          <c:w val="0.90534588385898407"/>
          <c:h val="0.82504974577374945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'Grafico 3-8'!$C$6</c:f>
              <c:strCache>
                <c:ptCount val="1"/>
                <c:pt idx="0">
                  <c:v>POTENCIAL PRODUCCIÓN NACIONAL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'Grafico 3-8'!$D$3:$S$3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3-8'!$D$6:$S$6</c:f>
              <c:numCache>
                <c:formatCode>0</c:formatCode>
                <c:ptCount val="16"/>
                <c:pt idx="0">
                  <c:v>1173.1652864313621</c:v>
                </c:pt>
                <c:pt idx="1">
                  <c:v>1088.4585549910073</c:v>
                </c:pt>
                <c:pt idx="2">
                  <c:v>958.33175041095899</c:v>
                </c:pt>
                <c:pt idx="3">
                  <c:v>869.86839863013688</c:v>
                </c:pt>
                <c:pt idx="4">
                  <c:v>733.83888438356155</c:v>
                </c:pt>
                <c:pt idx="5">
                  <c:v>649.97979398907114</c:v>
                </c:pt>
                <c:pt idx="6">
                  <c:v>515.56297315068491</c:v>
                </c:pt>
                <c:pt idx="7">
                  <c:v>398.19917808219179</c:v>
                </c:pt>
                <c:pt idx="8">
                  <c:v>356.60264712328762</c:v>
                </c:pt>
                <c:pt idx="9">
                  <c:v>286.00474480874323</c:v>
                </c:pt>
                <c:pt idx="10">
                  <c:v>225.73556224601387</c:v>
                </c:pt>
                <c:pt idx="11">
                  <c:v>183.63127698006585</c:v>
                </c:pt>
                <c:pt idx="12">
                  <c:v>153.0517998047174</c:v>
                </c:pt>
                <c:pt idx="13">
                  <c:v>108.33656523975296</c:v>
                </c:pt>
                <c:pt idx="14">
                  <c:v>99.630526348840817</c:v>
                </c:pt>
                <c:pt idx="15">
                  <c:v>75.45277356399086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3C-C946-B548-6DE5D1DA962D}"/>
            </c:ext>
          </c:extLst>
        </c:ser>
        <c:ser>
          <c:idx val="5"/>
          <c:order val="1"/>
          <c:tx>
            <c:strRef>
              <c:f>'Grafico 3-8'!$C$4</c:f>
              <c:strCache>
                <c:ptCount val="1"/>
                <c:pt idx="0">
                  <c:v>SPEC ACTUAL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3-8'!$D$3:$S$3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3-8'!$D$4:$S$4</c:f>
              <c:numCache>
                <c:formatCode>0</c:formatCode>
                <c:ptCount val="16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3C-C946-B548-6DE5D1DA962D}"/>
            </c:ext>
          </c:extLst>
        </c:ser>
        <c:ser>
          <c:idx val="8"/>
          <c:order val="2"/>
          <c:tx>
            <c:strRef>
              <c:f>'Grafico 3-8'!$C$5</c:f>
              <c:strCache>
                <c:ptCount val="1"/>
                <c:pt idx="0">
                  <c:v>IMPORTACIÓN CARTAGENA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'Grafico 3-8'!$D$3:$S$3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3-8'!$D$5:$S$5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3C-C946-B548-6DE5D1DA9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08895448"/>
        <c:axId val="679367736"/>
        <c:extLst/>
      </c:barChart>
      <c:catAx>
        <c:axId val="808895448"/>
        <c:scaling>
          <c:orientation val="minMax"/>
          <c:min val="1"/>
        </c:scaling>
        <c:delete val="0"/>
        <c:axPos val="b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Algn val="ctr"/>
        <c:lblOffset val="100"/>
        <c:tickLblSkip val="1"/>
        <c:noMultiLvlLbl val="0"/>
      </c:catAx>
      <c:valAx>
        <c:axId val="679367736"/>
        <c:scaling>
          <c:orientation val="minMax"/>
          <c:max val="1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GBTUD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036384353610215E-2"/>
          <c:y val="0.90060425988889037"/>
          <c:w val="0.91572181694199994"/>
          <c:h val="8.3226030982724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686449484154628E-2"/>
          <c:y val="1.0833699108018671E-2"/>
          <c:w val="0.90976245740013229"/>
          <c:h val="0.8441033507175240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'Grafico 3-9'!$C$4</c:f>
              <c:strCache>
                <c:ptCount val="1"/>
                <c:pt idx="0">
                  <c:v>RESERVAS 2P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'Grafico 3-9'!$D$3:$S$3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3-9'!$D$4:$S$4</c:f>
              <c:numCache>
                <c:formatCode>0</c:formatCode>
                <c:ptCount val="16"/>
                <c:pt idx="0">
                  <c:v>1106.0819133136399</c:v>
                </c:pt>
                <c:pt idx="1">
                  <c:v>1102.0893190111628</c:v>
                </c:pt>
                <c:pt idx="2">
                  <c:v>1138.1582126214087</c:v>
                </c:pt>
                <c:pt idx="3">
                  <c:v>1085.8046247509592</c:v>
                </c:pt>
                <c:pt idx="4">
                  <c:v>989.58496670713396</c:v>
                </c:pt>
                <c:pt idx="5">
                  <c:v>871.3017566557013</c:v>
                </c:pt>
                <c:pt idx="6">
                  <c:v>717.41611417116656</c:v>
                </c:pt>
                <c:pt idx="7">
                  <c:v>585.40280573055884</c:v>
                </c:pt>
                <c:pt idx="8">
                  <c:v>499.49028680417439</c:v>
                </c:pt>
                <c:pt idx="9">
                  <c:v>369.79921933299397</c:v>
                </c:pt>
                <c:pt idx="10">
                  <c:v>302.89043701487759</c:v>
                </c:pt>
                <c:pt idx="11">
                  <c:v>252.17370979780165</c:v>
                </c:pt>
                <c:pt idx="12">
                  <c:v>209.22950761192911</c:v>
                </c:pt>
                <c:pt idx="13">
                  <c:v>166.65850631252877</c:v>
                </c:pt>
                <c:pt idx="14">
                  <c:v>152.95685643227785</c:v>
                </c:pt>
                <c:pt idx="15">
                  <c:v>116.60249537306653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4640-5F4E-B19E-7DFEDAB27CAD}"/>
            </c:ext>
          </c:extLst>
        </c:ser>
        <c:ser>
          <c:idx val="1"/>
          <c:order val="1"/>
          <c:tx>
            <c:strRef>
              <c:f>'Grafico 3-9'!$C$5</c:f>
              <c:strCache>
                <c:ptCount val="1"/>
                <c:pt idx="0">
                  <c:v>RECURSOS 2C ONSHORE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3-9'!$D$3:$S$3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3-9'!$D$5:$S$5</c:f>
              <c:numCache>
                <c:formatCode>0</c:formatCode>
                <c:ptCount val="16"/>
                <c:pt idx="0">
                  <c:v>57.554861791623374</c:v>
                </c:pt>
                <c:pt idx="1">
                  <c:v>88.818183242525564</c:v>
                </c:pt>
                <c:pt idx="2">
                  <c:v>100.9906701440059</c:v>
                </c:pt>
                <c:pt idx="3">
                  <c:v>154.25141183690272</c:v>
                </c:pt>
                <c:pt idx="4">
                  <c:v>162.57676638040402</c:v>
                </c:pt>
                <c:pt idx="5">
                  <c:v>141.19163999383528</c:v>
                </c:pt>
                <c:pt idx="6">
                  <c:v>132.23186107892604</c:v>
                </c:pt>
                <c:pt idx="7">
                  <c:v>138.5648732037449</c:v>
                </c:pt>
                <c:pt idx="8">
                  <c:v>137.63120208001482</c:v>
                </c:pt>
                <c:pt idx="9">
                  <c:v>168.09960541319407</c:v>
                </c:pt>
                <c:pt idx="10">
                  <c:v>183.02069251747062</c:v>
                </c:pt>
                <c:pt idx="11">
                  <c:v>184.19763989560974</c:v>
                </c:pt>
                <c:pt idx="12">
                  <c:v>182.41411607215767</c:v>
                </c:pt>
                <c:pt idx="13">
                  <c:v>178.95826163608368</c:v>
                </c:pt>
                <c:pt idx="14">
                  <c:v>172.62398847312397</c:v>
                </c:pt>
                <c:pt idx="15">
                  <c:v>182.33988792714968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4640-5F4E-B19E-7DFEDAB27CAD}"/>
            </c:ext>
          </c:extLst>
        </c:ser>
        <c:ser>
          <c:idx val="5"/>
          <c:order val="2"/>
          <c:tx>
            <c:strRef>
              <c:f>'Grafico 3-9'!$C$6</c:f>
              <c:strCache>
                <c:ptCount val="1"/>
                <c:pt idx="0">
                  <c:v>SPEC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3-9'!$D$3:$S$3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3-9'!$D$6:$S$6</c:f>
              <c:numCache>
                <c:formatCode>0</c:formatCode>
                <c:ptCount val="16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40-5F4E-B19E-7DFEDAB27CAD}"/>
            </c:ext>
          </c:extLst>
        </c:ser>
        <c:ser>
          <c:idx val="2"/>
          <c:order val="3"/>
          <c:tx>
            <c:strRef>
              <c:f>'Grafico 3-9'!$C$7</c:f>
              <c:strCache>
                <c:ptCount val="1"/>
                <c:pt idx="0">
                  <c:v>IMPORTACIÓN CARTAGENA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'Grafico 3-9'!$D$3:$S$3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3-9'!$D$7:$S$7</c:f>
              <c:numCache>
                <c:formatCode>0</c:formatCode>
                <c:ptCount val="16"/>
                <c:pt idx="0">
                  <c:v>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  <c:pt idx="12">
                  <c:v>450</c:v>
                </c:pt>
                <c:pt idx="13">
                  <c:v>450</c:v>
                </c:pt>
                <c:pt idx="14">
                  <c:v>450</c:v>
                </c:pt>
                <c:pt idx="15">
                  <c:v>450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4640-5F4E-B19E-7DFEDAB27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08895448"/>
        <c:axId val="679367736"/>
        <c:extLst/>
      </c:barChart>
      <c:catAx>
        <c:axId val="808895448"/>
        <c:scaling>
          <c:orientation val="minMax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Algn val="ctr"/>
        <c:lblOffset val="100"/>
        <c:tickLblSkip val="1"/>
        <c:noMultiLvlLbl val="0"/>
      </c:catAx>
      <c:valAx>
        <c:axId val="679367736"/>
        <c:scaling>
          <c:orientation val="minMax"/>
          <c:max val="1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GBTUD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826735726328901E-2"/>
              <c:y val="0.388213824711693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110340910282789E-2"/>
          <c:y val="0.91899075036393074"/>
          <c:w val="0.89243631092377629"/>
          <c:h val="4.19326768293143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686449484154628E-2"/>
          <c:y val="1.0833699108018671E-2"/>
          <c:w val="0.90976245740013229"/>
          <c:h val="0.7921552940893830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'Grafico 3-10'!$C$4</c:f>
              <c:strCache>
                <c:ptCount val="1"/>
                <c:pt idx="0">
                  <c:v>RESERVAS 2P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'Grafico 3-10'!$D$3:$S$3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3-10'!$D$4:$S$4</c:f>
              <c:numCache>
                <c:formatCode>0</c:formatCode>
                <c:ptCount val="16"/>
                <c:pt idx="0">
                  <c:v>1106.0819133136399</c:v>
                </c:pt>
                <c:pt idx="1">
                  <c:v>1102.0893190111628</c:v>
                </c:pt>
                <c:pt idx="2">
                  <c:v>1138.1582126214087</c:v>
                </c:pt>
                <c:pt idx="3">
                  <c:v>1085.8046247509592</c:v>
                </c:pt>
                <c:pt idx="4">
                  <c:v>989.58496670713396</c:v>
                </c:pt>
                <c:pt idx="5">
                  <c:v>871.3017566557013</c:v>
                </c:pt>
                <c:pt idx="6">
                  <c:v>717.41611417116656</c:v>
                </c:pt>
                <c:pt idx="7">
                  <c:v>585.40280573055884</c:v>
                </c:pt>
                <c:pt idx="8">
                  <c:v>499.49028680417439</c:v>
                </c:pt>
                <c:pt idx="9">
                  <c:v>369.79921933299397</c:v>
                </c:pt>
                <c:pt idx="10">
                  <c:v>302.89043701487759</c:v>
                </c:pt>
                <c:pt idx="11">
                  <c:v>252.17370979780165</c:v>
                </c:pt>
                <c:pt idx="12">
                  <c:v>209.22950761192911</c:v>
                </c:pt>
                <c:pt idx="13">
                  <c:v>166.65850631252877</c:v>
                </c:pt>
                <c:pt idx="14">
                  <c:v>152.95685643227785</c:v>
                </c:pt>
                <c:pt idx="15">
                  <c:v>116.60249537306653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E533-3F4C-B3D7-B27C7A412C4B}"/>
            </c:ext>
          </c:extLst>
        </c:ser>
        <c:ser>
          <c:idx val="1"/>
          <c:order val="1"/>
          <c:tx>
            <c:strRef>
              <c:f>'Grafico 3-10'!$C$5</c:f>
              <c:strCache>
                <c:ptCount val="1"/>
                <c:pt idx="0">
                  <c:v>RECURSOS 2C ONSHORE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3-10'!$D$3:$S$3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3-10'!$D$5:$S$5</c:f>
              <c:numCache>
                <c:formatCode>0</c:formatCode>
                <c:ptCount val="16"/>
                <c:pt idx="0">
                  <c:v>57.554861791623374</c:v>
                </c:pt>
                <c:pt idx="1">
                  <c:v>88.818183242525564</c:v>
                </c:pt>
                <c:pt idx="2">
                  <c:v>100.9906701440059</c:v>
                </c:pt>
                <c:pt idx="3">
                  <c:v>154.25141183690272</c:v>
                </c:pt>
                <c:pt idx="4">
                  <c:v>162.57676638040402</c:v>
                </c:pt>
                <c:pt idx="5">
                  <c:v>141.19163999383528</c:v>
                </c:pt>
                <c:pt idx="6">
                  <c:v>132.23186107892604</c:v>
                </c:pt>
                <c:pt idx="7">
                  <c:v>138.5648732037449</c:v>
                </c:pt>
                <c:pt idx="8">
                  <c:v>137.63120208001482</c:v>
                </c:pt>
                <c:pt idx="9">
                  <c:v>168.09960541319407</c:v>
                </c:pt>
                <c:pt idx="10">
                  <c:v>183.02069251747062</c:v>
                </c:pt>
                <c:pt idx="11">
                  <c:v>184.19763989560974</c:v>
                </c:pt>
                <c:pt idx="12">
                  <c:v>182.41411607215767</c:v>
                </c:pt>
                <c:pt idx="13">
                  <c:v>178.95826163608368</c:v>
                </c:pt>
                <c:pt idx="14">
                  <c:v>172.62398847312397</c:v>
                </c:pt>
                <c:pt idx="15">
                  <c:v>182.33988792714968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E533-3F4C-B3D7-B27C7A412C4B}"/>
            </c:ext>
          </c:extLst>
        </c:ser>
        <c:ser>
          <c:idx val="6"/>
          <c:order val="2"/>
          <c:tx>
            <c:strRef>
              <c:f>'Grafico 3-10'!$C$6</c:f>
              <c:strCache>
                <c:ptCount val="1"/>
                <c:pt idx="0">
                  <c:v>RECURSOS 2C OFFSHORE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3-10'!$D$3:$S$3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3-10'!$D$6:$S$6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8.3019166666666671</c:v>
                </c:pt>
                <c:pt idx="3">
                  <c:v>99.623000000000005</c:v>
                </c:pt>
                <c:pt idx="4">
                  <c:v>99.62299999999999</c:v>
                </c:pt>
                <c:pt idx="5">
                  <c:v>84.672374422313311</c:v>
                </c:pt>
                <c:pt idx="6">
                  <c:v>394.875</c:v>
                </c:pt>
                <c:pt idx="7">
                  <c:v>394.875</c:v>
                </c:pt>
                <c:pt idx="8">
                  <c:v>394.875</c:v>
                </c:pt>
                <c:pt idx="9">
                  <c:v>393.79610655737707</c:v>
                </c:pt>
                <c:pt idx="10">
                  <c:v>394.87502280000001</c:v>
                </c:pt>
                <c:pt idx="11">
                  <c:v>394.76979560000001</c:v>
                </c:pt>
                <c:pt idx="12">
                  <c:v>394.79900470000001</c:v>
                </c:pt>
                <c:pt idx="13">
                  <c:v>539.03241891584707</c:v>
                </c:pt>
                <c:pt idx="14">
                  <c:v>554.9907757216439</c:v>
                </c:pt>
                <c:pt idx="15">
                  <c:v>624.40497049616442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33-3F4C-B3D7-B27C7A412C4B}"/>
            </c:ext>
          </c:extLst>
        </c:ser>
        <c:ser>
          <c:idx val="2"/>
          <c:order val="3"/>
          <c:tx>
            <c:strRef>
              <c:f>'Grafico 3-10'!$C$7</c:f>
              <c:strCache>
                <c:ptCount val="1"/>
                <c:pt idx="0">
                  <c:v>SPEC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3-10'!$D$3:$S$3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3-10'!$D$7:$S$7</c:f>
              <c:numCache>
                <c:formatCode>0</c:formatCode>
                <c:ptCount val="16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E533-3F4C-B3D7-B27C7A412C4B}"/>
            </c:ext>
          </c:extLst>
        </c:ser>
        <c:ser>
          <c:idx val="3"/>
          <c:order val="4"/>
          <c:tx>
            <c:strRef>
              <c:f>'Grafico 3-10'!$C$8</c:f>
              <c:strCache>
                <c:ptCount val="1"/>
                <c:pt idx="0">
                  <c:v>IMPORTACION CARTAGENA</c:v>
                </c:pt>
              </c:strCache>
            </c:strRef>
          </c:tx>
          <c:spPr>
            <a:solidFill>
              <a:srgbClr val="0070C0"/>
            </a:solidFill>
            <a:ln w="25400">
              <a:noFill/>
            </a:ln>
            <a:effectLst/>
          </c:spPr>
          <c:invertIfNegative val="0"/>
          <c:cat>
            <c:numRef>
              <c:f>'Grafico 3-10'!$D$3:$S$3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3-10'!$D$8:$S$8</c:f>
              <c:numCache>
                <c:formatCode>0</c:formatCode>
                <c:ptCount val="16"/>
                <c:pt idx="0">
                  <c:v>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  <c:pt idx="7">
                  <c:v>130</c:v>
                </c:pt>
                <c:pt idx="8">
                  <c:v>130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33-3F4C-B3D7-B27C7A412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08895448"/>
        <c:axId val="679367736"/>
        <c:extLst/>
      </c:barChart>
      <c:catAx>
        <c:axId val="808895448"/>
        <c:scaling>
          <c:orientation val="minMax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Algn val="ctr"/>
        <c:lblOffset val="100"/>
        <c:noMultiLvlLbl val="0"/>
      </c:catAx>
      <c:valAx>
        <c:axId val="679367736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GBTUD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117731030742788E-2"/>
          <c:y val="0.87909348035754631"/>
          <c:w val="0.92606092189336298"/>
          <c:h val="0.104790804762504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507999070658385E-2"/>
          <c:y val="5.0300994876998129E-2"/>
          <c:w val="0.90534588385898407"/>
          <c:h val="0.83970943042892665"/>
        </c:manualLayout>
      </c:layout>
      <c:areaChart>
        <c:grouping val="stacked"/>
        <c:varyColors val="0"/>
        <c:ser>
          <c:idx val="0"/>
          <c:order val="0"/>
          <c:tx>
            <c:strRef>
              <c:f>'Grafico 3-11'!$I$4</c:f>
              <c:strCache>
                <c:ptCount val="1"/>
                <c:pt idx="0">
                  <c:v>OFERTA 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  <a:bevel/>
            </a:ln>
            <a:effectLst/>
          </c:spPr>
          <c:cat>
            <c:numRef>
              <c:f>'Grafico 3-11'!$J$3:$Y$3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3-11'!$J$4:$Y$4</c:f>
              <c:numCache>
                <c:formatCode>0</c:formatCode>
                <c:ptCount val="16"/>
                <c:pt idx="0">
                  <c:v>1573.1652864313621</c:v>
                </c:pt>
                <c:pt idx="1">
                  <c:v>1488.4585549910073</c:v>
                </c:pt>
                <c:pt idx="2">
                  <c:v>1358.3317504109591</c:v>
                </c:pt>
                <c:pt idx="3">
                  <c:v>1269.8683986301369</c:v>
                </c:pt>
                <c:pt idx="4">
                  <c:v>1133.8388843835614</c:v>
                </c:pt>
                <c:pt idx="5">
                  <c:v>1049.9797939890711</c:v>
                </c:pt>
                <c:pt idx="6">
                  <c:v>915.56297315068491</c:v>
                </c:pt>
                <c:pt idx="7">
                  <c:v>798.19917808219179</c:v>
                </c:pt>
                <c:pt idx="8">
                  <c:v>756.60264712328762</c:v>
                </c:pt>
                <c:pt idx="9">
                  <c:v>686.00474480874323</c:v>
                </c:pt>
                <c:pt idx="10">
                  <c:v>625.73556224601384</c:v>
                </c:pt>
                <c:pt idx="11">
                  <c:v>583.63127698006588</c:v>
                </c:pt>
                <c:pt idx="12">
                  <c:v>553.05179980471735</c:v>
                </c:pt>
                <c:pt idx="13">
                  <c:v>508.33656523975299</c:v>
                </c:pt>
                <c:pt idx="14">
                  <c:v>499.63052634884082</c:v>
                </c:pt>
                <c:pt idx="15">
                  <c:v>475.45277356399083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3E2C-42CB-93CD-CAE5F162A249}"/>
            </c:ext>
          </c:extLst>
        </c:ser>
        <c:ser>
          <c:idx val="2"/>
          <c:order val="1"/>
          <c:tx>
            <c:strRef>
              <c:f>'Grafico 3-11'!$I$5</c:f>
              <c:strCache>
                <c:ptCount val="1"/>
                <c:pt idx="0">
                  <c:v>OFERTA 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cat>
            <c:numRef>
              <c:f>'Grafico 3-11'!$J$3:$Y$3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3-11'!$J$7:$Y$7</c:f>
              <c:numCache>
                <c:formatCode>0</c:formatCode>
                <c:ptCount val="16"/>
                <c:pt idx="0">
                  <c:v>-9.528511326098851</c:v>
                </c:pt>
                <c:pt idx="1">
                  <c:v>152.44894726268103</c:v>
                </c:pt>
                <c:pt idx="2">
                  <c:v>330.81713235445545</c:v>
                </c:pt>
                <c:pt idx="3">
                  <c:v>420.18763795772497</c:v>
                </c:pt>
                <c:pt idx="4">
                  <c:v>468.32284870397643</c:v>
                </c:pt>
                <c:pt idx="5">
                  <c:v>412.51360266046549</c:v>
                </c:pt>
                <c:pt idx="6">
                  <c:v>384.0850020994078</c:v>
                </c:pt>
                <c:pt idx="7">
                  <c:v>375.76850085211208</c:v>
                </c:pt>
                <c:pt idx="8">
                  <c:v>330.51884176090152</c:v>
                </c:pt>
                <c:pt idx="9">
                  <c:v>301.89407993744476</c:v>
                </c:pt>
                <c:pt idx="10">
                  <c:v>310.1755672863344</c:v>
                </c:pt>
                <c:pt idx="11">
                  <c:v>302.74007271334551</c:v>
                </c:pt>
                <c:pt idx="12">
                  <c:v>288.59182387936949</c:v>
                </c:pt>
                <c:pt idx="13">
                  <c:v>287.28020270885952</c:v>
                </c:pt>
                <c:pt idx="14">
                  <c:v>275.950318556561</c:v>
                </c:pt>
                <c:pt idx="15">
                  <c:v>273.48960973622536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3E2C-42CB-93CD-CAE5F162A249}"/>
            </c:ext>
          </c:extLst>
        </c:ser>
        <c:ser>
          <c:idx val="6"/>
          <c:order val="2"/>
          <c:tx>
            <c:strRef>
              <c:f>'Grafico 3-11'!$I$6</c:f>
              <c:strCache>
                <c:ptCount val="1"/>
                <c:pt idx="0">
                  <c:v>OFERTA 3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cat>
            <c:numRef>
              <c:f>'Grafico 3-11'!$J$3:$Y$3</c:f>
              <c:numCache>
                <c:formatCode>General</c:formatCode>
                <c:ptCount val="16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</c:numCache>
            </c:numRef>
          </c:cat>
          <c:val>
            <c:numRef>
              <c:f>'Grafico 3-11'!$J$8:$Y$8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8.3019166666665569</c:v>
                </c:pt>
                <c:pt idx="3">
                  <c:v>99.623000000000047</c:v>
                </c:pt>
                <c:pt idx="4">
                  <c:v>179.62300000000005</c:v>
                </c:pt>
                <c:pt idx="5">
                  <c:v>164.6723744223134</c:v>
                </c:pt>
                <c:pt idx="6">
                  <c:v>474.875</c:v>
                </c:pt>
                <c:pt idx="7">
                  <c:v>474.875</c:v>
                </c:pt>
                <c:pt idx="8">
                  <c:v>474.875</c:v>
                </c:pt>
                <c:pt idx="9">
                  <c:v>473.79610655737702</c:v>
                </c:pt>
                <c:pt idx="10">
                  <c:v>474.8750227999999</c:v>
                </c:pt>
                <c:pt idx="11">
                  <c:v>474.76979560000007</c:v>
                </c:pt>
                <c:pt idx="12">
                  <c:v>474.79900469999984</c:v>
                </c:pt>
                <c:pt idx="13">
                  <c:v>619.03241891584707</c:v>
                </c:pt>
                <c:pt idx="14">
                  <c:v>634.99077572164401</c:v>
                </c:pt>
                <c:pt idx="15">
                  <c:v>704.40497049616431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2C-42CB-93CD-CAE5F162A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895448"/>
        <c:axId val="679367736"/>
      </c:areaChart>
      <c:catAx>
        <c:axId val="808895448"/>
        <c:scaling>
          <c:orientation val="minMax"/>
          <c:min val="1"/>
        </c:scaling>
        <c:delete val="0"/>
        <c:axPos val="b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Algn val="ctr"/>
        <c:lblOffset val="100"/>
        <c:tickLblSkip val="1"/>
        <c:noMultiLvlLbl val="0"/>
      </c:catAx>
      <c:valAx>
        <c:axId val="679367736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GBTUD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036384353610215E-2"/>
          <c:y val="0.94458331385442162"/>
          <c:w val="0.87220173707606419"/>
          <c:h val="4.1690257793055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9678702713601"/>
          <c:y val="4.0824031611433186E-2"/>
          <c:w val="0.86540509596794224"/>
          <c:h val="0.73536308762785207"/>
        </c:manualLayout>
      </c:layout>
      <c:lineChart>
        <c:grouping val="standard"/>
        <c:varyColors val="0"/>
        <c:ser>
          <c:idx val="2"/>
          <c:order val="0"/>
          <c:tx>
            <c:strRef>
              <c:f>'Grafico 4-2'!$C$3</c:f>
              <c:strCache>
                <c:ptCount val="1"/>
                <c:pt idx="0">
                  <c:v>Demanda 1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'Grafico 4-2'!$B$4:$B$363</c:f>
              <c:numCache>
                <c:formatCode>mmm\-yy</c:formatCode>
                <c:ptCount val="360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  <c:pt idx="36">
                  <c:v>40909</c:v>
                </c:pt>
                <c:pt idx="37">
                  <c:v>40940</c:v>
                </c:pt>
                <c:pt idx="38">
                  <c:v>40969</c:v>
                </c:pt>
                <c:pt idx="39">
                  <c:v>41000</c:v>
                </c:pt>
                <c:pt idx="40">
                  <c:v>41030</c:v>
                </c:pt>
                <c:pt idx="41">
                  <c:v>41061</c:v>
                </c:pt>
                <c:pt idx="42">
                  <c:v>41091</c:v>
                </c:pt>
                <c:pt idx="43">
                  <c:v>41122</c:v>
                </c:pt>
                <c:pt idx="44">
                  <c:v>41153</c:v>
                </c:pt>
                <c:pt idx="45">
                  <c:v>41183</c:v>
                </c:pt>
                <c:pt idx="46">
                  <c:v>41214</c:v>
                </c:pt>
                <c:pt idx="47">
                  <c:v>41244</c:v>
                </c:pt>
                <c:pt idx="48">
                  <c:v>41275</c:v>
                </c:pt>
                <c:pt idx="49">
                  <c:v>41306</c:v>
                </c:pt>
                <c:pt idx="50">
                  <c:v>41334</c:v>
                </c:pt>
                <c:pt idx="51">
                  <c:v>41365</c:v>
                </c:pt>
                <c:pt idx="52">
                  <c:v>41395</c:v>
                </c:pt>
                <c:pt idx="53">
                  <c:v>41426</c:v>
                </c:pt>
                <c:pt idx="54">
                  <c:v>41456</c:v>
                </c:pt>
                <c:pt idx="55">
                  <c:v>41487</c:v>
                </c:pt>
                <c:pt idx="56">
                  <c:v>41518</c:v>
                </c:pt>
                <c:pt idx="57">
                  <c:v>41548</c:v>
                </c:pt>
                <c:pt idx="58">
                  <c:v>41579</c:v>
                </c:pt>
                <c:pt idx="59">
                  <c:v>41609</c:v>
                </c:pt>
                <c:pt idx="60">
                  <c:v>41640</c:v>
                </c:pt>
                <c:pt idx="61">
                  <c:v>41671</c:v>
                </c:pt>
                <c:pt idx="62">
                  <c:v>41699</c:v>
                </c:pt>
                <c:pt idx="63">
                  <c:v>41730</c:v>
                </c:pt>
                <c:pt idx="64">
                  <c:v>41760</c:v>
                </c:pt>
                <c:pt idx="65">
                  <c:v>41791</c:v>
                </c:pt>
                <c:pt idx="66">
                  <c:v>41821</c:v>
                </c:pt>
                <c:pt idx="67">
                  <c:v>41852</c:v>
                </c:pt>
                <c:pt idx="68">
                  <c:v>41883</c:v>
                </c:pt>
                <c:pt idx="69">
                  <c:v>41913</c:v>
                </c:pt>
                <c:pt idx="70">
                  <c:v>41944</c:v>
                </c:pt>
                <c:pt idx="71">
                  <c:v>41974</c:v>
                </c:pt>
                <c:pt idx="72">
                  <c:v>42005</c:v>
                </c:pt>
                <c:pt idx="73">
                  <c:v>42036</c:v>
                </c:pt>
                <c:pt idx="74">
                  <c:v>42064</c:v>
                </c:pt>
                <c:pt idx="75">
                  <c:v>42095</c:v>
                </c:pt>
                <c:pt idx="76">
                  <c:v>42125</c:v>
                </c:pt>
                <c:pt idx="77">
                  <c:v>42156</c:v>
                </c:pt>
                <c:pt idx="78">
                  <c:v>42186</c:v>
                </c:pt>
                <c:pt idx="79">
                  <c:v>42217</c:v>
                </c:pt>
                <c:pt idx="80">
                  <c:v>42248</c:v>
                </c:pt>
                <c:pt idx="81">
                  <c:v>42278</c:v>
                </c:pt>
                <c:pt idx="82">
                  <c:v>42309</c:v>
                </c:pt>
                <c:pt idx="83">
                  <c:v>42339</c:v>
                </c:pt>
                <c:pt idx="84">
                  <c:v>42370</c:v>
                </c:pt>
                <c:pt idx="85">
                  <c:v>42401</c:v>
                </c:pt>
                <c:pt idx="86">
                  <c:v>42430</c:v>
                </c:pt>
                <c:pt idx="87">
                  <c:v>42461</c:v>
                </c:pt>
                <c:pt idx="88">
                  <c:v>42491</c:v>
                </c:pt>
                <c:pt idx="89">
                  <c:v>42522</c:v>
                </c:pt>
                <c:pt idx="90">
                  <c:v>42552</c:v>
                </c:pt>
                <c:pt idx="91">
                  <c:v>42583</c:v>
                </c:pt>
                <c:pt idx="92">
                  <c:v>42614</c:v>
                </c:pt>
                <c:pt idx="93">
                  <c:v>42644</c:v>
                </c:pt>
                <c:pt idx="94">
                  <c:v>42675</c:v>
                </c:pt>
                <c:pt idx="95">
                  <c:v>42705</c:v>
                </c:pt>
                <c:pt idx="96">
                  <c:v>42736</c:v>
                </c:pt>
                <c:pt idx="97">
                  <c:v>42767</c:v>
                </c:pt>
                <c:pt idx="98">
                  <c:v>42795</c:v>
                </c:pt>
                <c:pt idx="99">
                  <c:v>42826</c:v>
                </c:pt>
                <c:pt idx="100">
                  <c:v>42856</c:v>
                </c:pt>
                <c:pt idx="101">
                  <c:v>42887</c:v>
                </c:pt>
                <c:pt idx="102">
                  <c:v>42917</c:v>
                </c:pt>
                <c:pt idx="103">
                  <c:v>42948</c:v>
                </c:pt>
                <c:pt idx="104">
                  <c:v>42979</c:v>
                </c:pt>
                <c:pt idx="105">
                  <c:v>43009</c:v>
                </c:pt>
                <c:pt idx="106">
                  <c:v>43040</c:v>
                </c:pt>
                <c:pt idx="107">
                  <c:v>43070</c:v>
                </c:pt>
                <c:pt idx="108">
                  <c:v>43101</c:v>
                </c:pt>
                <c:pt idx="109">
                  <c:v>43132</c:v>
                </c:pt>
                <c:pt idx="110">
                  <c:v>43160</c:v>
                </c:pt>
                <c:pt idx="111">
                  <c:v>43191</c:v>
                </c:pt>
                <c:pt idx="112">
                  <c:v>43221</c:v>
                </c:pt>
                <c:pt idx="113">
                  <c:v>43252</c:v>
                </c:pt>
                <c:pt idx="114">
                  <c:v>43282</c:v>
                </c:pt>
                <c:pt idx="115">
                  <c:v>43313</c:v>
                </c:pt>
                <c:pt idx="116">
                  <c:v>43344</c:v>
                </c:pt>
                <c:pt idx="117">
                  <c:v>43374</c:v>
                </c:pt>
                <c:pt idx="118">
                  <c:v>43405</c:v>
                </c:pt>
                <c:pt idx="119">
                  <c:v>43435</c:v>
                </c:pt>
                <c:pt idx="120">
                  <c:v>43466</c:v>
                </c:pt>
                <c:pt idx="121">
                  <c:v>43497</c:v>
                </c:pt>
                <c:pt idx="122">
                  <c:v>43525</c:v>
                </c:pt>
                <c:pt idx="123">
                  <c:v>43556</c:v>
                </c:pt>
                <c:pt idx="124">
                  <c:v>43586</c:v>
                </c:pt>
                <c:pt idx="125">
                  <c:v>43617</c:v>
                </c:pt>
                <c:pt idx="126">
                  <c:v>43647</c:v>
                </c:pt>
                <c:pt idx="127">
                  <c:v>43678</c:v>
                </c:pt>
                <c:pt idx="128">
                  <c:v>43709</c:v>
                </c:pt>
                <c:pt idx="129">
                  <c:v>43739</c:v>
                </c:pt>
                <c:pt idx="130">
                  <c:v>43770</c:v>
                </c:pt>
                <c:pt idx="131">
                  <c:v>43800</c:v>
                </c:pt>
                <c:pt idx="132">
                  <c:v>43831</c:v>
                </c:pt>
                <c:pt idx="133">
                  <c:v>43862</c:v>
                </c:pt>
                <c:pt idx="134">
                  <c:v>43891</c:v>
                </c:pt>
                <c:pt idx="135">
                  <c:v>43922</c:v>
                </c:pt>
                <c:pt idx="136">
                  <c:v>43952</c:v>
                </c:pt>
                <c:pt idx="137">
                  <c:v>43983</c:v>
                </c:pt>
                <c:pt idx="138">
                  <c:v>44013</c:v>
                </c:pt>
                <c:pt idx="139">
                  <c:v>44044</c:v>
                </c:pt>
                <c:pt idx="140">
                  <c:v>44075</c:v>
                </c:pt>
                <c:pt idx="141">
                  <c:v>44105</c:v>
                </c:pt>
                <c:pt idx="142">
                  <c:v>44136</c:v>
                </c:pt>
                <c:pt idx="143">
                  <c:v>44166</c:v>
                </c:pt>
                <c:pt idx="144">
                  <c:v>44197</c:v>
                </c:pt>
                <c:pt idx="145">
                  <c:v>44228</c:v>
                </c:pt>
                <c:pt idx="146">
                  <c:v>44256</c:v>
                </c:pt>
                <c:pt idx="147">
                  <c:v>44287</c:v>
                </c:pt>
                <c:pt idx="148">
                  <c:v>44317</c:v>
                </c:pt>
                <c:pt idx="149">
                  <c:v>44348</c:v>
                </c:pt>
                <c:pt idx="150">
                  <c:v>44378</c:v>
                </c:pt>
                <c:pt idx="151">
                  <c:v>44409</c:v>
                </c:pt>
                <c:pt idx="152">
                  <c:v>44440</c:v>
                </c:pt>
                <c:pt idx="153">
                  <c:v>44470</c:v>
                </c:pt>
                <c:pt idx="154">
                  <c:v>44501</c:v>
                </c:pt>
                <c:pt idx="155">
                  <c:v>44531</c:v>
                </c:pt>
                <c:pt idx="156">
                  <c:v>44562</c:v>
                </c:pt>
                <c:pt idx="157">
                  <c:v>44593</c:v>
                </c:pt>
                <c:pt idx="158">
                  <c:v>44621</c:v>
                </c:pt>
                <c:pt idx="159">
                  <c:v>44652</c:v>
                </c:pt>
                <c:pt idx="160">
                  <c:v>44682</c:v>
                </c:pt>
                <c:pt idx="161">
                  <c:v>44713</c:v>
                </c:pt>
                <c:pt idx="162">
                  <c:v>44743</c:v>
                </c:pt>
                <c:pt idx="163">
                  <c:v>44774</c:v>
                </c:pt>
                <c:pt idx="164">
                  <c:v>44805</c:v>
                </c:pt>
                <c:pt idx="165">
                  <c:v>44835</c:v>
                </c:pt>
                <c:pt idx="166">
                  <c:v>44866</c:v>
                </c:pt>
                <c:pt idx="167">
                  <c:v>44896</c:v>
                </c:pt>
                <c:pt idx="168">
                  <c:v>44927</c:v>
                </c:pt>
                <c:pt idx="169">
                  <c:v>44958</c:v>
                </c:pt>
                <c:pt idx="170">
                  <c:v>44986</c:v>
                </c:pt>
                <c:pt idx="171">
                  <c:v>45017</c:v>
                </c:pt>
                <c:pt idx="172">
                  <c:v>45047</c:v>
                </c:pt>
                <c:pt idx="173">
                  <c:v>45078</c:v>
                </c:pt>
                <c:pt idx="174">
                  <c:v>45108</c:v>
                </c:pt>
                <c:pt idx="175">
                  <c:v>45139</c:v>
                </c:pt>
                <c:pt idx="176">
                  <c:v>45170</c:v>
                </c:pt>
                <c:pt idx="177">
                  <c:v>45200</c:v>
                </c:pt>
                <c:pt idx="178">
                  <c:v>45231</c:v>
                </c:pt>
                <c:pt idx="179">
                  <c:v>45261</c:v>
                </c:pt>
                <c:pt idx="180">
                  <c:v>45292</c:v>
                </c:pt>
                <c:pt idx="181">
                  <c:v>45323</c:v>
                </c:pt>
                <c:pt idx="182">
                  <c:v>45352</c:v>
                </c:pt>
                <c:pt idx="183">
                  <c:v>45383</c:v>
                </c:pt>
                <c:pt idx="184">
                  <c:v>45413</c:v>
                </c:pt>
                <c:pt idx="185">
                  <c:v>45444</c:v>
                </c:pt>
                <c:pt idx="186">
                  <c:v>45474</c:v>
                </c:pt>
                <c:pt idx="187">
                  <c:v>45505</c:v>
                </c:pt>
                <c:pt idx="188">
                  <c:v>45536</c:v>
                </c:pt>
                <c:pt idx="189">
                  <c:v>45566</c:v>
                </c:pt>
                <c:pt idx="190">
                  <c:v>45597</c:v>
                </c:pt>
                <c:pt idx="191">
                  <c:v>45627</c:v>
                </c:pt>
                <c:pt idx="192">
                  <c:v>45658</c:v>
                </c:pt>
                <c:pt idx="193">
                  <c:v>45689</c:v>
                </c:pt>
                <c:pt idx="194">
                  <c:v>45717</c:v>
                </c:pt>
                <c:pt idx="195">
                  <c:v>45748</c:v>
                </c:pt>
                <c:pt idx="196">
                  <c:v>45778</c:v>
                </c:pt>
                <c:pt idx="197">
                  <c:v>45809</c:v>
                </c:pt>
                <c:pt idx="198">
                  <c:v>45839</c:v>
                </c:pt>
                <c:pt idx="199">
                  <c:v>45870</c:v>
                </c:pt>
                <c:pt idx="200">
                  <c:v>45901</c:v>
                </c:pt>
                <c:pt idx="201">
                  <c:v>45931</c:v>
                </c:pt>
                <c:pt idx="202">
                  <c:v>45962</c:v>
                </c:pt>
                <c:pt idx="203">
                  <c:v>45992</c:v>
                </c:pt>
                <c:pt idx="204">
                  <c:v>46023</c:v>
                </c:pt>
                <c:pt idx="205">
                  <c:v>46054</c:v>
                </c:pt>
                <c:pt idx="206">
                  <c:v>46082</c:v>
                </c:pt>
                <c:pt idx="207">
                  <c:v>46113</c:v>
                </c:pt>
                <c:pt idx="208">
                  <c:v>46143</c:v>
                </c:pt>
                <c:pt idx="209">
                  <c:v>46174</c:v>
                </c:pt>
                <c:pt idx="210">
                  <c:v>46204</c:v>
                </c:pt>
                <c:pt idx="211">
                  <c:v>46235</c:v>
                </c:pt>
                <c:pt idx="212">
                  <c:v>46266</c:v>
                </c:pt>
                <c:pt idx="213">
                  <c:v>46296</c:v>
                </c:pt>
                <c:pt idx="214">
                  <c:v>46327</c:v>
                </c:pt>
                <c:pt idx="215">
                  <c:v>46357</c:v>
                </c:pt>
                <c:pt idx="216">
                  <c:v>46388</c:v>
                </c:pt>
                <c:pt idx="217">
                  <c:v>46419</c:v>
                </c:pt>
                <c:pt idx="218">
                  <c:v>46447</c:v>
                </c:pt>
                <c:pt idx="219">
                  <c:v>46478</c:v>
                </c:pt>
                <c:pt idx="220">
                  <c:v>46508</c:v>
                </c:pt>
                <c:pt idx="221">
                  <c:v>46539</c:v>
                </c:pt>
                <c:pt idx="222">
                  <c:v>46569</c:v>
                </c:pt>
                <c:pt idx="223">
                  <c:v>46600</c:v>
                </c:pt>
                <c:pt idx="224">
                  <c:v>46631</c:v>
                </c:pt>
                <c:pt idx="225">
                  <c:v>46661</c:v>
                </c:pt>
                <c:pt idx="226">
                  <c:v>46692</c:v>
                </c:pt>
                <c:pt idx="227">
                  <c:v>46722</c:v>
                </c:pt>
                <c:pt idx="228">
                  <c:v>46753</c:v>
                </c:pt>
                <c:pt idx="229">
                  <c:v>46784</c:v>
                </c:pt>
                <c:pt idx="230">
                  <c:v>46813</c:v>
                </c:pt>
                <c:pt idx="231">
                  <c:v>46844</c:v>
                </c:pt>
                <c:pt idx="232">
                  <c:v>46874</c:v>
                </c:pt>
                <c:pt idx="233">
                  <c:v>46905</c:v>
                </c:pt>
                <c:pt idx="234">
                  <c:v>46935</c:v>
                </c:pt>
                <c:pt idx="235">
                  <c:v>46966</c:v>
                </c:pt>
                <c:pt idx="236">
                  <c:v>46997</c:v>
                </c:pt>
                <c:pt idx="237">
                  <c:v>47027</c:v>
                </c:pt>
                <c:pt idx="238">
                  <c:v>47058</c:v>
                </c:pt>
                <c:pt idx="239">
                  <c:v>47088</c:v>
                </c:pt>
                <c:pt idx="240">
                  <c:v>47119</c:v>
                </c:pt>
                <c:pt idx="241">
                  <c:v>47150</c:v>
                </c:pt>
                <c:pt idx="242">
                  <c:v>47178</c:v>
                </c:pt>
                <c:pt idx="243">
                  <c:v>47209</c:v>
                </c:pt>
                <c:pt idx="244">
                  <c:v>47239</c:v>
                </c:pt>
                <c:pt idx="245">
                  <c:v>47270</c:v>
                </c:pt>
                <c:pt idx="246">
                  <c:v>47300</c:v>
                </c:pt>
                <c:pt idx="247">
                  <c:v>47331</c:v>
                </c:pt>
                <c:pt idx="248">
                  <c:v>47362</c:v>
                </c:pt>
                <c:pt idx="249">
                  <c:v>47392</c:v>
                </c:pt>
                <c:pt idx="250">
                  <c:v>47423</c:v>
                </c:pt>
                <c:pt idx="251">
                  <c:v>47453</c:v>
                </c:pt>
                <c:pt idx="252">
                  <c:v>47484</c:v>
                </c:pt>
                <c:pt idx="253">
                  <c:v>47515</c:v>
                </c:pt>
                <c:pt idx="254">
                  <c:v>47543</c:v>
                </c:pt>
                <c:pt idx="255">
                  <c:v>47574</c:v>
                </c:pt>
                <c:pt idx="256">
                  <c:v>47604</c:v>
                </c:pt>
                <c:pt idx="257">
                  <c:v>47635</c:v>
                </c:pt>
                <c:pt idx="258">
                  <c:v>47665</c:v>
                </c:pt>
                <c:pt idx="259">
                  <c:v>47696</c:v>
                </c:pt>
                <c:pt idx="260">
                  <c:v>47727</c:v>
                </c:pt>
                <c:pt idx="261">
                  <c:v>47757</c:v>
                </c:pt>
                <c:pt idx="262">
                  <c:v>47788</c:v>
                </c:pt>
                <c:pt idx="263">
                  <c:v>47818</c:v>
                </c:pt>
                <c:pt idx="264">
                  <c:v>47849</c:v>
                </c:pt>
                <c:pt idx="265">
                  <c:v>47880</c:v>
                </c:pt>
                <c:pt idx="266">
                  <c:v>47908</c:v>
                </c:pt>
                <c:pt idx="267">
                  <c:v>47939</c:v>
                </c:pt>
                <c:pt idx="268">
                  <c:v>47969</c:v>
                </c:pt>
                <c:pt idx="269">
                  <c:v>48000</c:v>
                </c:pt>
                <c:pt idx="270">
                  <c:v>48030</c:v>
                </c:pt>
                <c:pt idx="271">
                  <c:v>48061</c:v>
                </c:pt>
                <c:pt idx="272">
                  <c:v>48092</c:v>
                </c:pt>
                <c:pt idx="273">
                  <c:v>48122</c:v>
                </c:pt>
                <c:pt idx="274">
                  <c:v>48153</c:v>
                </c:pt>
                <c:pt idx="275">
                  <c:v>48183</c:v>
                </c:pt>
                <c:pt idx="276">
                  <c:v>48214</c:v>
                </c:pt>
                <c:pt idx="277">
                  <c:v>48245</c:v>
                </c:pt>
                <c:pt idx="278">
                  <c:v>48274</c:v>
                </c:pt>
                <c:pt idx="279">
                  <c:v>48305</c:v>
                </c:pt>
                <c:pt idx="280">
                  <c:v>48335</c:v>
                </c:pt>
                <c:pt idx="281">
                  <c:v>48366</c:v>
                </c:pt>
                <c:pt idx="282">
                  <c:v>48396</c:v>
                </c:pt>
                <c:pt idx="283">
                  <c:v>48427</c:v>
                </c:pt>
                <c:pt idx="284">
                  <c:v>48458</c:v>
                </c:pt>
                <c:pt idx="285">
                  <c:v>48488</c:v>
                </c:pt>
                <c:pt idx="286">
                  <c:v>48519</c:v>
                </c:pt>
                <c:pt idx="287">
                  <c:v>48549</c:v>
                </c:pt>
                <c:pt idx="288">
                  <c:v>48580</c:v>
                </c:pt>
                <c:pt idx="289">
                  <c:v>48611</c:v>
                </c:pt>
                <c:pt idx="290">
                  <c:v>48639</c:v>
                </c:pt>
                <c:pt idx="291">
                  <c:v>48670</c:v>
                </c:pt>
                <c:pt idx="292">
                  <c:v>48700</c:v>
                </c:pt>
                <c:pt idx="293">
                  <c:v>48731</c:v>
                </c:pt>
                <c:pt idx="294">
                  <c:v>48761</c:v>
                </c:pt>
                <c:pt idx="295">
                  <c:v>48792</c:v>
                </c:pt>
                <c:pt idx="296">
                  <c:v>48823</c:v>
                </c:pt>
                <c:pt idx="297">
                  <c:v>48853</c:v>
                </c:pt>
                <c:pt idx="298">
                  <c:v>48884</c:v>
                </c:pt>
                <c:pt idx="299">
                  <c:v>48914</c:v>
                </c:pt>
                <c:pt idx="300">
                  <c:v>48945</c:v>
                </c:pt>
                <c:pt idx="301">
                  <c:v>48976</c:v>
                </c:pt>
                <c:pt idx="302">
                  <c:v>49004</c:v>
                </c:pt>
                <c:pt idx="303">
                  <c:v>49035</c:v>
                </c:pt>
                <c:pt idx="304">
                  <c:v>49065</c:v>
                </c:pt>
                <c:pt idx="305">
                  <c:v>49096</c:v>
                </c:pt>
                <c:pt idx="306">
                  <c:v>49126</c:v>
                </c:pt>
                <c:pt idx="307">
                  <c:v>49157</c:v>
                </c:pt>
                <c:pt idx="308">
                  <c:v>49188</c:v>
                </c:pt>
                <c:pt idx="309">
                  <c:v>49218</c:v>
                </c:pt>
                <c:pt idx="310">
                  <c:v>49249</c:v>
                </c:pt>
                <c:pt idx="311">
                  <c:v>49279</c:v>
                </c:pt>
                <c:pt idx="312">
                  <c:v>49310</c:v>
                </c:pt>
                <c:pt idx="313">
                  <c:v>49341</c:v>
                </c:pt>
                <c:pt idx="314">
                  <c:v>49369</c:v>
                </c:pt>
                <c:pt idx="315">
                  <c:v>49400</c:v>
                </c:pt>
                <c:pt idx="316">
                  <c:v>49430</c:v>
                </c:pt>
                <c:pt idx="317">
                  <c:v>49461</c:v>
                </c:pt>
                <c:pt idx="318">
                  <c:v>49491</c:v>
                </c:pt>
                <c:pt idx="319">
                  <c:v>49522</c:v>
                </c:pt>
                <c:pt idx="320">
                  <c:v>49553</c:v>
                </c:pt>
                <c:pt idx="321">
                  <c:v>49583</c:v>
                </c:pt>
                <c:pt idx="322">
                  <c:v>49614</c:v>
                </c:pt>
                <c:pt idx="323">
                  <c:v>49644</c:v>
                </c:pt>
                <c:pt idx="324">
                  <c:v>49675</c:v>
                </c:pt>
                <c:pt idx="325">
                  <c:v>49706</c:v>
                </c:pt>
                <c:pt idx="326">
                  <c:v>49735</c:v>
                </c:pt>
                <c:pt idx="327">
                  <c:v>49766</c:v>
                </c:pt>
                <c:pt idx="328">
                  <c:v>49796</c:v>
                </c:pt>
                <c:pt idx="329">
                  <c:v>49827</c:v>
                </c:pt>
                <c:pt idx="330">
                  <c:v>49857</c:v>
                </c:pt>
                <c:pt idx="331">
                  <c:v>49888</c:v>
                </c:pt>
                <c:pt idx="332">
                  <c:v>49919</c:v>
                </c:pt>
                <c:pt idx="333">
                  <c:v>49949</c:v>
                </c:pt>
                <c:pt idx="334">
                  <c:v>49980</c:v>
                </c:pt>
                <c:pt idx="335">
                  <c:v>50010</c:v>
                </c:pt>
                <c:pt idx="336">
                  <c:v>50041</c:v>
                </c:pt>
                <c:pt idx="337">
                  <c:v>50072</c:v>
                </c:pt>
                <c:pt idx="338">
                  <c:v>50100</c:v>
                </c:pt>
                <c:pt idx="339">
                  <c:v>50131</c:v>
                </c:pt>
                <c:pt idx="340">
                  <c:v>50161</c:v>
                </c:pt>
                <c:pt idx="341">
                  <c:v>50192</c:v>
                </c:pt>
                <c:pt idx="342">
                  <c:v>50222</c:v>
                </c:pt>
                <c:pt idx="343">
                  <c:v>50253</c:v>
                </c:pt>
                <c:pt idx="344">
                  <c:v>50284</c:v>
                </c:pt>
                <c:pt idx="345">
                  <c:v>50314</c:v>
                </c:pt>
                <c:pt idx="346">
                  <c:v>50345</c:v>
                </c:pt>
                <c:pt idx="347">
                  <c:v>50375</c:v>
                </c:pt>
                <c:pt idx="348">
                  <c:v>50406</c:v>
                </c:pt>
                <c:pt idx="349">
                  <c:v>50437</c:v>
                </c:pt>
                <c:pt idx="350">
                  <c:v>50465</c:v>
                </c:pt>
                <c:pt idx="351">
                  <c:v>50496</c:v>
                </c:pt>
                <c:pt idx="352">
                  <c:v>50526</c:v>
                </c:pt>
                <c:pt idx="353">
                  <c:v>50557</c:v>
                </c:pt>
                <c:pt idx="354">
                  <c:v>50587</c:v>
                </c:pt>
                <c:pt idx="355">
                  <c:v>50618</c:v>
                </c:pt>
                <c:pt idx="356">
                  <c:v>50649</c:v>
                </c:pt>
                <c:pt idx="357">
                  <c:v>50679</c:v>
                </c:pt>
                <c:pt idx="358">
                  <c:v>50710</c:v>
                </c:pt>
                <c:pt idx="359">
                  <c:v>50740</c:v>
                </c:pt>
              </c:numCache>
            </c:numRef>
          </c:cat>
          <c:val>
            <c:numRef>
              <c:f>'Grafico 4-2'!$C$4:$C$363</c:f>
              <c:numCache>
                <c:formatCode>_(* #,##0.00_);_(* \(#,##0.00\);_(* "-"??_);_(@_)</c:formatCode>
                <c:ptCount val="360"/>
                <c:pt idx="0">
                  <c:v>709.57272126154839</c:v>
                </c:pt>
                <c:pt idx="1">
                  <c:v>780.81933412500018</c:v>
                </c:pt>
                <c:pt idx="2">
                  <c:v>728.90881750288702</c:v>
                </c:pt>
                <c:pt idx="3">
                  <c:v>792.42650907333348</c:v>
                </c:pt>
                <c:pt idx="4">
                  <c:v>789.73244597993551</c:v>
                </c:pt>
                <c:pt idx="5">
                  <c:v>823.7494248966666</c:v>
                </c:pt>
                <c:pt idx="6">
                  <c:v>838.67065043225818</c:v>
                </c:pt>
                <c:pt idx="7">
                  <c:v>872.82704583890336</c:v>
                </c:pt>
                <c:pt idx="8">
                  <c:v>940.92370915563333</c:v>
                </c:pt>
                <c:pt idx="9">
                  <c:v>1119.8832120109678</c:v>
                </c:pt>
                <c:pt idx="10">
                  <c:v>1079.0428377291998</c:v>
                </c:pt>
                <c:pt idx="11">
                  <c:v>1147.689637567742</c:v>
                </c:pt>
                <c:pt idx="12">
                  <c:v>1153.7300818225808</c:v>
                </c:pt>
                <c:pt idx="13">
                  <c:v>1151.4136845557143</c:v>
                </c:pt>
                <c:pt idx="14">
                  <c:v>1051.8679089632258</c:v>
                </c:pt>
                <c:pt idx="15">
                  <c:v>1053.6739481596667</c:v>
                </c:pt>
                <c:pt idx="16">
                  <c:v>927.76772786290314</c:v>
                </c:pt>
                <c:pt idx="17">
                  <c:v>800.70912111333325</c:v>
                </c:pt>
                <c:pt idx="18">
                  <c:v>770.40322917741935</c:v>
                </c:pt>
                <c:pt idx="19">
                  <c:v>788.0476526209676</c:v>
                </c:pt>
                <c:pt idx="20">
                  <c:v>850.72416990000011</c:v>
                </c:pt>
                <c:pt idx="21">
                  <c:v>866.38490894838731</c:v>
                </c:pt>
                <c:pt idx="22">
                  <c:v>835.52721332333306</c:v>
                </c:pt>
                <c:pt idx="23">
                  <c:v>861.65106939032262</c:v>
                </c:pt>
                <c:pt idx="24">
                  <c:v>869.751063045161</c:v>
                </c:pt>
                <c:pt idx="25">
                  <c:v>907.98124423214279</c:v>
                </c:pt>
                <c:pt idx="26">
                  <c:v>831.13930060967732</c:v>
                </c:pt>
                <c:pt idx="27">
                  <c:v>840.9906715333334</c:v>
                </c:pt>
                <c:pt idx="28">
                  <c:v>822.87955308709661</c:v>
                </c:pt>
                <c:pt idx="29">
                  <c:v>829.09067944999981</c:v>
                </c:pt>
                <c:pt idx="30">
                  <c:v>858.22553508709689</c:v>
                </c:pt>
                <c:pt idx="31">
                  <c:v>913.15357614838717</c:v>
                </c:pt>
                <c:pt idx="32">
                  <c:v>945.21223944999986</c:v>
                </c:pt>
                <c:pt idx="33">
                  <c:v>911.56778487741929</c:v>
                </c:pt>
                <c:pt idx="34">
                  <c:v>900.03310698333337</c:v>
                </c:pt>
                <c:pt idx="35">
                  <c:v>873.40842792580645</c:v>
                </c:pt>
                <c:pt idx="36">
                  <c:v>838.83598015806456</c:v>
                </c:pt>
                <c:pt idx="37">
                  <c:v>842.60084253793116</c:v>
                </c:pt>
                <c:pt idx="38">
                  <c:v>846.51421190580641</c:v>
                </c:pt>
                <c:pt idx="39">
                  <c:v>893.06783632333338</c:v>
                </c:pt>
                <c:pt idx="40">
                  <c:v>838.47097444193548</c:v>
                </c:pt>
                <c:pt idx="41">
                  <c:v>881.63711323000007</c:v>
                </c:pt>
                <c:pt idx="42">
                  <c:v>939.80093047419382</c:v>
                </c:pt>
                <c:pt idx="43">
                  <c:v>942.87163999032271</c:v>
                </c:pt>
                <c:pt idx="44">
                  <c:v>995.42395733666683</c:v>
                </c:pt>
                <c:pt idx="45">
                  <c:v>951.83845733870987</c:v>
                </c:pt>
                <c:pt idx="46">
                  <c:v>970.64279995666641</c:v>
                </c:pt>
                <c:pt idx="47">
                  <c:v>981.94181048709686</c:v>
                </c:pt>
                <c:pt idx="48">
                  <c:v>1024.7478804643551</c:v>
                </c:pt>
                <c:pt idx="49">
                  <c:v>1079.1183790948069</c:v>
                </c:pt>
                <c:pt idx="50">
                  <c:v>983.81884576790321</c:v>
                </c:pt>
                <c:pt idx="51">
                  <c:v>1042.8220600829998</c:v>
                </c:pt>
                <c:pt idx="52">
                  <c:v>975.48527378022561</c:v>
                </c:pt>
                <c:pt idx="53">
                  <c:v>998.71711178066676</c:v>
                </c:pt>
                <c:pt idx="54">
                  <c:v>1030.8952198161289</c:v>
                </c:pt>
                <c:pt idx="55">
                  <c:v>1005.5181853969676</c:v>
                </c:pt>
                <c:pt idx="56">
                  <c:v>1027.6623473483335</c:v>
                </c:pt>
                <c:pt idx="57">
                  <c:v>1061.8125383042905</c:v>
                </c:pt>
                <c:pt idx="58">
                  <c:v>1088.1249961256667</c:v>
                </c:pt>
                <c:pt idx="59">
                  <c:v>979.52891238648363</c:v>
                </c:pt>
                <c:pt idx="60">
                  <c:v>992.11079262048395</c:v>
                </c:pt>
                <c:pt idx="61">
                  <c:v>1091.0931505100002</c:v>
                </c:pt>
                <c:pt idx="62">
                  <c:v>966.15044082161273</c:v>
                </c:pt>
                <c:pt idx="63">
                  <c:v>1033.846655051</c:v>
                </c:pt>
                <c:pt idx="64">
                  <c:v>1080.8713695513547</c:v>
                </c:pt>
                <c:pt idx="65">
                  <c:v>1089.6105156973335</c:v>
                </c:pt>
                <c:pt idx="66">
                  <c:v>1006.857464378742</c:v>
                </c:pt>
                <c:pt idx="67">
                  <c:v>1008.4756309713872</c:v>
                </c:pt>
                <c:pt idx="68">
                  <c:v>1045.3082519193333</c:v>
                </c:pt>
                <c:pt idx="69">
                  <c:v>1052.679831548355</c:v>
                </c:pt>
                <c:pt idx="70">
                  <c:v>1000.3795733083331</c:v>
                </c:pt>
                <c:pt idx="71">
                  <c:v>980.40722044061306</c:v>
                </c:pt>
                <c:pt idx="72">
                  <c:v>982.6676526445807</c:v>
                </c:pt>
                <c:pt idx="73">
                  <c:v>980.24186197028575</c:v>
                </c:pt>
                <c:pt idx="74">
                  <c:v>961.44247771629011</c:v>
                </c:pt>
                <c:pt idx="75">
                  <c:v>933.95790682633333</c:v>
                </c:pt>
                <c:pt idx="76">
                  <c:v>1014.6279947756774</c:v>
                </c:pt>
                <c:pt idx="77">
                  <c:v>1036.1562848391668</c:v>
                </c:pt>
                <c:pt idx="78">
                  <c:v>987.18589578129036</c:v>
                </c:pt>
                <c:pt idx="79">
                  <c:v>967.60926992361294</c:v>
                </c:pt>
                <c:pt idx="80">
                  <c:v>1133.6359283400077</c:v>
                </c:pt>
                <c:pt idx="81">
                  <c:v>1253.9789694690251</c:v>
                </c:pt>
                <c:pt idx="82">
                  <c:v>1246.3146252938163</c:v>
                </c:pt>
                <c:pt idx="83">
                  <c:v>1237.7961478319837</c:v>
                </c:pt>
                <c:pt idx="84">
                  <c:v>1263.6399793524513</c:v>
                </c:pt>
                <c:pt idx="85">
                  <c:v>1334.1531491769933</c:v>
                </c:pt>
                <c:pt idx="86">
                  <c:v>1353.5270112793937</c:v>
                </c:pt>
                <c:pt idx="87">
                  <c:v>1165.6366781633335</c:v>
                </c:pt>
                <c:pt idx="88">
                  <c:v>1001.3345471681936</c:v>
                </c:pt>
                <c:pt idx="89">
                  <c:v>978.43760112900009</c:v>
                </c:pt>
                <c:pt idx="90">
                  <c:v>935.03840743748378</c:v>
                </c:pt>
                <c:pt idx="91">
                  <c:v>953.15310768429049</c:v>
                </c:pt>
                <c:pt idx="92">
                  <c:v>1008.1582318263331</c:v>
                </c:pt>
                <c:pt idx="93">
                  <c:v>991.84443765400033</c:v>
                </c:pt>
                <c:pt idx="94">
                  <c:v>979.30680100066695</c:v>
                </c:pt>
                <c:pt idx="95">
                  <c:v>915.34528761877448</c:v>
                </c:pt>
                <c:pt idx="96">
                  <c:v>850.79256314338716</c:v>
                </c:pt>
                <c:pt idx="97">
                  <c:v>918.61434816399992</c:v>
                </c:pt>
                <c:pt idx="98">
                  <c:v>925.50420653870981</c:v>
                </c:pt>
                <c:pt idx="99">
                  <c:v>941.96773767600007</c:v>
                </c:pt>
                <c:pt idx="100">
                  <c:v>931.68464648212887</c:v>
                </c:pt>
                <c:pt idx="101">
                  <c:v>895.30294802166668</c:v>
                </c:pt>
                <c:pt idx="102">
                  <c:v>867.77647754974191</c:v>
                </c:pt>
                <c:pt idx="103">
                  <c:v>923.58588832480666</c:v>
                </c:pt>
                <c:pt idx="104">
                  <c:v>944.71738628966693</c:v>
                </c:pt>
                <c:pt idx="105">
                  <c:v>917.65643034538709</c:v>
                </c:pt>
                <c:pt idx="106">
                  <c:v>962.28585723537071</c:v>
                </c:pt>
                <c:pt idx="107">
                  <c:v>911.86162981622579</c:v>
                </c:pt>
                <c:pt idx="108">
                  <c:v>864.01507392010035</c:v>
                </c:pt>
                <c:pt idx="109">
                  <c:v>1027.567921201731</c:v>
                </c:pt>
                <c:pt idx="110">
                  <c:v>965.43262170040362</c:v>
                </c:pt>
                <c:pt idx="111">
                  <c:v>937.32522970383184</c:v>
                </c:pt>
                <c:pt idx="112">
                  <c:v>968.86064867214338</c:v>
                </c:pt>
                <c:pt idx="113">
                  <c:v>1027.7223021740824</c:v>
                </c:pt>
                <c:pt idx="114">
                  <c:v>924.53147160923743</c:v>
                </c:pt>
                <c:pt idx="115">
                  <c:v>950.41514392276827</c:v>
                </c:pt>
                <c:pt idx="116">
                  <c:v>964.40160096992417</c:v>
                </c:pt>
                <c:pt idx="117">
                  <c:v>954.17576432920009</c:v>
                </c:pt>
                <c:pt idx="118">
                  <c:v>1009.9991964084868</c:v>
                </c:pt>
                <c:pt idx="119">
                  <c:v>958.77563211435961</c:v>
                </c:pt>
                <c:pt idx="120">
                  <c:v>960.97776452762537</c:v>
                </c:pt>
                <c:pt idx="121">
                  <c:v>985.88539838810766</c:v>
                </c:pt>
                <c:pt idx="122">
                  <c:v>940.02467048029166</c:v>
                </c:pt>
                <c:pt idx="123">
                  <c:v>911.62335222205718</c:v>
                </c:pt>
                <c:pt idx="124">
                  <c:v>954.30580259792282</c:v>
                </c:pt>
                <c:pt idx="125">
                  <c:v>960.69585102765291</c:v>
                </c:pt>
                <c:pt idx="126">
                  <c:v>932.79953771237695</c:v>
                </c:pt>
                <c:pt idx="127">
                  <c:v>1033.6066069286521</c:v>
                </c:pt>
                <c:pt idx="128">
                  <c:v>1025.8378052560777</c:v>
                </c:pt>
                <c:pt idx="129">
                  <c:v>1024.1939153997382</c:v>
                </c:pt>
                <c:pt idx="130">
                  <c:v>981.16107277546678</c:v>
                </c:pt>
                <c:pt idx="131">
                  <c:v>1025.9014002825261</c:v>
                </c:pt>
                <c:pt idx="132">
                  <c:v>1053.1156983828703</c:v>
                </c:pt>
                <c:pt idx="133">
                  <c:v>1105.4466007249889</c:v>
                </c:pt>
                <c:pt idx="134">
                  <c:v>1015.5686088694415</c:v>
                </c:pt>
                <c:pt idx="135">
                  <c:v>815.40356480658761</c:v>
                </c:pt>
                <c:pt idx="136">
                  <c:v>932.50460585160693</c:v>
                </c:pt>
                <c:pt idx="137">
                  <c:v>942.31379240534181</c:v>
                </c:pt>
                <c:pt idx="138">
                  <c:v>831.91410370380038</c:v>
                </c:pt>
                <c:pt idx="139">
                  <c:v>869.5016293005533</c:v>
                </c:pt>
                <c:pt idx="140">
                  <c:v>976.72648239492969</c:v>
                </c:pt>
                <c:pt idx="141">
                  <c:v>945.83943890985108</c:v>
                </c:pt>
                <c:pt idx="142">
                  <c:v>958.47705074092221</c:v>
                </c:pt>
                <c:pt idx="143">
                  <c:v>958.37056247295641</c:v>
                </c:pt>
                <c:pt idx="144">
                  <c:v>971.00169909533099</c:v>
                </c:pt>
                <c:pt idx="145">
                  <c:v>1030.2160023199588</c:v>
                </c:pt>
                <c:pt idx="146">
                  <c:v>984.25322228603466</c:v>
                </c:pt>
                <c:pt idx="147">
                  <c:v>940.29069966068062</c:v>
                </c:pt>
                <c:pt idx="148">
                  <c:v>867.22505126092562</c:v>
                </c:pt>
                <c:pt idx="149">
                  <c:v>937.32428853423926</c:v>
                </c:pt>
                <c:pt idx="150">
                  <c:v>979.73625344510936</c:v>
                </c:pt>
                <c:pt idx="151">
                  <c:v>959.66465954087278</c:v>
                </c:pt>
                <c:pt idx="152">
                  <c:v>976.52739030556336</c:v>
                </c:pt>
                <c:pt idx="153">
                  <c:v>992.79932619518604</c:v>
                </c:pt>
                <c:pt idx="154">
                  <c:v>999.76621378281834</c:v>
                </c:pt>
                <c:pt idx="155">
                  <c:v>984.18724973996711</c:v>
                </c:pt>
                <c:pt idx="156">
                  <c:v>990.25567585722376</c:v>
                </c:pt>
                <c:pt idx="157">
                  <c:v>1070.5909890622565</c:v>
                </c:pt>
                <c:pt idx="158">
                  <c:v>1110.7097110066522</c:v>
                </c:pt>
                <c:pt idx="159">
                  <c:v>1071.7987400851732</c:v>
                </c:pt>
                <c:pt idx="160">
                  <c:v>1085.3322340455684</c:v>
                </c:pt>
                <c:pt idx="161">
                  <c:v>1079.2059031473402</c:v>
                </c:pt>
                <c:pt idx="162">
                  <c:v>1100.0137088949673</c:v>
                </c:pt>
                <c:pt idx="163">
                  <c:v>1066.3924286995307</c:v>
                </c:pt>
                <c:pt idx="164">
                  <c:v>1071.6273310797826</c:v>
                </c:pt>
                <c:pt idx="165">
                  <c:v>986.40713761812128</c:v>
                </c:pt>
                <c:pt idx="166">
                  <c:v>1067.9186135659695</c:v>
                </c:pt>
                <c:pt idx="167">
                  <c:v>979.26959138401855</c:v>
                </c:pt>
                <c:pt idx="168">
                  <c:v>958.1751609944987</c:v>
                </c:pt>
                <c:pt idx="169">
                  <c:v>1040.7838829303207</c:v>
                </c:pt>
                <c:pt idx="170">
                  <c:v>998.63309541834246</c:v>
                </c:pt>
                <c:pt idx="171">
                  <c:v>1001.1597000354632</c:v>
                </c:pt>
                <c:pt idx="172">
                  <c:v>1058.5012402951277</c:v>
                </c:pt>
                <c:pt idx="173">
                  <c:v>1052.4396948550955</c:v>
                </c:pt>
                <c:pt idx="174">
                  <c:v>1027.7191303529803</c:v>
                </c:pt>
                <c:pt idx="175">
                  <c:v>1102.352672101734</c:v>
                </c:pt>
                <c:pt idx="176">
                  <c:v>1134.8910421545161</c:v>
                </c:pt>
                <c:pt idx="177">
                  <c:v>1281.5680298247858</c:v>
                </c:pt>
                <c:pt idx="178">
                  <c:v>1083.2389780818671</c:v>
                </c:pt>
                <c:pt idx="179">
                  <c:v>1238.8995989336941</c:v>
                </c:pt>
                <c:pt idx="180">
                  <c:v>1202.7977313373447</c:v>
                </c:pt>
                <c:pt idx="181">
                  <c:v>1234.3399685363681</c:v>
                </c:pt>
                <c:pt idx="182">
                  <c:v>951.01345857359684</c:v>
                </c:pt>
                <c:pt idx="183">
                  <c:v>943.42160233002392</c:v>
                </c:pt>
                <c:pt idx="184">
                  <c:v>937.95280486506499</c:v>
                </c:pt>
                <c:pt idx="185">
                  <c:v>944.42828599826612</c:v>
                </c:pt>
                <c:pt idx="186">
                  <c:v>942.87975799548508</c:v>
                </c:pt>
                <c:pt idx="187">
                  <c:v>956.22301088644292</c:v>
                </c:pt>
                <c:pt idx="188">
                  <c:v>960.49149895177629</c:v>
                </c:pt>
                <c:pt idx="189">
                  <c:v>936.12269281653903</c:v>
                </c:pt>
                <c:pt idx="190">
                  <c:v>973.99727475954694</c:v>
                </c:pt>
                <c:pt idx="191">
                  <c:v>942.98479564824413</c:v>
                </c:pt>
                <c:pt idx="192">
                  <c:v>913.81570536344839</c:v>
                </c:pt>
                <c:pt idx="193">
                  <c:v>947.35174887945561</c:v>
                </c:pt>
                <c:pt idx="194">
                  <c:v>944.02797486161865</c:v>
                </c:pt>
                <c:pt idx="195">
                  <c:v>938.01586330778287</c:v>
                </c:pt>
                <c:pt idx="196">
                  <c:v>937.31939579351751</c:v>
                </c:pt>
                <c:pt idx="197">
                  <c:v>980.8676957764086</c:v>
                </c:pt>
                <c:pt idx="198">
                  <c:v>958.99923121965298</c:v>
                </c:pt>
                <c:pt idx="199">
                  <c:v>962.41874192140176</c:v>
                </c:pt>
                <c:pt idx="200">
                  <c:v>967.80047493035568</c:v>
                </c:pt>
                <c:pt idx="201">
                  <c:v>958.55756595653429</c:v>
                </c:pt>
                <c:pt idx="202">
                  <c:v>997.25304885619732</c:v>
                </c:pt>
                <c:pt idx="203">
                  <c:v>1004.0639630072393</c:v>
                </c:pt>
                <c:pt idx="204">
                  <c:v>987.47094208461738</c:v>
                </c:pt>
                <c:pt idx="205">
                  <c:v>1031.3119614902093</c:v>
                </c:pt>
                <c:pt idx="206">
                  <c:v>968.12831755302909</c:v>
                </c:pt>
                <c:pt idx="207">
                  <c:v>936.6628499352214</c:v>
                </c:pt>
                <c:pt idx="208">
                  <c:v>934.34669491416605</c:v>
                </c:pt>
                <c:pt idx="209">
                  <c:v>962.4832127785121</c:v>
                </c:pt>
                <c:pt idx="210">
                  <c:v>948.78934993214523</c:v>
                </c:pt>
                <c:pt idx="211">
                  <c:v>969.02998561446998</c:v>
                </c:pt>
                <c:pt idx="212">
                  <c:v>1032.2952929118553</c:v>
                </c:pt>
                <c:pt idx="213">
                  <c:v>995.4226803078102</c:v>
                </c:pt>
                <c:pt idx="214">
                  <c:v>1031.4823193539107</c:v>
                </c:pt>
                <c:pt idx="215">
                  <c:v>1101.2564991666959</c:v>
                </c:pt>
                <c:pt idx="216">
                  <c:v>1078.416858347384</c:v>
                </c:pt>
                <c:pt idx="217">
                  <c:v>1114.0126554301903</c:v>
                </c:pt>
                <c:pt idx="218">
                  <c:v>948.92406106102806</c:v>
                </c:pt>
                <c:pt idx="219">
                  <c:v>949.98077764028619</c:v>
                </c:pt>
                <c:pt idx="220">
                  <c:v>921.28603919026534</c:v>
                </c:pt>
                <c:pt idx="221">
                  <c:v>948.38486539817711</c:v>
                </c:pt>
                <c:pt idx="222">
                  <c:v>963.14292791510206</c:v>
                </c:pt>
                <c:pt idx="223">
                  <c:v>965.89728897408395</c:v>
                </c:pt>
                <c:pt idx="224">
                  <c:v>981.29650177652218</c:v>
                </c:pt>
                <c:pt idx="225">
                  <c:v>951.95765439503282</c:v>
                </c:pt>
                <c:pt idx="226">
                  <c:v>977.36318126730407</c:v>
                </c:pt>
                <c:pt idx="227">
                  <c:v>967.52235262287059</c:v>
                </c:pt>
                <c:pt idx="228">
                  <c:v>941.14808685103083</c:v>
                </c:pt>
                <c:pt idx="229">
                  <c:v>988.26109004777766</c:v>
                </c:pt>
                <c:pt idx="230">
                  <c:v>945.6378905628211</c:v>
                </c:pt>
                <c:pt idx="231">
                  <c:v>951.45596675581521</c:v>
                </c:pt>
                <c:pt idx="232">
                  <c:v>938.45780231268304</c:v>
                </c:pt>
                <c:pt idx="233">
                  <c:v>982.86389781696926</c:v>
                </c:pt>
                <c:pt idx="234">
                  <c:v>963.74782924026613</c:v>
                </c:pt>
                <c:pt idx="235">
                  <c:v>971.45475549906109</c:v>
                </c:pt>
                <c:pt idx="236">
                  <c:v>975.29400369817358</c:v>
                </c:pt>
                <c:pt idx="237">
                  <c:v>951.55323645240753</c:v>
                </c:pt>
                <c:pt idx="238">
                  <c:v>974.53206319048411</c:v>
                </c:pt>
                <c:pt idx="239">
                  <c:v>955.43351366943227</c:v>
                </c:pt>
                <c:pt idx="240">
                  <c:v>913.68278940936898</c:v>
                </c:pt>
                <c:pt idx="241">
                  <c:v>957.67843753052307</c:v>
                </c:pt>
                <c:pt idx="242">
                  <c:v>949.74987922065202</c:v>
                </c:pt>
                <c:pt idx="243">
                  <c:v>927.1423488752871</c:v>
                </c:pt>
                <c:pt idx="244">
                  <c:v>920.51099848680599</c:v>
                </c:pt>
                <c:pt idx="245">
                  <c:v>964.20682256594887</c:v>
                </c:pt>
                <c:pt idx="246">
                  <c:v>945.22928856953047</c:v>
                </c:pt>
                <c:pt idx="247">
                  <c:v>942.90544753333222</c:v>
                </c:pt>
                <c:pt idx="248">
                  <c:v>959.23504220651694</c:v>
                </c:pt>
                <c:pt idx="249">
                  <c:v>943.52108593401113</c:v>
                </c:pt>
                <c:pt idx="250">
                  <c:v>959.58510108142252</c:v>
                </c:pt>
                <c:pt idx="251">
                  <c:v>987.19998942657605</c:v>
                </c:pt>
                <c:pt idx="252">
                  <c:v>969.71773041570736</c:v>
                </c:pt>
                <c:pt idx="253">
                  <c:v>1016.7741290949044</c:v>
                </c:pt>
                <c:pt idx="254">
                  <c:v>908.97275625203577</c:v>
                </c:pt>
                <c:pt idx="255">
                  <c:v>878.35284706243897</c:v>
                </c:pt>
                <c:pt idx="256">
                  <c:v>903.47814708850115</c:v>
                </c:pt>
                <c:pt idx="257">
                  <c:v>929.92100802653511</c:v>
                </c:pt>
                <c:pt idx="258">
                  <c:v>894.4272113824893</c:v>
                </c:pt>
                <c:pt idx="259">
                  <c:v>901.01866488933365</c:v>
                </c:pt>
                <c:pt idx="260">
                  <c:v>922.20374353555337</c:v>
                </c:pt>
                <c:pt idx="261">
                  <c:v>898.94077556621255</c:v>
                </c:pt>
                <c:pt idx="262">
                  <c:v>926.1286514332013</c:v>
                </c:pt>
                <c:pt idx="263">
                  <c:v>909.41325515279311</c:v>
                </c:pt>
                <c:pt idx="264">
                  <c:v>883.86375198932797</c:v>
                </c:pt>
                <c:pt idx="265">
                  <c:v>923.97957650287651</c:v>
                </c:pt>
                <c:pt idx="266">
                  <c:v>894.55360461883083</c:v>
                </c:pt>
                <c:pt idx="267">
                  <c:v>895.63893839600189</c:v>
                </c:pt>
                <c:pt idx="268">
                  <c:v>854.61804364679426</c:v>
                </c:pt>
                <c:pt idx="269">
                  <c:v>918.32394060466049</c:v>
                </c:pt>
                <c:pt idx="270">
                  <c:v>897.31044466472247</c:v>
                </c:pt>
                <c:pt idx="271">
                  <c:v>900.61873010959448</c:v>
                </c:pt>
                <c:pt idx="272">
                  <c:v>919.86903669851176</c:v>
                </c:pt>
                <c:pt idx="273">
                  <c:v>894.54022478907336</c:v>
                </c:pt>
                <c:pt idx="274">
                  <c:v>931.55138859858084</c:v>
                </c:pt>
                <c:pt idx="275">
                  <c:v>899.39614724393357</c:v>
                </c:pt>
                <c:pt idx="276">
                  <c:v>867.01293013847783</c:v>
                </c:pt>
                <c:pt idx="277">
                  <c:v>919.64281072411256</c:v>
                </c:pt>
                <c:pt idx="278">
                  <c:v>893.9962535559448</c:v>
                </c:pt>
                <c:pt idx="279">
                  <c:v>879.56341178536081</c:v>
                </c:pt>
                <c:pt idx="280">
                  <c:v>872.47451662866558</c:v>
                </c:pt>
                <c:pt idx="281">
                  <c:v>915.09955956356907</c:v>
                </c:pt>
                <c:pt idx="282">
                  <c:v>899.19191447454875</c:v>
                </c:pt>
                <c:pt idx="283">
                  <c:v>909.96583676128637</c:v>
                </c:pt>
                <c:pt idx="284">
                  <c:v>939.22644443546574</c:v>
                </c:pt>
                <c:pt idx="285">
                  <c:v>916.44604100985202</c:v>
                </c:pt>
                <c:pt idx="286">
                  <c:v>939.96715019244232</c:v>
                </c:pt>
                <c:pt idx="287">
                  <c:v>915.37585750954725</c:v>
                </c:pt>
                <c:pt idx="288">
                  <c:v>885.54955129991231</c:v>
                </c:pt>
                <c:pt idx="289">
                  <c:v>926.17410556797677</c:v>
                </c:pt>
                <c:pt idx="290">
                  <c:v>898.01415295802553</c:v>
                </c:pt>
                <c:pt idx="291">
                  <c:v>903.79056795021381</c:v>
                </c:pt>
                <c:pt idx="292">
                  <c:v>881.76572985381142</c:v>
                </c:pt>
                <c:pt idx="293">
                  <c:v>906.19709964494416</c:v>
                </c:pt>
                <c:pt idx="294">
                  <c:v>904.56030631834801</c:v>
                </c:pt>
                <c:pt idx="295">
                  <c:v>921.01355748949391</c:v>
                </c:pt>
                <c:pt idx="296">
                  <c:v>945.49869206369829</c:v>
                </c:pt>
                <c:pt idx="297">
                  <c:v>920.64237753895759</c:v>
                </c:pt>
                <c:pt idx="298">
                  <c:v>947.02711014859199</c:v>
                </c:pt>
                <c:pt idx="299">
                  <c:v>917.29884665704367</c:v>
                </c:pt>
                <c:pt idx="300">
                  <c:v>917.7085581580958</c:v>
                </c:pt>
                <c:pt idx="301">
                  <c:v>945.56085172454038</c:v>
                </c:pt>
                <c:pt idx="302">
                  <c:v>922.33136467833981</c:v>
                </c:pt>
                <c:pt idx="303">
                  <c:v>910.351295470526</c:v>
                </c:pt>
                <c:pt idx="304">
                  <c:v>925.21462483469543</c:v>
                </c:pt>
                <c:pt idx="305">
                  <c:v>906.83446204951747</c:v>
                </c:pt>
                <c:pt idx="306">
                  <c:v>911.34110944523695</c:v>
                </c:pt>
                <c:pt idx="307">
                  <c:v>927.5626600279985</c:v>
                </c:pt>
                <c:pt idx="308">
                  <c:v>951.8484925931408</c:v>
                </c:pt>
                <c:pt idx="309">
                  <c:v>922.95006937022583</c:v>
                </c:pt>
                <c:pt idx="310">
                  <c:v>950.0307634245346</c:v>
                </c:pt>
                <c:pt idx="311">
                  <c:v>946.12456698243989</c:v>
                </c:pt>
                <c:pt idx="312">
                  <c:v>919.97584373860082</c:v>
                </c:pt>
                <c:pt idx="313">
                  <c:v>963.80016169322505</c:v>
                </c:pt>
                <c:pt idx="314">
                  <c:v>925.26883775912108</c:v>
                </c:pt>
                <c:pt idx="315">
                  <c:v>930.15968751346668</c:v>
                </c:pt>
                <c:pt idx="316">
                  <c:v>893.80046799233753</c:v>
                </c:pt>
                <c:pt idx="317">
                  <c:v>945.40802509165178</c:v>
                </c:pt>
                <c:pt idx="318">
                  <c:v>932.81955771919274</c:v>
                </c:pt>
                <c:pt idx="319">
                  <c:v>944.25780961376893</c:v>
                </c:pt>
                <c:pt idx="320">
                  <c:v>958.55649712680849</c:v>
                </c:pt>
                <c:pt idx="321">
                  <c:v>934.48650622361936</c:v>
                </c:pt>
                <c:pt idx="322">
                  <c:v>960.20791348660407</c:v>
                </c:pt>
                <c:pt idx="323">
                  <c:v>944.92216927941388</c:v>
                </c:pt>
                <c:pt idx="324">
                  <c:v>909.37571986952946</c:v>
                </c:pt>
                <c:pt idx="325">
                  <c:v>955.56166988821496</c:v>
                </c:pt>
                <c:pt idx="326">
                  <c:v>933.96339571346209</c:v>
                </c:pt>
                <c:pt idx="327">
                  <c:v>937.34449547224472</c:v>
                </c:pt>
                <c:pt idx="328">
                  <c:v>927.86291235016608</c:v>
                </c:pt>
                <c:pt idx="329">
                  <c:v>963.20068473490869</c:v>
                </c:pt>
                <c:pt idx="330">
                  <c:v>945.83476147344629</c:v>
                </c:pt>
                <c:pt idx="331">
                  <c:v>948.51719241874844</c:v>
                </c:pt>
                <c:pt idx="332">
                  <c:v>979.02947709736657</c:v>
                </c:pt>
                <c:pt idx="333">
                  <c:v>951.20470907363722</c:v>
                </c:pt>
                <c:pt idx="334">
                  <c:v>975.64251227951604</c:v>
                </c:pt>
                <c:pt idx="335">
                  <c:v>955.81036998298055</c:v>
                </c:pt>
                <c:pt idx="336">
                  <c:v>929.25843170678172</c:v>
                </c:pt>
                <c:pt idx="337">
                  <c:v>983.7908934976291</c:v>
                </c:pt>
                <c:pt idx="338">
                  <c:v>939.8661020067334</c:v>
                </c:pt>
                <c:pt idx="339">
                  <c:v>928.90217551366777</c:v>
                </c:pt>
                <c:pt idx="340">
                  <c:v>942.46729545026085</c:v>
                </c:pt>
                <c:pt idx="341">
                  <c:v>967.64333227622433</c:v>
                </c:pt>
                <c:pt idx="342">
                  <c:v>945.42026444148303</c:v>
                </c:pt>
                <c:pt idx="343">
                  <c:v>950.39880410821331</c:v>
                </c:pt>
                <c:pt idx="344">
                  <c:v>990.67659231247842</c:v>
                </c:pt>
                <c:pt idx="345">
                  <c:v>967.08337824591251</c:v>
                </c:pt>
                <c:pt idx="346">
                  <c:v>992.46348801167937</c:v>
                </c:pt>
                <c:pt idx="347">
                  <c:v>970.9374622161946</c:v>
                </c:pt>
                <c:pt idx="348">
                  <c:v>956.64835197477555</c:v>
                </c:pt>
                <c:pt idx="349">
                  <c:v>999.58280001201626</c:v>
                </c:pt>
                <c:pt idx="350">
                  <c:v>969.4570355322661</c:v>
                </c:pt>
                <c:pt idx="351">
                  <c:v>959.3604041841345</c:v>
                </c:pt>
                <c:pt idx="352">
                  <c:v>953.84390056012239</c:v>
                </c:pt>
                <c:pt idx="353">
                  <c:v>994.71469415139518</c:v>
                </c:pt>
                <c:pt idx="354">
                  <c:v>960.15005052621405</c:v>
                </c:pt>
                <c:pt idx="355">
                  <c:v>977.74917870319712</c:v>
                </c:pt>
                <c:pt idx="356">
                  <c:v>1003.7354317560097</c:v>
                </c:pt>
                <c:pt idx="357">
                  <c:v>979.70251877374983</c:v>
                </c:pt>
                <c:pt idx="358">
                  <c:v>1014.3844874863119</c:v>
                </c:pt>
                <c:pt idx="359">
                  <c:v>981.95483074278491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BF3-4438-AC09-450FADA8C61B}"/>
            </c:ext>
          </c:extLst>
        </c:ser>
        <c:ser>
          <c:idx val="1"/>
          <c:order val="1"/>
          <c:tx>
            <c:strRef>
              <c:f>'Grafico 4-2'!$D$3</c:f>
              <c:strCache>
                <c:ptCount val="1"/>
                <c:pt idx="0">
                  <c:v>Demanda 2 (Media)</c:v>
                </c:pt>
              </c:strCache>
            </c:strRef>
          </c:tx>
          <c:spPr>
            <a:ln w="25400" cap="rnd">
              <a:solidFill>
                <a:schemeClr val="accent4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'Grafico 4-2'!$B$4:$B$363</c:f>
              <c:numCache>
                <c:formatCode>mmm\-yy</c:formatCode>
                <c:ptCount val="360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  <c:pt idx="36">
                  <c:v>40909</c:v>
                </c:pt>
                <c:pt idx="37">
                  <c:v>40940</c:v>
                </c:pt>
                <c:pt idx="38">
                  <c:v>40969</c:v>
                </c:pt>
                <c:pt idx="39">
                  <c:v>41000</c:v>
                </c:pt>
                <c:pt idx="40">
                  <c:v>41030</c:v>
                </c:pt>
                <c:pt idx="41">
                  <c:v>41061</c:v>
                </c:pt>
                <c:pt idx="42">
                  <c:v>41091</c:v>
                </c:pt>
                <c:pt idx="43">
                  <c:v>41122</c:v>
                </c:pt>
                <c:pt idx="44">
                  <c:v>41153</c:v>
                </c:pt>
                <c:pt idx="45">
                  <c:v>41183</c:v>
                </c:pt>
                <c:pt idx="46">
                  <c:v>41214</c:v>
                </c:pt>
                <c:pt idx="47">
                  <c:v>41244</c:v>
                </c:pt>
                <c:pt idx="48">
                  <c:v>41275</c:v>
                </c:pt>
                <c:pt idx="49">
                  <c:v>41306</c:v>
                </c:pt>
                <c:pt idx="50">
                  <c:v>41334</c:v>
                </c:pt>
                <c:pt idx="51">
                  <c:v>41365</c:v>
                </c:pt>
                <c:pt idx="52">
                  <c:v>41395</c:v>
                </c:pt>
                <c:pt idx="53">
                  <c:v>41426</c:v>
                </c:pt>
                <c:pt idx="54">
                  <c:v>41456</c:v>
                </c:pt>
                <c:pt idx="55">
                  <c:v>41487</c:v>
                </c:pt>
                <c:pt idx="56">
                  <c:v>41518</c:v>
                </c:pt>
                <c:pt idx="57">
                  <c:v>41548</c:v>
                </c:pt>
                <c:pt idx="58">
                  <c:v>41579</c:v>
                </c:pt>
                <c:pt idx="59">
                  <c:v>41609</c:v>
                </c:pt>
                <c:pt idx="60">
                  <c:v>41640</c:v>
                </c:pt>
                <c:pt idx="61">
                  <c:v>41671</c:v>
                </c:pt>
                <c:pt idx="62">
                  <c:v>41699</c:v>
                </c:pt>
                <c:pt idx="63">
                  <c:v>41730</c:v>
                </c:pt>
                <c:pt idx="64">
                  <c:v>41760</c:v>
                </c:pt>
                <c:pt idx="65">
                  <c:v>41791</c:v>
                </c:pt>
                <c:pt idx="66">
                  <c:v>41821</c:v>
                </c:pt>
                <c:pt idx="67">
                  <c:v>41852</c:v>
                </c:pt>
                <c:pt idx="68">
                  <c:v>41883</c:v>
                </c:pt>
                <c:pt idx="69">
                  <c:v>41913</c:v>
                </c:pt>
                <c:pt idx="70">
                  <c:v>41944</c:v>
                </c:pt>
                <c:pt idx="71">
                  <c:v>41974</c:v>
                </c:pt>
                <c:pt idx="72">
                  <c:v>42005</c:v>
                </c:pt>
                <c:pt idx="73">
                  <c:v>42036</c:v>
                </c:pt>
                <c:pt idx="74">
                  <c:v>42064</c:v>
                </c:pt>
                <c:pt idx="75">
                  <c:v>42095</c:v>
                </c:pt>
                <c:pt idx="76">
                  <c:v>42125</c:v>
                </c:pt>
                <c:pt idx="77">
                  <c:v>42156</c:v>
                </c:pt>
                <c:pt idx="78">
                  <c:v>42186</c:v>
                </c:pt>
                <c:pt idx="79">
                  <c:v>42217</c:v>
                </c:pt>
                <c:pt idx="80">
                  <c:v>42248</c:v>
                </c:pt>
                <c:pt idx="81">
                  <c:v>42278</c:v>
                </c:pt>
                <c:pt idx="82">
                  <c:v>42309</c:v>
                </c:pt>
                <c:pt idx="83">
                  <c:v>42339</c:v>
                </c:pt>
                <c:pt idx="84">
                  <c:v>42370</c:v>
                </c:pt>
                <c:pt idx="85">
                  <c:v>42401</c:v>
                </c:pt>
                <c:pt idx="86">
                  <c:v>42430</c:v>
                </c:pt>
                <c:pt idx="87">
                  <c:v>42461</c:v>
                </c:pt>
                <c:pt idx="88">
                  <c:v>42491</c:v>
                </c:pt>
                <c:pt idx="89">
                  <c:v>42522</c:v>
                </c:pt>
                <c:pt idx="90">
                  <c:v>42552</c:v>
                </c:pt>
                <c:pt idx="91">
                  <c:v>42583</c:v>
                </c:pt>
                <c:pt idx="92">
                  <c:v>42614</c:v>
                </c:pt>
                <c:pt idx="93">
                  <c:v>42644</c:v>
                </c:pt>
                <c:pt idx="94">
                  <c:v>42675</c:v>
                </c:pt>
                <c:pt idx="95">
                  <c:v>42705</c:v>
                </c:pt>
                <c:pt idx="96">
                  <c:v>42736</c:v>
                </c:pt>
                <c:pt idx="97">
                  <c:v>42767</c:v>
                </c:pt>
                <c:pt idx="98">
                  <c:v>42795</c:v>
                </c:pt>
                <c:pt idx="99">
                  <c:v>42826</c:v>
                </c:pt>
                <c:pt idx="100">
                  <c:v>42856</c:v>
                </c:pt>
                <c:pt idx="101">
                  <c:v>42887</c:v>
                </c:pt>
                <c:pt idx="102">
                  <c:v>42917</c:v>
                </c:pt>
                <c:pt idx="103">
                  <c:v>42948</c:v>
                </c:pt>
                <c:pt idx="104">
                  <c:v>42979</c:v>
                </c:pt>
                <c:pt idx="105">
                  <c:v>43009</c:v>
                </c:pt>
                <c:pt idx="106">
                  <c:v>43040</c:v>
                </c:pt>
                <c:pt idx="107">
                  <c:v>43070</c:v>
                </c:pt>
                <c:pt idx="108">
                  <c:v>43101</c:v>
                </c:pt>
                <c:pt idx="109">
                  <c:v>43132</c:v>
                </c:pt>
                <c:pt idx="110">
                  <c:v>43160</c:v>
                </c:pt>
                <c:pt idx="111">
                  <c:v>43191</c:v>
                </c:pt>
                <c:pt idx="112">
                  <c:v>43221</c:v>
                </c:pt>
                <c:pt idx="113">
                  <c:v>43252</c:v>
                </c:pt>
                <c:pt idx="114">
                  <c:v>43282</c:v>
                </c:pt>
                <c:pt idx="115">
                  <c:v>43313</c:v>
                </c:pt>
                <c:pt idx="116">
                  <c:v>43344</c:v>
                </c:pt>
                <c:pt idx="117">
                  <c:v>43374</c:v>
                </c:pt>
                <c:pt idx="118">
                  <c:v>43405</c:v>
                </c:pt>
                <c:pt idx="119">
                  <c:v>43435</c:v>
                </c:pt>
                <c:pt idx="120">
                  <c:v>43466</c:v>
                </c:pt>
                <c:pt idx="121">
                  <c:v>43497</c:v>
                </c:pt>
                <c:pt idx="122">
                  <c:v>43525</c:v>
                </c:pt>
                <c:pt idx="123">
                  <c:v>43556</c:v>
                </c:pt>
                <c:pt idx="124">
                  <c:v>43586</c:v>
                </c:pt>
                <c:pt idx="125">
                  <c:v>43617</c:v>
                </c:pt>
                <c:pt idx="126">
                  <c:v>43647</c:v>
                </c:pt>
                <c:pt idx="127">
                  <c:v>43678</c:v>
                </c:pt>
                <c:pt idx="128">
                  <c:v>43709</c:v>
                </c:pt>
                <c:pt idx="129">
                  <c:v>43739</c:v>
                </c:pt>
                <c:pt idx="130">
                  <c:v>43770</c:v>
                </c:pt>
                <c:pt idx="131">
                  <c:v>43800</c:v>
                </c:pt>
                <c:pt idx="132">
                  <c:v>43831</c:v>
                </c:pt>
                <c:pt idx="133">
                  <c:v>43862</c:v>
                </c:pt>
                <c:pt idx="134">
                  <c:v>43891</c:v>
                </c:pt>
                <c:pt idx="135">
                  <c:v>43922</c:v>
                </c:pt>
                <c:pt idx="136">
                  <c:v>43952</c:v>
                </c:pt>
                <c:pt idx="137">
                  <c:v>43983</c:v>
                </c:pt>
                <c:pt idx="138">
                  <c:v>44013</c:v>
                </c:pt>
                <c:pt idx="139">
                  <c:v>44044</c:v>
                </c:pt>
                <c:pt idx="140">
                  <c:v>44075</c:v>
                </c:pt>
                <c:pt idx="141">
                  <c:v>44105</c:v>
                </c:pt>
                <c:pt idx="142">
                  <c:v>44136</c:v>
                </c:pt>
                <c:pt idx="143">
                  <c:v>44166</c:v>
                </c:pt>
                <c:pt idx="144">
                  <c:v>44197</c:v>
                </c:pt>
                <c:pt idx="145">
                  <c:v>44228</c:v>
                </c:pt>
                <c:pt idx="146">
                  <c:v>44256</c:v>
                </c:pt>
                <c:pt idx="147">
                  <c:v>44287</c:v>
                </c:pt>
                <c:pt idx="148">
                  <c:v>44317</c:v>
                </c:pt>
                <c:pt idx="149">
                  <c:v>44348</c:v>
                </c:pt>
                <c:pt idx="150">
                  <c:v>44378</c:v>
                </c:pt>
                <c:pt idx="151">
                  <c:v>44409</c:v>
                </c:pt>
                <c:pt idx="152">
                  <c:v>44440</c:v>
                </c:pt>
                <c:pt idx="153">
                  <c:v>44470</c:v>
                </c:pt>
                <c:pt idx="154">
                  <c:v>44501</c:v>
                </c:pt>
                <c:pt idx="155">
                  <c:v>44531</c:v>
                </c:pt>
                <c:pt idx="156">
                  <c:v>44562</c:v>
                </c:pt>
                <c:pt idx="157">
                  <c:v>44593</c:v>
                </c:pt>
                <c:pt idx="158">
                  <c:v>44621</c:v>
                </c:pt>
                <c:pt idx="159">
                  <c:v>44652</c:v>
                </c:pt>
                <c:pt idx="160">
                  <c:v>44682</c:v>
                </c:pt>
                <c:pt idx="161">
                  <c:v>44713</c:v>
                </c:pt>
                <c:pt idx="162">
                  <c:v>44743</c:v>
                </c:pt>
                <c:pt idx="163">
                  <c:v>44774</c:v>
                </c:pt>
                <c:pt idx="164">
                  <c:v>44805</c:v>
                </c:pt>
                <c:pt idx="165">
                  <c:v>44835</c:v>
                </c:pt>
                <c:pt idx="166">
                  <c:v>44866</c:v>
                </c:pt>
                <c:pt idx="167">
                  <c:v>44896</c:v>
                </c:pt>
                <c:pt idx="168">
                  <c:v>44927</c:v>
                </c:pt>
                <c:pt idx="169">
                  <c:v>44958</c:v>
                </c:pt>
                <c:pt idx="170">
                  <c:v>44986</c:v>
                </c:pt>
                <c:pt idx="171">
                  <c:v>45017</c:v>
                </c:pt>
                <c:pt idx="172">
                  <c:v>45047</c:v>
                </c:pt>
                <c:pt idx="173">
                  <c:v>45078</c:v>
                </c:pt>
                <c:pt idx="174">
                  <c:v>45108</c:v>
                </c:pt>
                <c:pt idx="175">
                  <c:v>45139</c:v>
                </c:pt>
                <c:pt idx="176">
                  <c:v>45170</c:v>
                </c:pt>
                <c:pt idx="177">
                  <c:v>45200</c:v>
                </c:pt>
                <c:pt idx="178">
                  <c:v>45231</c:v>
                </c:pt>
                <c:pt idx="179">
                  <c:v>45261</c:v>
                </c:pt>
                <c:pt idx="180">
                  <c:v>45292</c:v>
                </c:pt>
                <c:pt idx="181">
                  <c:v>45323</c:v>
                </c:pt>
                <c:pt idx="182">
                  <c:v>45352</c:v>
                </c:pt>
                <c:pt idx="183">
                  <c:v>45383</c:v>
                </c:pt>
                <c:pt idx="184">
                  <c:v>45413</c:v>
                </c:pt>
                <c:pt idx="185">
                  <c:v>45444</c:v>
                </c:pt>
                <c:pt idx="186">
                  <c:v>45474</c:v>
                </c:pt>
                <c:pt idx="187">
                  <c:v>45505</c:v>
                </c:pt>
                <c:pt idx="188">
                  <c:v>45536</c:v>
                </c:pt>
                <c:pt idx="189">
                  <c:v>45566</c:v>
                </c:pt>
                <c:pt idx="190">
                  <c:v>45597</c:v>
                </c:pt>
                <c:pt idx="191">
                  <c:v>45627</c:v>
                </c:pt>
                <c:pt idx="192">
                  <c:v>45658</c:v>
                </c:pt>
                <c:pt idx="193">
                  <c:v>45689</c:v>
                </c:pt>
                <c:pt idx="194">
                  <c:v>45717</c:v>
                </c:pt>
                <c:pt idx="195">
                  <c:v>45748</c:v>
                </c:pt>
                <c:pt idx="196">
                  <c:v>45778</c:v>
                </c:pt>
                <c:pt idx="197">
                  <c:v>45809</c:v>
                </c:pt>
                <c:pt idx="198">
                  <c:v>45839</c:v>
                </c:pt>
                <c:pt idx="199">
                  <c:v>45870</c:v>
                </c:pt>
                <c:pt idx="200">
                  <c:v>45901</c:v>
                </c:pt>
                <c:pt idx="201">
                  <c:v>45931</c:v>
                </c:pt>
                <c:pt idx="202">
                  <c:v>45962</c:v>
                </c:pt>
                <c:pt idx="203">
                  <c:v>45992</c:v>
                </c:pt>
                <c:pt idx="204">
                  <c:v>46023</c:v>
                </c:pt>
                <c:pt idx="205">
                  <c:v>46054</c:v>
                </c:pt>
                <c:pt idx="206">
                  <c:v>46082</c:v>
                </c:pt>
                <c:pt idx="207">
                  <c:v>46113</c:v>
                </c:pt>
                <c:pt idx="208">
                  <c:v>46143</c:v>
                </c:pt>
                <c:pt idx="209">
                  <c:v>46174</c:v>
                </c:pt>
                <c:pt idx="210">
                  <c:v>46204</c:v>
                </c:pt>
                <c:pt idx="211">
                  <c:v>46235</c:v>
                </c:pt>
                <c:pt idx="212">
                  <c:v>46266</c:v>
                </c:pt>
                <c:pt idx="213">
                  <c:v>46296</c:v>
                </c:pt>
                <c:pt idx="214">
                  <c:v>46327</c:v>
                </c:pt>
                <c:pt idx="215">
                  <c:v>46357</c:v>
                </c:pt>
                <c:pt idx="216">
                  <c:v>46388</c:v>
                </c:pt>
                <c:pt idx="217">
                  <c:v>46419</c:v>
                </c:pt>
                <c:pt idx="218">
                  <c:v>46447</c:v>
                </c:pt>
                <c:pt idx="219">
                  <c:v>46478</c:v>
                </c:pt>
                <c:pt idx="220">
                  <c:v>46508</c:v>
                </c:pt>
                <c:pt idx="221">
                  <c:v>46539</c:v>
                </c:pt>
                <c:pt idx="222">
                  <c:v>46569</c:v>
                </c:pt>
                <c:pt idx="223">
                  <c:v>46600</c:v>
                </c:pt>
                <c:pt idx="224">
                  <c:v>46631</c:v>
                </c:pt>
                <c:pt idx="225">
                  <c:v>46661</c:v>
                </c:pt>
                <c:pt idx="226">
                  <c:v>46692</c:v>
                </c:pt>
                <c:pt idx="227">
                  <c:v>46722</c:v>
                </c:pt>
                <c:pt idx="228">
                  <c:v>46753</c:v>
                </c:pt>
                <c:pt idx="229">
                  <c:v>46784</c:v>
                </c:pt>
                <c:pt idx="230">
                  <c:v>46813</c:v>
                </c:pt>
                <c:pt idx="231">
                  <c:v>46844</c:v>
                </c:pt>
                <c:pt idx="232">
                  <c:v>46874</c:v>
                </c:pt>
                <c:pt idx="233">
                  <c:v>46905</c:v>
                </c:pt>
                <c:pt idx="234">
                  <c:v>46935</c:v>
                </c:pt>
                <c:pt idx="235">
                  <c:v>46966</c:v>
                </c:pt>
                <c:pt idx="236">
                  <c:v>46997</c:v>
                </c:pt>
                <c:pt idx="237">
                  <c:v>47027</c:v>
                </c:pt>
                <c:pt idx="238">
                  <c:v>47058</c:v>
                </c:pt>
                <c:pt idx="239">
                  <c:v>47088</c:v>
                </c:pt>
                <c:pt idx="240">
                  <c:v>47119</c:v>
                </c:pt>
                <c:pt idx="241">
                  <c:v>47150</c:v>
                </c:pt>
                <c:pt idx="242">
                  <c:v>47178</c:v>
                </c:pt>
                <c:pt idx="243">
                  <c:v>47209</c:v>
                </c:pt>
                <c:pt idx="244">
                  <c:v>47239</c:v>
                </c:pt>
                <c:pt idx="245">
                  <c:v>47270</c:v>
                </c:pt>
                <c:pt idx="246">
                  <c:v>47300</c:v>
                </c:pt>
                <c:pt idx="247">
                  <c:v>47331</c:v>
                </c:pt>
                <c:pt idx="248">
                  <c:v>47362</c:v>
                </c:pt>
                <c:pt idx="249">
                  <c:v>47392</c:v>
                </c:pt>
                <c:pt idx="250">
                  <c:v>47423</c:v>
                </c:pt>
                <c:pt idx="251">
                  <c:v>47453</c:v>
                </c:pt>
                <c:pt idx="252">
                  <c:v>47484</c:v>
                </c:pt>
                <c:pt idx="253">
                  <c:v>47515</c:v>
                </c:pt>
                <c:pt idx="254">
                  <c:v>47543</c:v>
                </c:pt>
                <c:pt idx="255">
                  <c:v>47574</c:v>
                </c:pt>
                <c:pt idx="256">
                  <c:v>47604</c:v>
                </c:pt>
                <c:pt idx="257">
                  <c:v>47635</c:v>
                </c:pt>
                <c:pt idx="258">
                  <c:v>47665</c:v>
                </c:pt>
                <c:pt idx="259">
                  <c:v>47696</c:v>
                </c:pt>
                <c:pt idx="260">
                  <c:v>47727</c:v>
                </c:pt>
                <c:pt idx="261">
                  <c:v>47757</c:v>
                </c:pt>
                <c:pt idx="262">
                  <c:v>47788</c:v>
                </c:pt>
                <c:pt idx="263">
                  <c:v>47818</c:v>
                </c:pt>
                <c:pt idx="264">
                  <c:v>47849</c:v>
                </c:pt>
                <c:pt idx="265">
                  <c:v>47880</c:v>
                </c:pt>
                <c:pt idx="266">
                  <c:v>47908</c:v>
                </c:pt>
                <c:pt idx="267">
                  <c:v>47939</c:v>
                </c:pt>
                <c:pt idx="268">
                  <c:v>47969</c:v>
                </c:pt>
                <c:pt idx="269">
                  <c:v>48000</c:v>
                </c:pt>
                <c:pt idx="270">
                  <c:v>48030</c:v>
                </c:pt>
                <c:pt idx="271">
                  <c:v>48061</c:v>
                </c:pt>
                <c:pt idx="272">
                  <c:v>48092</c:v>
                </c:pt>
                <c:pt idx="273">
                  <c:v>48122</c:v>
                </c:pt>
                <c:pt idx="274">
                  <c:v>48153</c:v>
                </c:pt>
                <c:pt idx="275">
                  <c:v>48183</c:v>
                </c:pt>
                <c:pt idx="276">
                  <c:v>48214</c:v>
                </c:pt>
                <c:pt idx="277">
                  <c:v>48245</c:v>
                </c:pt>
                <c:pt idx="278">
                  <c:v>48274</c:v>
                </c:pt>
                <c:pt idx="279">
                  <c:v>48305</c:v>
                </c:pt>
                <c:pt idx="280">
                  <c:v>48335</c:v>
                </c:pt>
                <c:pt idx="281">
                  <c:v>48366</c:v>
                </c:pt>
                <c:pt idx="282">
                  <c:v>48396</c:v>
                </c:pt>
                <c:pt idx="283">
                  <c:v>48427</c:v>
                </c:pt>
                <c:pt idx="284">
                  <c:v>48458</c:v>
                </c:pt>
                <c:pt idx="285">
                  <c:v>48488</c:v>
                </c:pt>
                <c:pt idx="286">
                  <c:v>48519</c:v>
                </c:pt>
                <c:pt idx="287">
                  <c:v>48549</c:v>
                </c:pt>
                <c:pt idx="288">
                  <c:v>48580</c:v>
                </c:pt>
                <c:pt idx="289">
                  <c:v>48611</c:v>
                </c:pt>
                <c:pt idx="290">
                  <c:v>48639</c:v>
                </c:pt>
                <c:pt idx="291">
                  <c:v>48670</c:v>
                </c:pt>
                <c:pt idx="292">
                  <c:v>48700</c:v>
                </c:pt>
                <c:pt idx="293">
                  <c:v>48731</c:v>
                </c:pt>
                <c:pt idx="294">
                  <c:v>48761</c:v>
                </c:pt>
                <c:pt idx="295">
                  <c:v>48792</c:v>
                </c:pt>
                <c:pt idx="296">
                  <c:v>48823</c:v>
                </c:pt>
                <c:pt idx="297">
                  <c:v>48853</c:v>
                </c:pt>
                <c:pt idx="298">
                  <c:v>48884</c:v>
                </c:pt>
                <c:pt idx="299">
                  <c:v>48914</c:v>
                </c:pt>
                <c:pt idx="300">
                  <c:v>48945</c:v>
                </c:pt>
                <c:pt idx="301">
                  <c:v>48976</c:v>
                </c:pt>
                <c:pt idx="302">
                  <c:v>49004</c:v>
                </c:pt>
                <c:pt idx="303">
                  <c:v>49035</c:v>
                </c:pt>
                <c:pt idx="304">
                  <c:v>49065</c:v>
                </c:pt>
                <c:pt idx="305">
                  <c:v>49096</c:v>
                </c:pt>
                <c:pt idx="306">
                  <c:v>49126</c:v>
                </c:pt>
                <c:pt idx="307">
                  <c:v>49157</c:v>
                </c:pt>
                <c:pt idx="308">
                  <c:v>49188</c:v>
                </c:pt>
                <c:pt idx="309">
                  <c:v>49218</c:v>
                </c:pt>
                <c:pt idx="310">
                  <c:v>49249</c:v>
                </c:pt>
                <c:pt idx="311">
                  <c:v>49279</c:v>
                </c:pt>
                <c:pt idx="312">
                  <c:v>49310</c:v>
                </c:pt>
                <c:pt idx="313">
                  <c:v>49341</c:v>
                </c:pt>
                <c:pt idx="314">
                  <c:v>49369</c:v>
                </c:pt>
                <c:pt idx="315">
                  <c:v>49400</c:v>
                </c:pt>
                <c:pt idx="316">
                  <c:v>49430</c:v>
                </c:pt>
                <c:pt idx="317">
                  <c:v>49461</c:v>
                </c:pt>
                <c:pt idx="318">
                  <c:v>49491</c:v>
                </c:pt>
                <c:pt idx="319">
                  <c:v>49522</c:v>
                </c:pt>
                <c:pt idx="320">
                  <c:v>49553</c:v>
                </c:pt>
                <c:pt idx="321">
                  <c:v>49583</c:v>
                </c:pt>
                <c:pt idx="322">
                  <c:v>49614</c:v>
                </c:pt>
                <c:pt idx="323">
                  <c:v>49644</c:v>
                </c:pt>
                <c:pt idx="324">
                  <c:v>49675</c:v>
                </c:pt>
                <c:pt idx="325">
                  <c:v>49706</c:v>
                </c:pt>
                <c:pt idx="326">
                  <c:v>49735</c:v>
                </c:pt>
                <c:pt idx="327">
                  <c:v>49766</c:v>
                </c:pt>
                <c:pt idx="328">
                  <c:v>49796</c:v>
                </c:pt>
                <c:pt idx="329">
                  <c:v>49827</c:v>
                </c:pt>
                <c:pt idx="330">
                  <c:v>49857</c:v>
                </c:pt>
                <c:pt idx="331">
                  <c:v>49888</c:v>
                </c:pt>
                <c:pt idx="332">
                  <c:v>49919</c:v>
                </c:pt>
                <c:pt idx="333">
                  <c:v>49949</c:v>
                </c:pt>
                <c:pt idx="334">
                  <c:v>49980</c:v>
                </c:pt>
                <c:pt idx="335">
                  <c:v>50010</c:v>
                </c:pt>
                <c:pt idx="336">
                  <c:v>50041</c:v>
                </c:pt>
                <c:pt idx="337">
                  <c:v>50072</c:v>
                </c:pt>
                <c:pt idx="338">
                  <c:v>50100</c:v>
                </c:pt>
                <c:pt idx="339">
                  <c:v>50131</c:v>
                </c:pt>
                <c:pt idx="340">
                  <c:v>50161</c:v>
                </c:pt>
                <c:pt idx="341">
                  <c:v>50192</c:v>
                </c:pt>
                <c:pt idx="342">
                  <c:v>50222</c:v>
                </c:pt>
                <c:pt idx="343">
                  <c:v>50253</c:v>
                </c:pt>
                <c:pt idx="344">
                  <c:v>50284</c:v>
                </c:pt>
                <c:pt idx="345">
                  <c:v>50314</c:v>
                </c:pt>
                <c:pt idx="346">
                  <c:v>50345</c:v>
                </c:pt>
                <c:pt idx="347">
                  <c:v>50375</c:v>
                </c:pt>
                <c:pt idx="348">
                  <c:v>50406</c:v>
                </c:pt>
                <c:pt idx="349">
                  <c:v>50437</c:v>
                </c:pt>
                <c:pt idx="350">
                  <c:v>50465</c:v>
                </c:pt>
                <c:pt idx="351">
                  <c:v>50496</c:v>
                </c:pt>
                <c:pt idx="352">
                  <c:v>50526</c:v>
                </c:pt>
                <c:pt idx="353">
                  <c:v>50557</c:v>
                </c:pt>
                <c:pt idx="354">
                  <c:v>50587</c:v>
                </c:pt>
                <c:pt idx="355">
                  <c:v>50618</c:v>
                </c:pt>
                <c:pt idx="356">
                  <c:v>50649</c:v>
                </c:pt>
                <c:pt idx="357">
                  <c:v>50679</c:v>
                </c:pt>
                <c:pt idx="358">
                  <c:v>50710</c:v>
                </c:pt>
                <c:pt idx="359">
                  <c:v>50740</c:v>
                </c:pt>
              </c:numCache>
            </c:numRef>
          </c:cat>
          <c:val>
            <c:numRef>
              <c:f>'Grafico 4-2'!$D$4:$D$363</c:f>
              <c:numCache>
                <c:formatCode>_(* #,##0.00_);_(* \(#,##0.00\);_(* "-"??_);_(@_)</c:formatCode>
                <c:ptCount val="360"/>
                <c:pt idx="0">
                  <c:v>709.57272126154839</c:v>
                </c:pt>
                <c:pt idx="1">
                  <c:v>780.81933412500007</c:v>
                </c:pt>
                <c:pt idx="2">
                  <c:v>728.90881750288702</c:v>
                </c:pt>
                <c:pt idx="3">
                  <c:v>792.42650907333348</c:v>
                </c:pt>
                <c:pt idx="4">
                  <c:v>789.73244597993551</c:v>
                </c:pt>
                <c:pt idx="5">
                  <c:v>823.7494248966666</c:v>
                </c:pt>
                <c:pt idx="6">
                  <c:v>838.67065043225818</c:v>
                </c:pt>
                <c:pt idx="7">
                  <c:v>872.82704583890336</c:v>
                </c:pt>
                <c:pt idx="8">
                  <c:v>940.92370915563333</c:v>
                </c:pt>
                <c:pt idx="9">
                  <c:v>1119.8832120109678</c:v>
                </c:pt>
                <c:pt idx="10">
                  <c:v>1079.0428377291998</c:v>
                </c:pt>
                <c:pt idx="11">
                  <c:v>1147.689637567742</c:v>
                </c:pt>
                <c:pt idx="12">
                  <c:v>1153.7300818225808</c:v>
                </c:pt>
                <c:pt idx="13">
                  <c:v>1151.4136845557143</c:v>
                </c:pt>
                <c:pt idx="14">
                  <c:v>1051.8679089632258</c:v>
                </c:pt>
                <c:pt idx="15">
                  <c:v>1053.6739481596667</c:v>
                </c:pt>
                <c:pt idx="16">
                  <c:v>927.76772786290314</c:v>
                </c:pt>
                <c:pt idx="17">
                  <c:v>800.70912111333325</c:v>
                </c:pt>
                <c:pt idx="18">
                  <c:v>770.40322917741935</c:v>
                </c:pt>
                <c:pt idx="19">
                  <c:v>788.0476526209676</c:v>
                </c:pt>
                <c:pt idx="20">
                  <c:v>850.72416990000011</c:v>
                </c:pt>
                <c:pt idx="21">
                  <c:v>866.38490894838731</c:v>
                </c:pt>
                <c:pt idx="22">
                  <c:v>835.52721332333306</c:v>
                </c:pt>
                <c:pt idx="23">
                  <c:v>861.65106939032262</c:v>
                </c:pt>
                <c:pt idx="24">
                  <c:v>869.751063045161</c:v>
                </c:pt>
                <c:pt idx="25">
                  <c:v>907.98124423214279</c:v>
                </c:pt>
                <c:pt idx="26">
                  <c:v>831.13930060967732</c:v>
                </c:pt>
                <c:pt idx="27">
                  <c:v>840.9906715333334</c:v>
                </c:pt>
                <c:pt idx="28">
                  <c:v>822.87955308709661</c:v>
                </c:pt>
                <c:pt idx="29">
                  <c:v>829.09067944999981</c:v>
                </c:pt>
                <c:pt idx="30">
                  <c:v>858.22553508709689</c:v>
                </c:pt>
                <c:pt idx="31">
                  <c:v>913.15357614838717</c:v>
                </c:pt>
                <c:pt idx="32">
                  <c:v>945.21223944999986</c:v>
                </c:pt>
                <c:pt idx="33">
                  <c:v>911.56778487741929</c:v>
                </c:pt>
                <c:pt idx="34">
                  <c:v>900.03310698333337</c:v>
                </c:pt>
                <c:pt idx="35">
                  <c:v>873.40842792580645</c:v>
                </c:pt>
                <c:pt idx="36">
                  <c:v>838.83598015806456</c:v>
                </c:pt>
                <c:pt idx="37">
                  <c:v>842.60084253793116</c:v>
                </c:pt>
                <c:pt idx="38">
                  <c:v>846.51421190580641</c:v>
                </c:pt>
                <c:pt idx="39">
                  <c:v>893.06783632333338</c:v>
                </c:pt>
                <c:pt idx="40">
                  <c:v>838.47097444193548</c:v>
                </c:pt>
                <c:pt idx="41">
                  <c:v>881.63711323000007</c:v>
                </c:pt>
                <c:pt idx="42">
                  <c:v>939.80093047419382</c:v>
                </c:pt>
                <c:pt idx="43">
                  <c:v>942.87163999032271</c:v>
                </c:pt>
                <c:pt idx="44">
                  <c:v>995.42395733666683</c:v>
                </c:pt>
                <c:pt idx="45">
                  <c:v>951.83845733870987</c:v>
                </c:pt>
                <c:pt idx="46">
                  <c:v>970.64279995666641</c:v>
                </c:pt>
                <c:pt idx="47">
                  <c:v>981.94181048709686</c:v>
                </c:pt>
                <c:pt idx="48">
                  <c:v>1024.7478804643551</c:v>
                </c:pt>
                <c:pt idx="49">
                  <c:v>1079.1183790948069</c:v>
                </c:pt>
                <c:pt idx="50">
                  <c:v>983.81884576790321</c:v>
                </c:pt>
                <c:pt idx="51">
                  <c:v>1042.8220600829998</c:v>
                </c:pt>
                <c:pt idx="52">
                  <c:v>975.48527378022561</c:v>
                </c:pt>
                <c:pt idx="53">
                  <c:v>998.71711178066676</c:v>
                </c:pt>
                <c:pt idx="54">
                  <c:v>1030.8952198161289</c:v>
                </c:pt>
                <c:pt idx="55">
                  <c:v>1005.5181853969676</c:v>
                </c:pt>
                <c:pt idx="56">
                  <c:v>1027.6623473483335</c:v>
                </c:pt>
                <c:pt idx="57">
                  <c:v>1061.8125383042905</c:v>
                </c:pt>
                <c:pt idx="58">
                  <c:v>1088.1249961256667</c:v>
                </c:pt>
                <c:pt idx="59">
                  <c:v>979.52891238648363</c:v>
                </c:pt>
                <c:pt idx="60">
                  <c:v>992.11079262048395</c:v>
                </c:pt>
                <c:pt idx="61">
                  <c:v>1091.0931505100002</c:v>
                </c:pt>
                <c:pt idx="62">
                  <c:v>966.15044082161273</c:v>
                </c:pt>
                <c:pt idx="63">
                  <c:v>1033.846655051</c:v>
                </c:pt>
                <c:pt idx="64">
                  <c:v>1080.8713695513547</c:v>
                </c:pt>
                <c:pt idx="65">
                  <c:v>1089.6105156973335</c:v>
                </c:pt>
                <c:pt idx="66">
                  <c:v>1006.857464378742</c:v>
                </c:pt>
                <c:pt idx="67">
                  <c:v>1008.4756309713872</c:v>
                </c:pt>
                <c:pt idx="68">
                  <c:v>1045.3082519193333</c:v>
                </c:pt>
                <c:pt idx="69">
                  <c:v>1052.679831548355</c:v>
                </c:pt>
                <c:pt idx="70">
                  <c:v>1000.3795733083331</c:v>
                </c:pt>
                <c:pt idx="71">
                  <c:v>980.40722044061306</c:v>
                </c:pt>
                <c:pt idx="72">
                  <c:v>982.6676526445807</c:v>
                </c:pt>
                <c:pt idx="73">
                  <c:v>980.24186197028575</c:v>
                </c:pt>
                <c:pt idx="74">
                  <c:v>961.44247771629011</c:v>
                </c:pt>
                <c:pt idx="75">
                  <c:v>933.95790682633333</c:v>
                </c:pt>
                <c:pt idx="76">
                  <c:v>1014.6279947756774</c:v>
                </c:pt>
                <c:pt idx="77">
                  <c:v>1036.1562848391668</c:v>
                </c:pt>
                <c:pt idx="78">
                  <c:v>987.18589578129036</c:v>
                </c:pt>
                <c:pt idx="79">
                  <c:v>967.60926992361294</c:v>
                </c:pt>
                <c:pt idx="80">
                  <c:v>1133.6359283400077</c:v>
                </c:pt>
                <c:pt idx="81">
                  <c:v>1253.9789694690251</c:v>
                </c:pt>
                <c:pt idx="82">
                  <c:v>1246.3146252938163</c:v>
                </c:pt>
                <c:pt idx="83">
                  <c:v>1237.7961478319837</c:v>
                </c:pt>
                <c:pt idx="84">
                  <c:v>1263.6399793524513</c:v>
                </c:pt>
                <c:pt idx="85">
                  <c:v>1334.1531491769933</c:v>
                </c:pt>
                <c:pt idx="86">
                  <c:v>1353.5270112793937</c:v>
                </c:pt>
                <c:pt idx="87">
                  <c:v>1165.6366781633335</c:v>
                </c:pt>
                <c:pt idx="88">
                  <c:v>1001.3345471681936</c:v>
                </c:pt>
                <c:pt idx="89">
                  <c:v>978.43760112900009</c:v>
                </c:pt>
                <c:pt idx="90">
                  <c:v>935.03840743748378</c:v>
                </c:pt>
                <c:pt idx="91">
                  <c:v>953.15310768429049</c:v>
                </c:pt>
                <c:pt idx="92">
                  <c:v>1008.1582318263331</c:v>
                </c:pt>
                <c:pt idx="93">
                  <c:v>991.84443765400033</c:v>
                </c:pt>
                <c:pt idx="94">
                  <c:v>979.30680100066695</c:v>
                </c:pt>
                <c:pt idx="95">
                  <c:v>915.34528761877448</c:v>
                </c:pt>
                <c:pt idx="96">
                  <c:v>850.79256314338716</c:v>
                </c:pt>
                <c:pt idx="97">
                  <c:v>918.61434816399992</c:v>
                </c:pt>
                <c:pt idx="98">
                  <c:v>925.50420653870981</c:v>
                </c:pt>
                <c:pt idx="99">
                  <c:v>941.96773767600007</c:v>
                </c:pt>
                <c:pt idx="100">
                  <c:v>931.68464648212887</c:v>
                </c:pt>
                <c:pt idx="101">
                  <c:v>895.30294802166668</c:v>
                </c:pt>
                <c:pt idx="102">
                  <c:v>867.77647754974191</c:v>
                </c:pt>
                <c:pt idx="103">
                  <c:v>923.58588832480666</c:v>
                </c:pt>
                <c:pt idx="104">
                  <c:v>944.71738628966693</c:v>
                </c:pt>
                <c:pt idx="105">
                  <c:v>917.65643034538709</c:v>
                </c:pt>
                <c:pt idx="106">
                  <c:v>962.28585723537071</c:v>
                </c:pt>
                <c:pt idx="107">
                  <c:v>911.86162981622579</c:v>
                </c:pt>
                <c:pt idx="108">
                  <c:v>864.01507392010035</c:v>
                </c:pt>
                <c:pt idx="109">
                  <c:v>1027.567921201731</c:v>
                </c:pt>
                <c:pt idx="110">
                  <c:v>965.43262170040362</c:v>
                </c:pt>
                <c:pt idx="111">
                  <c:v>937.32522970383184</c:v>
                </c:pt>
                <c:pt idx="112">
                  <c:v>968.86064867214338</c:v>
                </c:pt>
                <c:pt idx="113">
                  <c:v>1027.7223021740824</c:v>
                </c:pt>
                <c:pt idx="114">
                  <c:v>924.53147160923743</c:v>
                </c:pt>
                <c:pt idx="115">
                  <c:v>950.41514392276827</c:v>
                </c:pt>
                <c:pt idx="116">
                  <c:v>964.40160096992417</c:v>
                </c:pt>
                <c:pt idx="117">
                  <c:v>954.17576432920009</c:v>
                </c:pt>
                <c:pt idx="118">
                  <c:v>1009.9991964084868</c:v>
                </c:pt>
                <c:pt idx="119">
                  <c:v>958.77563211435961</c:v>
                </c:pt>
                <c:pt idx="120">
                  <c:v>960.97776452762537</c:v>
                </c:pt>
                <c:pt idx="121">
                  <c:v>985.88539838810766</c:v>
                </c:pt>
                <c:pt idx="122">
                  <c:v>940.02467048029166</c:v>
                </c:pt>
                <c:pt idx="123">
                  <c:v>911.62335222205718</c:v>
                </c:pt>
                <c:pt idx="124">
                  <c:v>954.30580259792282</c:v>
                </c:pt>
                <c:pt idx="125">
                  <c:v>960.69585102765291</c:v>
                </c:pt>
                <c:pt idx="126">
                  <c:v>932.79953771237695</c:v>
                </c:pt>
                <c:pt idx="127">
                  <c:v>1033.6066069286521</c:v>
                </c:pt>
                <c:pt idx="128">
                  <c:v>1025.8378052560777</c:v>
                </c:pt>
                <c:pt idx="129">
                  <c:v>1024.1939153997382</c:v>
                </c:pt>
                <c:pt idx="130">
                  <c:v>981.16107277546678</c:v>
                </c:pt>
                <c:pt idx="131">
                  <c:v>1025.9014002825261</c:v>
                </c:pt>
                <c:pt idx="132">
                  <c:v>1053.1156983828703</c:v>
                </c:pt>
                <c:pt idx="133">
                  <c:v>1105.4466007249889</c:v>
                </c:pt>
                <c:pt idx="134">
                  <c:v>1015.5686088694415</c:v>
                </c:pt>
                <c:pt idx="135">
                  <c:v>815.40356480658761</c:v>
                </c:pt>
                <c:pt idx="136">
                  <c:v>932.50460585160693</c:v>
                </c:pt>
                <c:pt idx="137">
                  <c:v>942.31379240534181</c:v>
                </c:pt>
                <c:pt idx="138">
                  <c:v>831.91410370380038</c:v>
                </c:pt>
                <c:pt idx="139">
                  <c:v>869.5016293005533</c:v>
                </c:pt>
                <c:pt idx="140">
                  <c:v>976.72648239492969</c:v>
                </c:pt>
                <c:pt idx="141">
                  <c:v>945.83943890985108</c:v>
                </c:pt>
                <c:pt idx="142">
                  <c:v>958.47705074092221</c:v>
                </c:pt>
                <c:pt idx="143">
                  <c:v>958.37056247295641</c:v>
                </c:pt>
                <c:pt idx="144">
                  <c:v>971.00169909533099</c:v>
                </c:pt>
                <c:pt idx="145">
                  <c:v>1030.2160023199588</c:v>
                </c:pt>
                <c:pt idx="146">
                  <c:v>984.25322228603466</c:v>
                </c:pt>
                <c:pt idx="147">
                  <c:v>940.29069966068062</c:v>
                </c:pt>
                <c:pt idx="148">
                  <c:v>867.22505126092562</c:v>
                </c:pt>
                <c:pt idx="149">
                  <c:v>937.32428853423926</c:v>
                </c:pt>
                <c:pt idx="150">
                  <c:v>979.73625344510936</c:v>
                </c:pt>
                <c:pt idx="151">
                  <c:v>959.66465954087278</c:v>
                </c:pt>
                <c:pt idx="152">
                  <c:v>976.52739030556336</c:v>
                </c:pt>
                <c:pt idx="153">
                  <c:v>992.79932619518604</c:v>
                </c:pt>
                <c:pt idx="154">
                  <c:v>999.76621378281834</c:v>
                </c:pt>
                <c:pt idx="155">
                  <c:v>984.18724973996711</c:v>
                </c:pt>
                <c:pt idx="156">
                  <c:v>990.25567585722376</c:v>
                </c:pt>
                <c:pt idx="157">
                  <c:v>1070.5909890622565</c:v>
                </c:pt>
                <c:pt idx="158">
                  <c:v>1110.7097110066522</c:v>
                </c:pt>
                <c:pt idx="159">
                  <c:v>1071.7987400851732</c:v>
                </c:pt>
                <c:pt idx="160">
                  <c:v>1085.3322340455684</c:v>
                </c:pt>
                <c:pt idx="161">
                  <c:v>1079.2059031473402</c:v>
                </c:pt>
                <c:pt idx="162">
                  <c:v>1100.0137088949673</c:v>
                </c:pt>
                <c:pt idx="163">
                  <c:v>1066.3924286995307</c:v>
                </c:pt>
                <c:pt idx="164">
                  <c:v>1071.6273310797826</c:v>
                </c:pt>
                <c:pt idx="165">
                  <c:v>986.40713761812128</c:v>
                </c:pt>
                <c:pt idx="166">
                  <c:v>1067.9186135659695</c:v>
                </c:pt>
                <c:pt idx="167">
                  <c:v>979.26959138401855</c:v>
                </c:pt>
                <c:pt idx="168">
                  <c:v>958.1751609944987</c:v>
                </c:pt>
                <c:pt idx="169">
                  <c:v>1040.7838829303207</c:v>
                </c:pt>
                <c:pt idx="170">
                  <c:v>998.63309541834246</c:v>
                </c:pt>
                <c:pt idx="171">
                  <c:v>1001.1597000354632</c:v>
                </c:pt>
                <c:pt idx="172">
                  <c:v>1058.5012402951277</c:v>
                </c:pt>
                <c:pt idx="173">
                  <c:v>1052.4396948550955</c:v>
                </c:pt>
                <c:pt idx="174">
                  <c:v>1027.7191303529803</c:v>
                </c:pt>
                <c:pt idx="175">
                  <c:v>1107.2288641577966</c:v>
                </c:pt>
                <c:pt idx="176">
                  <c:v>1150.2013250230516</c:v>
                </c:pt>
                <c:pt idx="177">
                  <c:v>1293.3331361947467</c:v>
                </c:pt>
                <c:pt idx="178">
                  <c:v>1106.9828212101879</c:v>
                </c:pt>
                <c:pt idx="179">
                  <c:v>1540.5179608876679</c:v>
                </c:pt>
                <c:pt idx="180">
                  <c:v>1517.029624405928</c:v>
                </c:pt>
                <c:pt idx="181">
                  <c:v>1549.292116585234</c:v>
                </c:pt>
                <c:pt idx="182">
                  <c:v>1011.5163803306549</c:v>
                </c:pt>
                <c:pt idx="183">
                  <c:v>1019.0336987641916</c:v>
                </c:pt>
                <c:pt idx="184">
                  <c:v>989.63291579835379</c:v>
                </c:pt>
                <c:pt idx="185">
                  <c:v>965.16855956814788</c:v>
                </c:pt>
                <c:pt idx="186">
                  <c:v>963.65629564616052</c:v>
                </c:pt>
                <c:pt idx="187">
                  <c:v>976.3955126574366</c:v>
                </c:pt>
                <c:pt idx="188">
                  <c:v>1017.3827413731433</c:v>
                </c:pt>
                <c:pt idx="189">
                  <c:v>992.49969160255455</c:v>
                </c:pt>
                <c:pt idx="190">
                  <c:v>1044.6548067598528</c:v>
                </c:pt>
                <c:pt idx="191">
                  <c:v>1020.3757270270307</c:v>
                </c:pt>
                <c:pt idx="192">
                  <c:v>1034.240451140493</c:v>
                </c:pt>
                <c:pt idx="193">
                  <c:v>1056.718081864565</c:v>
                </c:pt>
                <c:pt idx="194">
                  <c:v>996.22838940413658</c:v>
                </c:pt>
                <c:pt idx="195">
                  <c:v>981.43343986908337</c:v>
                </c:pt>
                <c:pt idx="196">
                  <c:v>962.01863023510964</c:v>
                </c:pt>
                <c:pt idx="197">
                  <c:v>1006.1201813931991</c:v>
                </c:pt>
                <c:pt idx="198">
                  <c:v>983.89313817325058</c:v>
                </c:pt>
                <c:pt idx="199">
                  <c:v>987.97844563608544</c:v>
                </c:pt>
                <c:pt idx="200">
                  <c:v>1096.7608737529208</c:v>
                </c:pt>
                <c:pt idx="201">
                  <c:v>1085.9970372460948</c:v>
                </c:pt>
                <c:pt idx="202">
                  <c:v>1119.4597991623391</c:v>
                </c:pt>
                <c:pt idx="203">
                  <c:v>1094.4355737432268</c:v>
                </c:pt>
                <c:pt idx="204">
                  <c:v>1074.8760553098123</c:v>
                </c:pt>
                <c:pt idx="205">
                  <c:v>1123.6611670402413</c:v>
                </c:pt>
                <c:pt idx="206">
                  <c:v>1104.605334268412</c:v>
                </c:pt>
                <c:pt idx="207">
                  <c:v>1100.1204011409361</c:v>
                </c:pt>
                <c:pt idx="208">
                  <c:v>1100.4941410492481</c:v>
                </c:pt>
                <c:pt idx="209">
                  <c:v>1131.5914791015941</c:v>
                </c:pt>
                <c:pt idx="210">
                  <c:v>1117.6620146481216</c:v>
                </c:pt>
                <c:pt idx="211">
                  <c:v>1151.1904358815393</c:v>
                </c:pt>
                <c:pt idx="212">
                  <c:v>1235.456073190509</c:v>
                </c:pt>
                <c:pt idx="213">
                  <c:v>1196.170346883446</c:v>
                </c:pt>
                <c:pt idx="214">
                  <c:v>1225.2457590262006</c:v>
                </c:pt>
                <c:pt idx="215">
                  <c:v>1476.0955540903797</c:v>
                </c:pt>
                <c:pt idx="216">
                  <c:v>1465.3865725124931</c:v>
                </c:pt>
                <c:pt idx="217">
                  <c:v>1504.1551784758317</c:v>
                </c:pt>
                <c:pt idx="218">
                  <c:v>1024.2820635715875</c:v>
                </c:pt>
                <c:pt idx="219">
                  <c:v>1003.1523051587754</c:v>
                </c:pt>
                <c:pt idx="220">
                  <c:v>969.4935446646333</c:v>
                </c:pt>
                <c:pt idx="221">
                  <c:v>998.21052602483678</c:v>
                </c:pt>
                <c:pt idx="222">
                  <c:v>1012.2942235605559</c:v>
                </c:pt>
                <c:pt idx="223">
                  <c:v>1016.1756586593484</c:v>
                </c:pt>
                <c:pt idx="224">
                  <c:v>1086.9078709795378</c:v>
                </c:pt>
                <c:pt idx="225">
                  <c:v>1056.8315835956123</c:v>
                </c:pt>
                <c:pt idx="226">
                  <c:v>1092.3481887584981</c:v>
                </c:pt>
                <c:pt idx="227">
                  <c:v>1093.0066577287653</c:v>
                </c:pt>
                <c:pt idx="228">
                  <c:v>1064.5699459360553</c:v>
                </c:pt>
                <c:pt idx="229">
                  <c:v>1107.4979964506483</c:v>
                </c:pt>
                <c:pt idx="230">
                  <c:v>1004.6705189347153</c:v>
                </c:pt>
                <c:pt idx="231">
                  <c:v>1010.3505471961885</c:v>
                </c:pt>
                <c:pt idx="232">
                  <c:v>997.31884863288917</c:v>
                </c:pt>
                <c:pt idx="233">
                  <c:v>1044.213350628308</c:v>
                </c:pt>
                <c:pt idx="234">
                  <c:v>1023.9273623469305</c:v>
                </c:pt>
                <c:pt idx="235">
                  <c:v>1032.7463251024001</c:v>
                </c:pt>
                <c:pt idx="236">
                  <c:v>1083.3234294167733</c:v>
                </c:pt>
                <c:pt idx="237">
                  <c:v>1058.416508599139</c:v>
                </c:pt>
                <c:pt idx="238">
                  <c:v>1093.0227124538246</c:v>
                </c:pt>
                <c:pt idx="239">
                  <c:v>1079.5689324575806</c:v>
                </c:pt>
                <c:pt idx="240">
                  <c:v>1054.158667122661</c:v>
                </c:pt>
                <c:pt idx="241">
                  <c:v>1101.8757386461416</c:v>
                </c:pt>
                <c:pt idx="242">
                  <c:v>1114.1827470574503</c:v>
                </c:pt>
                <c:pt idx="243">
                  <c:v>1116.7080579327699</c:v>
                </c:pt>
                <c:pt idx="244">
                  <c:v>1114.7852437263668</c:v>
                </c:pt>
                <c:pt idx="245">
                  <c:v>1161.178402894267</c:v>
                </c:pt>
                <c:pt idx="246">
                  <c:v>1123.1837832075385</c:v>
                </c:pt>
                <c:pt idx="247">
                  <c:v>1107.8133639749094</c:v>
                </c:pt>
                <c:pt idx="248">
                  <c:v>1160.4446607537179</c:v>
                </c:pt>
                <c:pt idx="249">
                  <c:v>1140.6524411272953</c:v>
                </c:pt>
                <c:pt idx="250">
                  <c:v>1149.2938730672765</c:v>
                </c:pt>
                <c:pt idx="251">
                  <c:v>1316.2508392526354</c:v>
                </c:pt>
                <c:pt idx="252">
                  <c:v>1291.5447713130889</c:v>
                </c:pt>
                <c:pt idx="253">
                  <c:v>1337.5689846479286</c:v>
                </c:pt>
                <c:pt idx="254">
                  <c:v>1010.362161826887</c:v>
                </c:pt>
                <c:pt idx="255">
                  <c:v>1010.6086958025925</c:v>
                </c:pt>
                <c:pt idx="256">
                  <c:v>1035.2082049905734</c:v>
                </c:pt>
                <c:pt idx="257">
                  <c:v>1070.1881761769966</c:v>
                </c:pt>
                <c:pt idx="258">
                  <c:v>1033.9167139441881</c:v>
                </c:pt>
                <c:pt idx="259">
                  <c:v>1044.8777270448873</c:v>
                </c:pt>
                <c:pt idx="260">
                  <c:v>1068.627241951993</c:v>
                </c:pt>
                <c:pt idx="261">
                  <c:v>1043.9855438344248</c:v>
                </c:pt>
                <c:pt idx="262">
                  <c:v>1069.4803033778521</c:v>
                </c:pt>
                <c:pt idx="263">
                  <c:v>1050.4344647130063</c:v>
                </c:pt>
                <c:pt idx="264">
                  <c:v>1028.2014011734107</c:v>
                </c:pt>
                <c:pt idx="265">
                  <c:v>1072.4887357222253</c:v>
                </c:pt>
                <c:pt idx="266">
                  <c:v>1048.6239432733162</c:v>
                </c:pt>
                <c:pt idx="267">
                  <c:v>1050.10671875202</c:v>
                </c:pt>
                <c:pt idx="268">
                  <c:v>1015.0677775732111</c:v>
                </c:pt>
                <c:pt idx="269">
                  <c:v>1083.9076155727007</c:v>
                </c:pt>
                <c:pt idx="270">
                  <c:v>1062.6268316248218</c:v>
                </c:pt>
                <c:pt idx="271">
                  <c:v>1066.3616200766139</c:v>
                </c:pt>
                <c:pt idx="272">
                  <c:v>1084.216250723226</c:v>
                </c:pt>
                <c:pt idx="273">
                  <c:v>1057.3812368448209</c:v>
                </c:pt>
                <c:pt idx="274">
                  <c:v>1092.7805600642887</c:v>
                </c:pt>
                <c:pt idx="275">
                  <c:v>1053.8357221808092</c:v>
                </c:pt>
                <c:pt idx="276">
                  <c:v>1022.6886973813234</c:v>
                </c:pt>
                <c:pt idx="277">
                  <c:v>1071.9396109192778</c:v>
                </c:pt>
                <c:pt idx="278">
                  <c:v>1057.8615651312034</c:v>
                </c:pt>
                <c:pt idx="279">
                  <c:v>1043.694234718748</c:v>
                </c:pt>
                <c:pt idx="280">
                  <c:v>1041.0264783907226</c:v>
                </c:pt>
                <c:pt idx="281">
                  <c:v>1088.2796023401152</c:v>
                </c:pt>
                <c:pt idx="282">
                  <c:v>1068.3560506351162</c:v>
                </c:pt>
                <c:pt idx="283">
                  <c:v>1074.5848416156689</c:v>
                </c:pt>
                <c:pt idx="284">
                  <c:v>1194.4744435423288</c:v>
                </c:pt>
                <c:pt idx="285">
                  <c:v>1169.0707948160511</c:v>
                </c:pt>
                <c:pt idx="286">
                  <c:v>1207.3888124452228</c:v>
                </c:pt>
                <c:pt idx="287">
                  <c:v>1191.9622061409862</c:v>
                </c:pt>
                <c:pt idx="288">
                  <c:v>1166.3955064291454</c:v>
                </c:pt>
                <c:pt idx="289">
                  <c:v>1199.7489882590503</c:v>
                </c:pt>
                <c:pt idx="290">
                  <c:v>1061.7880874965413</c:v>
                </c:pt>
                <c:pt idx="291">
                  <c:v>1067.9773857578245</c:v>
                </c:pt>
                <c:pt idx="292">
                  <c:v>1055.4412748549446</c:v>
                </c:pt>
                <c:pt idx="293">
                  <c:v>1087.775935220825</c:v>
                </c:pt>
                <c:pt idx="294">
                  <c:v>1083.4810327865664</c:v>
                </c:pt>
                <c:pt idx="295">
                  <c:v>1094.8397243095933</c:v>
                </c:pt>
                <c:pt idx="296">
                  <c:v>1110.070533527444</c:v>
                </c:pt>
                <c:pt idx="297">
                  <c:v>1083.4944363673198</c:v>
                </c:pt>
                <c:pt idx="298">
                  <c:v>1109.2335574710373</c:v>
                </c:pt>
                <c:pt idx="299">
                  <c:v>1076.6450086289576</c:v>
                </c:pt>
                <c:pt idx="300">
                  <c:v>1079.1161303233314</c:v>
                </c:pt>
                <c:pt idx="301">
                  <c:v>1113.3664017195217</c:v>
                </c:pt>
                <c:pt idx="302">
                  <c:v>1086.9387015487789</c:v>
                </c:pt>
                <c:pt idx="303">
                  <c:v>1075.3958883591367</c:v>
                </c:pt>
                <c:pt idx="304">
                  <c:v>1089.3743373413472</c:v>
                </c:pt>
                <c:pt idx="305">
                  <c:v>1073.4444517742352</c:v>
                </c:pt>
                <c:pt idx="306">
                  <c:v>1105.7801429081246</c:v>
                </c:pt>
                <c:pt idx="307">
                  <c:v>1118.736781363102</c:v>
                </c:pt>
                <c:pt idx="308">
                  <c:v>1167.5352512862328</c:v>
                </c:pt>
                <c:pt idx="309">
                  <c:v>1136.0602765262681</c:v>
                </c:pt>
                <c:pt idx="310">
                  <c:v>1163.9614213345146</c:v>
                </c:pt>
                <c:pt idx="311">
                  <c:v>1186.807986806604</c:v>
                </c:pt>
                <c:pt idx="312">
                  <c:v>1160.861912753337</c:v>
                </c:pt>
                <c:pt idx="313">
                  <c:v>1205.8109081630616</c:v>
                </c:pt>
                <c:pt idx="314">
                  <c:v>1103.4779899662281</c:v>
                </c:pt>
                <c:pt idx="315">
                  <c:v>1108.8027525906155</c:v>
                </c:pt>
                <c:pt idx="316">
                  <c:v>1075.855325787425</c:v>
                </c:pt>
                <c:pt idx="317">
                  <c:v>1133.5439248608086</c:v>
                </c:pt>
                <c:pt idx="318">
                  <c:v>1124.8407608276443</c:v>
                </c:pt>
                <c:pt idx="319">
                  <c:v>1134.9918883309099</c:v>
                </c:pt>
                <c:pt idx="320">
                  <c:v>1171.4427006031062</c:v>
                </c:pt>
                <c:pt idx="321">
                  <c:v>1145.0704826814301</c:v>
                </c:pt>
                <c:pt idx="322">
                  <c:v>1173.2845280944646</c:v>
                </c:pt>
                <c:pt idx="323">
                  <c:v>1162.220659902835</c:v>
                </c:pt>
                <c:pt idx="324">
                  <c:v>1129.0831964014985</c:v>
                </c:pt>
                <c:pt idx="325">
                  <c:v>1176.7745115748157</c:v>
                </c:pt>
                <c:pt idx="326">
                  <c:v>1122.5369979185739</c:v>
                </c:pt>
                <c:pt idx="327">
                  <c:v>1126.2885438363405</c:v>
                </c:pt>
                <c:pt idx="328">
                  <c:v>1121.0477963568137</c:v>
                </c:pt>
                <c:pt idx="329">
                  <c:v>1161.9782082171157</c:v>
                </c:pt>
                <c:pt idx="330">
                  <c:v>1149.4441543179209</c:v>
                </c:pt>
                <c:pt idx="331">
                  <c:v>1149.7045536752985</c:v>
                </c:pt>
                <c:pt idx="332">
                  <c:v>1206.2464928531558</c:v>
                </c:pt>
                <c:pt idx="333">
                  <c:v>1175.9227218774067</c:v>
                </c:pt>
                <c:pt idx="334">
                  <c:v>1203.7052334199561</c:v>
                </c:pt>
                <c:pt idx="335">
                  <c:v>1189.4100776286166</c:v>
                </c:pt>
                <c:pt idx="336">
                  <c:v>1162.9161607861358</c:v>
                </c:pt>
                <c:pt idx="337">
                  <c:v>1218.3659531282003</c:v>
                </c:pt>
                <c:pt idx="338">
                  <c:v>1134.199561549518</c:v>
                </c:pt>
                <c:pt idx="339">
                  <c:v>1123.572458518604</c:v>
                </c:pt>
                <c:pt idx="340">
                  <c:v>1141.0682688007819</c:v>
                </c:pt>
                <c:pt idx="341">
                  <c:v>1171.9309406465925</c:v>
                </c:pt>
                <c:pt idx="342">
                  <c:v>1155.5667262305269</c:v>
                </c:pt>
                <c:pt idx="343">
                  <c:v>1157.548825986436</c:v>
                </c:pt>
                <c:pt idx="344">
                  <c:v>1229.2987730193745</c:v>
                </c:pt>
                <c:pt idx="345">
                  <c:v>1202.9939665643858</c:v>
                </c:pt>
                <c:pt idx="346">
                  <c:v>1232.726216257322</c:v>
                </c:pt>
                <c:pt idx="347">
                  <c:v>1219.2056655186248</c:v>
                </c:pt>
                <c:pt idx="348">
                  <c:v>1204.3565606128877</c:v>
                </c:pt>
                <c:pt idx="349">
                  <c:v>1248.9828882863342</c:v>
                </c:pt>
                <c:pt idx="350">
                  <c:v>1168.3038367823635</c:v>
                </c:pt>
                <c:pt idx="351">
                  <c:v>1158.5354963244326</c:v>
                </c:pt>
                <c:pt idx="352">
                  <c:v>1156.8928797393871</c:v>
                </c:pt>
                <c:pt idx="353">
                  <c:v>1203.6595052632988</c:v>
                </c:pt>
                <c:pt idx="354">
                  <c:v>1176.9273500216793</c:v>
                </c:pt>
                <c:pt idx="355">
                  <c:v>1191.8253757823954</c:v>
                </c:pt>
                <c:pt idx="356">
                  <c:v>1237.3920573781163</c:v>
                </c:pt>
                <c:pt idx="357">
                  <c:v>1210.6185893817153</c:v>
                </c:pt>
                <c:pt idx="358">
                  <c:v>1247.580966717117</c:v>
                </c:pt>
                <c:pt idx="359">
                  <c:v>1222.932167970122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F3-4438-AC09-450FADA8C61B}"/>
            </c:ext>
          </c:extLst>
        </c:ser>
        <c:ser>
          <c:idx val="0"/>
          <c:order val="2"/>
          <c:tx>
            <c:strRef>
              <c:f>'Grafico 4-2'!$E$3</c:f>
              <c:strCache>
                <c:ptCount val="1"/>
                <c:pt idx="0">
                  <c:v>Demanda 3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'Grafico 4-2'!$B$4:$B$363</c:f>
              <c:numCache>
                <c:formatCode>mmm\-yy</c:formatCode>
                <c:ptCount val="360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  <c:pt idx="36">
                  <c:v>40909</c:v>
                </c:pt>
                <c:pt idx="37">
                  <c:v>40940</c:v>
                </c:pt>
                <c:pt idx="38">
                  <c:v>40969</c:v>
                </c:pt>
                <c:pt idx="39">
                  <c:v>41000</c:v>
                </c:pt>
                <c:pt idx="40">
                  <c:v>41030</c:v>
                </c:pt>
                <c:pt idx="41">
                  <c:v>41061</c:v>
                </c:pt>
                <c:pt idx="42">
                  <c:v>41091</c:v>
                </c:pt>
                <c:pt idx="43">
                  <c:v>41122</c:v>
                </c:pt>
                <c:pt idx="44">
                  <c:v>41153</c:v>
                </c:pt>
                <c:pt idx="45">
                  <c:v>41183</c:v>
                </c:pt>
                <c:pt idx="46">
                  <c:v>41214</c:v>
                </c:pt>
                <c:pt idx="47">
                  <c:v>41244</c:v>
                </c:pt>
                <c:pt idx="48">
                  <c:v>41275</c:v>
                </c:pt>
                <c:pt idx="49">
                  <c:v>41306</c:v>
                </c:pt>
                <c:pt idx="50">
                  <c:v>41334</c:v>
                </c:pt>
                <c:pt idx="51">
                  <c:v>41365</c:v>
                </c:pt>
                <c:pt idx="52">
                  <c:v>41395</c:v>
                </c:pt>
                <c:pt idx="53">
                  <c:v>41426</c:v>
                </c:pt>
                <c:pt idx="54">
                  <c:v>41456</c:v>
                </c:pt>
                <c:pt idx="55">
                  <c:v>41487</c:v>
                </c:pt>
                <c:pt idx="56">
                  <c:v>41518</c:v>
                </c:pt>
                <c:pt idx="57">
                  <c:v>41548</c:v>
                </c:pt>
                <c:pt idx="58">
                  <c:v>41579</c:v>
                </c:pt>
                <c:pt idx="59">
                  <c:v>41609</c:v>
                </c:pt>
                <c:pt idx="60">
                  <c:v>41640</c:v>
                </c:pt>
                <c:pt idx="61">
                  <c:v>41671</c:v>
                </c:pt>
                <c:pt idx="62">
                  <c:v>41699</c:v>
                </c:pt>
                <c:pt idx="63">
                  <c:v>41730</c:v>
                </c:pt>
                <c:pt idx="64">
                  <c:v>41760</c:v>
                </c:pt>
                <c:pt idx="65">
                  <c:v>41791</c:v>
                </c:pt>
                <c:pt idx="66">
                  <c:v>41821</c:v>
                </c:pt>
                <c:pt idx="67">
                  <c:v>41852</c:v>
                </c:pt>
                <c:pt idx="68">
                  <c:v>41883</c:v>
                </c:pt>
                <c:pt idx="69">
                  <c:v>41913</c:v>
                </c:pt>
                <c:pt idx="70">
                  <c:v>41944</c:v>
                </c:pt>
                <c:pt idx="71">
                  <c:v>41974</c:v>
                </c:pt>
                <c:pt idx="72">
                  <c:v>42005</c:v>
                </c:pt>
                <c:pt idx="73">
                  <c:v>42036</c:v>
                </c:pt>
                <c:pt idx="74">
                  <c:v>42064</c:v>
                </c:pt>
                <c:pt idx="75">
                  <c:v>42095</c:v>
                </c:pt>
                <c:pt idx="76">
                  <c:v>42125</c:v>
                </c:pt>
                <c:pt idx="77">
                  <c:v>42156</c:v>
                </c:pt>
                <c:pt idx="78">
                  <c:v>42186</c:v>
                </c:pt>
                <c:pt idx="79">
                  <c:v>42217</c:v>
                </c:pt>
                <c:pt idx="80">
                  <c:v>42248</c:v>
                </c:pt>
                <c:pt idx="81">
                  <c:v>42278</c:v>
                </c:pt>
                <c:pt idx="82">
                  <c:v>42309</c:v>
                </c:pt>
                <c:pt idx="83">
                  <c:v>42339</c:v>
                </c:pt>
                <c:pt idx="84">
                  <c:v>42370</c:v>
                </c:pt>
                <c:pt idx="85">
                  <c:v>42401</c:v>
                </c:pt>
                <c:pt idx="86">
                  <c:v>42430</c:v>
                </c:pt>
                <c:pt idx="87">
                  <c:v>42461</c:v>
                </c:pt>
                <c:pt idx="88">
                  <c:v>42491</c:v>
                </c:pt>
                <c:pt idx="89">
                  <c:v>42522</c:v>
                </c:pt>
                <c:pt idx="90">
                  <c:v>42552</c:v>
                </c:pt>
                <c:pt idx="91">
                  <c:v>42583</c:v>
                </c:pt>
                <c:pt idx="92">
                  <c:v>42614</c:v>
                </c:pt>
                <c:pt idx="93">
                  <c:v>42644</c:v>
                </c:pt>
                <c:pt idx="94">
                  <c:v>42675</c:v>
                </c:pt>
                <c:pt idx="95">
                  <c:v>42705</c:v>
                </c:pt>
                <c:pt idx="96">
                  <c:v>42736</c:v>
                </c:pt>
                <c:pt idx="97">
                  <c:v>42767</c:v>
                </c:pt>
                <c:pt idx="98">
                  <c:v>42795</c:v>
                </c:pt>
                <c:pt idx="99">
                  <c:v>42826</c:v>
                </c:pt>
                <c:pt idx="100">
                  <c:v>42856</c:v>
                </c:pt>
                <c:pt idx="101">
                  <c:v>42887</c:v>
                </c:pt>
                <c:pt idx="102">
                  <c:v>42917</c:v>
                </c:pt>
                <c:pt idx="103">
                  <c:v>42948</c:v>
                </c:pt>
                <c:pt idx="104">
                  <c:v>42979</c:v>
                </c:pt>
                <c:pt idx="105">
                  <c:v>43009</c:v>
                </c:pt>
                <c:pt idx="106">
                  <c:v>43040</c:v>
                </c:pt>
                <c:pt idx="107">
                  <c:v>43070</c:v>
                </c:pt>
                <c:pt idx="108">
                  <c:v>43101</c:v>
                </c:pt>
                <c:pt idx="109">
                  <c:v>43132</c:v>
                </c:pt>
                <c:pt idx="110">
                  <c:v>43160</c:v>
                </c:pt>
                <c:pt idx="111">
                  <c:v>43191</c:v>
                </c:pt>
                <c:pt idx="112">
                  <c:v>43221</c:v>
                </c:pt>
                <c:pt idx="113">
                  <c:v>43252</c:v>
                </c:pt>
                <c:pt idx="114">
                  <c:v>43282</c:v>
                </c:pt>
                <c:pt idx="115">
                  <c:v>43313</c:v>
                </c:pt>
                <c:pt idx="116">
                  <c:v>43344</c:v>
                </c:pt>
                <c:pt idx="117">
                  <c:v>43374</c:v>
                </c:pt>
                <c:pt idx="118">
                  <c:v>43405</c:v>
                </c:pt>
                <c:pt idx="119">
                  <c:v>43435</c:v>
                </c:pt>
                <c:pt idx="120">
                  <c:v>43466</c:v>
                </c:pt>
                <c:pt idx="121">
                  <c:v>43497</c:v>
                </c:pt>
                <c:pt idx="122">
                  <c:v>43525</c:v>
                </c:pt>
                <c:pt idx="123">
                  <c:v>43556</c:v>
                </c:pt>
                <c:pt idx="124">
                  <c:v>43586</c:v>
                </c:pt>
                <c:pt idx="125">
                  <c:v>43617</c:v>
                </c:pt>
                <c:pt idx="126">
                  <c:v>43647</c:v>
                </c:pt>
                <c:pt idx="127">
                  <c:v>43678</c:v>
                </c:pt>
                <c:pt idx="128">
                  <c:v>43709</c:v>
                </c:pt>
                <c:pt idx="129">
                  <c:v>43739</c:v>
                </c:pt>
                <c:pt idx="130">
                  <c:v>43770</c:v>
                </c:pt>
                <c:pt idx="131">
                  <c:v>43800</c:v>
                </c:pt>
                <c:pt idx="132">
                  <c:v>43831</c:v>
                </c:pt>
                <c:pt idx="133">
                  <c:v>43862</c:v>
                </c:pt>
                <c:pt idx="134">
                  <c:v>43891</c:v>
                </c:pt>
                <c:pt idx="135">
                  <c:v>43922</c:v>
                </c:pt>
                <c:pt idx="136">
                  <c:v>43952</c:v>
                </c:pt>
                <c:pt idx="137">
                  <c:v>43983</c:v>
                </c:pt>
                <c:pt idx="138">
                  <c:v>44013</c:v>
                </c:pt>
                <c:pt idx="139">
                  <c:v>44044</c:v>
                </c:pt>
                <c:pt idx="140">
                  <c:v>44075</c:v>
                </c:pt>
                <c:pt idx="141">
                  <c:v>44105</c:v>
                </c:pt>
                <c:pt idx="142">
                  <c:v>44136</c:v>
                </c:pt>
                <c:pt idx="143">
                  <c:v>44166</c:v>
                </c:pt>
                <c:pt idx="144">
                  <c:v>44197</c:v>
                </c:pt>
                <c:pt idx="145">
                  <c:v>44228</c:v>
                </c:pt>
                <c:pt idx="146">
                  <c:v>44256</c:v>
                </c:pt>
                <c:pt idx="147">
                  <c:v>44287</c:v>
                </c:pt>
                <c:pt idx="148">
                  <c:v>44317</c:v>
                </c:pt>
                <c:pt idx="149">
                  <c:v>44348</c:v>
                </c:pt>
                <c:pt idx="150">
                  <c:v>44378</c:v>
                </c:pt>
                <c:pt idx="151">
                  <c:v>44409</c:v>
                </c:pt>
                <c:pt idx="152">
                  <c:v>44440</c:v>
                </c:pt>
                <c:pt idx="153">
                  <c:v>44470</c:v>
                </c:pt>
                <c:pt idx="154">
                  <c:v>44501</c:v>
                </c:pt>
                <c:pt idx="155">
                  <c:v>44531</c:v>
                </c:pt>
                <c:pt idx="156">
                  <c:v>44562</c:v>
                </c:pt>
                <c:pt idx="157">
                  <c:v>44593</c:v>
                </c:pt>
                <c:pt idx="158">
                  <c:v>44621</c:v>
                </c:pt>
                <c:pt idx="159">
                  <c:v>44652</c:v>
                </c:pt>
                <c:pt idx="160">
                  <c:v>44682</c:v>
                </c:pt>
                <c:pt idx="161">
                  <c:v>44713</c:v>
                </c:pt>
                <c:pt idx="162">
                  <c:v>44743</c:v>
                </c:pt>
                <c:pt idx="163">
                  <c:v>44774</c:v>
                </c:pt>
                <c:pt idx="164">
                  <c:v>44805</c:v>
                </c:pt>
                <c:pt idx="165">
                  <c:v>44835</c:v>
                </c:pt>
                <c:pt idx="166">
                  <c:v>44866</c:v>
                </c:pt>
                <c:pt idx="167">
                  <c:v>44896</c:v>
                </c:pt>
                <c:pt idx="168">
                  <c:v>44927</c:v>
                </c:pt>
                <c:pt idx="169">
                  <c:v>44958</c:v>
                </c:pt>
                <c:pt idx="170">
                  <c:v>44986</c:v>
                </c:pt>
                <c:pt idx="171">
                  <c:v>45017</c:v>
                </c:pt>
                <c:pt idx="172">
                  <c:v>45047</c:v>
                </c:pt>
                <c:pt idx="173">
                  <c:v>45078</c:v>
                </c:pt>
                <c:pt idx="174">
                  <c:v>45108</c:v>
                </c:pt>
                <c:pt idx="175">
                  <c:v>45139</c:v>
                </c:pt>
                <c:pt idx="176">
                  <c:v>45170</c:v>
                </c:pt>
                <c:pt idx="177">
                  <c:v>45200</c:v>
                </c:pt>
                <c:pt idx="178">
                  <c:v>45231</c:v>
                </c:pt>
                <c:pt idx="179">
                  <c:v>45261</c:v>
                </c:pt>
                <c:pt idx="180">
                  <c:v>45292</c:v>
                </c:pt>
                <c:pt idx="181">
                  <c:v>45323</c:v>
                </c:pt>
                <c:pt idx="182">
                  <c:v>45352</c:v>
                </c:pt>
                <c:pt idx="183">
                  <c:v>45383</c:v>
                </c:pt>
                <c:pt idx="184">
                  <c:v>45413</c:v>
                </c:pt>
                <c:pt idx="185">
                  <c:v>45444</c:v>
                </c:pt>
                <c:pt idx="186">
                  <c:v>45474</c:v>
                </c:pt>
                <c:pt idx="187">
                  <c:v>45505</c:v>
                </c:pt>
                <c:pt idx="188">
                  <c:v>45536</c:v>
                </c:pt>
                <c:pt idx="189">
                  <c:v>45566</c:v>
                </c:pt>
                <c:pt idx="190">
                  <c:v>45597</c:v>
                </c:pt>
                <c:pt idx="191">
                  <c:v>45627</c:v>
                </c:pt>
                <c:pt idx="192">
                  <c:v>45658</c:v>
                </c:pt>
                <c:pt idx="193">
                  <c:v>45689</c:v>
                </c:pt>
                <c:pt idx="194">
                  <c:v>45717</c:v>
                </c:pt>
                <c:pt idx="195">
                  <c:v>45748</c:v>
                </c:pt>
                <c:pt idx="196">
                  <c:v>45778</c:v>
                </c:pt>
                <c:pt idx="197">
                  <c:v>45809</c:v>
                </c:pt>
                <c:pt idx="198">
                  <c:v>45839</c:v>
                </c:pt>
                <c:pt idx="199">
                  <c:v>45870</c:v>
                </c:pt>
                <c:pt idx="200">
                  <c:v>45901</c:v>
                </c:pt>
                <c:pt idx="201">
                  <c:v>45931</c:v>
                </c:pt>
                <c:pt idx="202">
                  <c:v>45962</c:v>
                </c:pt>
                <c:pt idx="203">
                  <c:v>45992</c:v>
                </c:pt>
                <c:pt idx="204">
                  <c:v>46023</c:v>
                </c:pt>
                <c:pt idx="205">
                  <c:v>46054</c:v>
                </c:pt>
                <c:pt idx="206">
                  <c:v>46082</c:v>
                </c:pt>
                <c:pt idx="207">
                  <c:v>46113</c:v>
                </c:pt>
                <c:pt idx="208">
                  <c:v>46143</c:v>
                </c:pt>
                <c:pt idx="209">
                  <c:v>46174</c:v>
                </c:pt>
                <c:pt idx="210">
                  <c:v>46204</c:v>
                </c:pt>
                <c:pt idx="211">
                  <c:v>46235</c:v>
                </c:pt>
                <c:pt idx="212">
                  <c:v>46266</c:v>
                </c:pt>
                <c:pt idx="213">
                  <c:v>46296</c:v>
                </c:pt>
                <c:pt idx="214">
                  <c:v>46327</c:v>
                </c:pt>
                <c:pt idx="215">
                  <c:v>46357</c:v>
                </c:pt>
                <c:pt idx="216">
                  <c:v>46388</c:v>
                </c:pt>
                <c:pt idx="217">
                  <c:v>46419</c:v>
                </c:pt>
                <c:pt idx="218">
                  <c:v>46447</c:v>
                </c:pt>
                <c:pt idx="219">
                  <c:v>46478</c:v>
                </c:pt>
                <c:pt idx="220">
                  <c:v>46508</c:v>
                </c:pt>
                <c:pt idx="221">
                  <c:v>46539</c:v>
                </c:pt>
                <c:pt idx="222">
                  <c:v>46569</c:v>
                </c:pt>
                <c:pt idx="223">
                  <c:v>46600</c:v>
                </c:pt>
                <c:pt idx="224">
                  <c:v>46631</c:v>
                </c:pt>
                <c:pt idx="225">
                  <c:v>46661</c:v>
                </c:pt>
                <c:pt idx="226">
                  <c:v>46692</c:v>
                </c:pt>
                <c:pt idx="227">
                  <c:v>46722</c:v>
                </c:pt>
                <c:pt idx="228">
                  <c:v>46753</c:v>
                </c:pt>
                <c:pt idx="229">
                  <c:v>46784</c:v>
                </c:pt>
                <c:pt idx="230">
                  <c:v>46813</c:v>
                </c:pt>
                <c:pt idx="231">
                  <c:v>46844</c:v>
                </c:pt>
                <c:pt idx="232">
                  <c:v>46874</c:v>
                </c:pt>
                <c:pt idx="233">
                  <c:v>46905</c:v>
                </c:pt>
                <c:pt idx="234">
                  <c:v>46935</c:v>
                </c:pt>
                <c:pt idx="235">
                  <c:v>46966</c:v>
                </c:pt>
                <c:pt idx="236">
                  <c:v>46997</c:v>
                </c:pt>
                <c:pt idx="237">
                  <c:v>47027</c:v>
                </c:pt>
                <c:pt idx="238">
                  <c:v>47058</c:v>
                </c:pt>
                <c:pt idx="239">
                  <c:v>47088</c:v>
                </c:pt>
                <c:pt idx="240">
                  <c:v>47119</c:v>
                </c:pt>
                <c:pt idx="241">
                  <c:v>47150</c:v>
                </c:pt>
                <c:pt idx="242">
                  <c:v>47178</c:v>
                </c:pt>
                <c:pt idx="243">
                  <c:v>47209</c:v>
                </c:pt>
                <c:pt idx="244">
                  <c:v>47239</c:v>
                </c:pt>
                <c:pt idx="245">
                  <c:v>47270</c:v>
                </c:pt>
                <c:pt idx="246">
                  <c:v>47300</c:v>
                </c:pt>
                <c:pt idx="247">
                  <c:v>47331</c:v>
                </c:pt>
                <c:pt idx="248">
                  <c:v>47362</c:v>
                </c:pt>
                <c:pt idx="249">
                  <c:v>47392</c:v>
                </c:pt>
                <c:pt idx="250">
                  <c:v>47423</c:v>
                </c:pt>
                <c:pt idx="251">
                  <c:v>47453</c:v>
                </c:pt>
                <c:pt idx="252">
                  <c:v>47484</c:v>
                </c:pt>
                <c:pt idx="253">
                  <c:v>47515</c:v>
                </c:pt>
                <c:pt idx="254">
                  <c:v>47543</c:v>
                </c:pt>
                <c:pt idx="255">
                  <c:v>47574</c:v>
                </c:pt>
                <c:pt idx="256">
                  <c:v>47604</c:v>
                </c:pt>
                <c:pt idx="257">
                  <c:v>47635</c:v>
                </c:pt>
                <c:pt idx="258">
                  <c:v>47665</c:v>
                </c:pt>
                <c:pt idx="259">
                  <c:v>47696</c:v>
                </c:pt>
                <c:pt idx="260">
                  <c:v>47727</c:v>
                </c:pt>
                <c:pt idx="261">
                  <c:v>47757</c:v>
                </c:pt>
                <c:pt idx="262">
                  <c:v>47788</c:v>
                </c:pt>
                <c:pt idx="263">
                  <c:v>47818</c:v>
                </c:pt>
                <c:pt idx="264">
                  <c:v>47849</c:v>
                </c:pt>
                <c:pt idx="265">
                  <c:v>47880</c:v>
                </c:pt>
                <c:pt idx="266">
                  <c:v>47908</c:v>
                </c:pt>
                <c:pt idx="267">
                  <c:v>47939</c:v>
                </c:pt>
                <c:pt idx="268">
                  <c:v>47969</c:v>
                </c:pt>
                <c:pt idx="269">
                  <c:v>48000</c:v>
                </c:pt>
                <c:pt idx="270">
                  <c:v>48030</c:v>
                </c:pt>
                <c:pt idx="271">
                  <c:v>48061</c:v>
                </c:pt>
                <c:pt idx="272">
                  <c:v>48092</c:v>
                </c:pt>
                <c:pt idx="273">
                  <c:v>48122</c:v>
                </c:pt>
                <c:pt idx="274">
                  <c:v>48153</c:v>
                </c:pt>
                <c:pt idx="275">
                  <c:v>48183</c:v>
                </c:pt>
                <c:pt idx="276">
                  <c:v>48214</c:v>
                </c:pt>
                <c:pt idx="277">
                  <c:v>48245</c:v>
                </c:pt>
                <c:pt idx="278">
                  <c:v>48274</c:v>
                </c:pt>
                <c:pt idx="279">
                  <c:v>48305</c:v>
                </c:pt>
                <c:pt idx="280">
                  <c:v>48335</c:v>
                </c:pt>
                <c:pt idx="281">
                  <c:v>48366</c:v>
                </c:pt>
                <c:pt idx="282">
                  <c:v>48396</c:v>
                </c:pt>
                <c:pt idx="283">
                  <c:v>48427</c:v>
                </c:pt>
                <c:pt idx="284">
                  <c:v>48458</c:v>
                </c:pt>
                <c:pt idx="285">
                  <c:v>48488</c:v>
                </c:pt>
                <c:pt idx="286">
                  <c:v>48519</c:v>
                </c:pt>
                <c:pt idx="287">
                  <c:v>48549</c:v>
                </c:pt>
                <c:pt idx="288">
                  <c:v>48580</c:v>
                </c:pt>
                <c:pt idx="289">
                  <c:v>48611</c:v>
                </c:pt>
                <c:pt idx="290">
                  <c:v>48639</c:v>
                </c:pt>
                <c:pt idx="291">
                  <c:v>48670</c:v>
                </c:pt>
                <c:pt idx="292">
                  <c:v>48700</c:v>
                </c:pt>
                <c:pt idx="293">
                  <c:v>48731</c:v>
                </c:pt>
                <c:pt idx="294">
                  <c:v>48761</c:v>
                </c:pt>
                <c:pt idx="295">
                  <c:v>48792</c:v>
                </c:pt>
                <c:pt idx="296">
                  <c:v>48823</c:v>
                </c:pt>
                <c:pt idx="297">
                  <c:v>48853</c:v>
                </c:pt>
                <c:pt idx="298">
                  <c:v>48884</c:v>
                </c:pt>
                <c:pt idx="299">
                  <c:v>48914</c:v>
                </c:pt>
                <c:pt idx="300">
                  <c:v>48945</c:v>
                </c:pt>
                <c:pt idx="301">
                  <c:v>48976</c:v>
                </c:pt>
                <c:pt idx="302">
                  <c:v>49004</c:v>
                </c:pt>
                <c:pt idx="303">
                  <c:v>49035</c:v>
                </c:pt>
                <c:pt idx="304">
                  <c:v>49065</c:v>
                </c:pt>
                <c:pt idx="305">
                  <c:v>49096</c:v>
                </c:pt>
                <c:pt idx="306">
                  <c:v>49126</c:v>
                </c:pt>
                <c:pt idx="307">
                  <c:v>49157</c:v>
                </c:pt>
                <c:pt idx="308">
                  <c:v>49188</c:v>
                </c:pt>
                <c:pt idx="309">
                  <c:v>49218</c:v>
                </c:pt>
                <c:pt idx="310">
                  <c:v>49249</c:v>
                </c:pt>
                <c:pt idx="311">
                  <c:v>49279</c:v>
                </c:pt>
                <c:pt idx="312">
                  <c:v>49310</c:v>
                </c:pt>
                <c:pt idx="313">
                  <c:v>49341</c:v>
                </c:pt>
                <c:pt idx="314">
                  <c:v>49369</c:v>
                </c:pt>
                <c:pt idx="315">
                  <c:v>49400</c:v>
                </c:pt>
                <c:pt idx="316">
                  <c:v>49430</c:v>
                </c:pt>
                <c:pt idx="317">
                  <c:v>49461</c:v>
                </c:pt>
                <c:pt idx="318">
                  <c:v>49491</c:v>
                </c:pt>
                <c:pt idx="319">
                  <c:v>49522</c:v>
                </c:pt>
                <c:pt idx="320">
                  <c:v>49553</c:v>
                </c:pt>
                <c:pt idx="321">
                  <c:v>49583</c:v>
                </c:pt>
                <c:pt idx="322">
                  <c:v>49614</c:v>
                </c:pt>
                <c:pt idx="323">
                  <c:v>49644</c:v>
                </c:pt>
                <c:pt idx="324">
                  <c:v>49675</c:v>
                </c:pt>
                <c:pt idx="325">
                  <c:v>49706</c:v>
                </c:pt>
                <c:pt idx="326">
                  <c:v>49735</c:v>
                </c:pt>
                <c:pt idx="327">
                  <c:v>49766</c:v>
                </c:pt>
                <c:pt idx="328">
                  <c:v>49796</c:v>
                </c:pt>
                <c:pt idx="329">
                  <c:v>49827</c:v>
                </c:pt>
                <c:pt idx="330">
                  <c:v>49857</c:v>
                </c:pt>
                <c:pt idx="331">
                  <c:v>49888</c:v>
                </c:pt>
                <c:pt idx="332">
                  <c:v>49919</c:v>
                </c:pt>
                <c:pt idx="333">
                  <c:v>49949</c:v>
                </c:pt>
                <c:pt idx="334">
                  <c:v>49980</c:v>
                </c:pt>
                <c:pt idx="335">
                  <c:v>50010</c:v>
                </c:pt>
                <c:pt idx="336">
                  <c:v>50041</c:v>
                </c:pt>
                <c:pt idx="337">
                  <c:v>50072</c:v>
                </c:pt>
                <c:pt idx="338">
                  <c:v>50100</c:v>
                </c:pt>
                <c:pt idx="339">
                  <c:v>50131</c:v>
                </c:pt>
                <c:pt idx="340">
                  <c:v>50161</c:v>
                </c:pt>
                <c:pt idx="341">
                  <c:v>50192</c:v>
                </c:pt>
                <c:pt idx="342">
                  <c:v>50222</c:v>
                </c:pt>
                <c:pt idx="343">
                  <c:v>50253</c:v>
                </c:pt>
                <c:pt idx="344">
                  <c:v>50284</c:v>
                </c:pt>
                <c:pt idx="345">
                  <c:v>50314</c:v>
                </c:pt>
                <c:pt idx="346">
                  <c:v>50345</c:v>
                </c:pt>
                <c:pt idx="347">
                  <c:v>50375</c:v>
                </c:pt>
                <c:pt idx="348">
                  <c:v>50406</c:v>
                </c:pt>
                <c:pt idx="349">
                  <c:v>50437</c:v>
                </c:pt>
                <c:pt idx="350">
                  <c:v>50465</c:v>
                </c:pt>
                <c:pt idx="351">
                  <c:v>50496</c:v>
                </c:pt>
                <c:pt idx="352">
                  <c:v>50526</c:v>
                </c:pt>
                <c:pt idx="353">
                  <c:v>50557</c:v>
                </c:pt>
                <c:pt idx="354">
                  <c:v>50587</c:v>
                </c:pt>
                <c:pt idx="355">
                  <c:v>50618</c:v>
                </c:pt>
                <c:pt idx="356">
                  <c:v>50649</c:v>
                </c:pt>
                <c:pt idx="357">
                  <c:v>50679</c:v>
                </c:pt>
                <c:pt idx="358">
                  <c:v>50710</c:v>
                </c:pt>
                <c:pt idx="359">
                  <c:v>50740</c:v>
                </c:pt>
              </c:numCache>
            </c:numRef>
          </c:cat>
          <c:val>
            <c:numRef>
              <c:f>'Grafico 4-2'!$E$4:$E$363</c:f>
              <c:numCache>
                <c:formatCode>_(* #,##0.00_);_(* \(#,##0.00\);_(* "-"??_);_(@_)</c:formatCode>
                <c:ptCount val="360"/>
                <c:pt idx="0">
                  <c:v>709.57272126154839</c:v>
                </c:pt>
                <c:pt idx="1">
                  <c:v>780.81933412500018</c:v>
                </c:pt>
                <c:pt idx="2">
                  <c:v>728.90881750288702</c:v>
                </c:pt>
                <c:pt idx="3">
                  <c:v>792.42650907333348</c:v>
                </c:pt>
                <c:pt idx="4">
                  <c:v>789.73244597993551</c:v>
                </c:pt>
                <c:pt idx="5">
                  <c:v>823.7494248966666</c:v>
                </c:pt>
                <c:pt idx="6">
                  <c:v>838.67065043225818</c:v>
                </c:pt>
                <c:pt idx="7">
                  <c:v>872.82704583890336</c:v>
                </c:pt>
                <c:pt idx="8">
                  <c:v>940.92370915563333</c:v>
                </c:pt>
                <c:pt idx="9">
                  <c:v>1119.8832120109678</c:v>
                </c:pt>
                <c:pt idx="10">
                  <c:v>1079.0428377291998</c:v>
                </c:pt>
                <c:pt idx="11">
                  <c:v>1147.689637567742</c:v>
                </c:pt>
                <c:pt idx="12">
                  <c:v>1153.7300818225808</c:v>
                </c:pt>
                <c:pt idx="13">
                  <c:v>1151.4136845557143</c:v>
                </c:pt>
                <c:pt idx="14">
                  <c:v>1051.8679089632258</c:v>
                </c:pt>
                <c:pt idx="15">
                  <c:v>1053.6739481596667</c:v>
                </c:pt>
                <c:pt idx="16">
                  <c:v>927.76772786290314</c:v>
                </c:pt>
                <c:pt idx="17">
                  <c:v>800.70912111333325</c:v>
                </c:pt>
                <c:pt idx="18">
                  <c:v>770.40322917741935</c:v>
                </c:pt>
                <c:pt idx="19">
                  <c:v>788.0476526209676</c:v>
                </c:pt>
                <c:pt idx="20">
                  <c:v>850.72416990000011</c:v>
                </c:pt>
                <c:pt idx="21">
                  <c:v>866.38490894838731</c:v>
                </c:pt>
                <c:pt idx="22">
                  <c:v>835.52721332333306</c:v>
                </c:pt>
                <c:pt idx="23">
                  <c:v>861.65106939032262</c:v>
                </c:pt>
                <c:pt idx="24">
                  <c:v>869.751063045161</c:v>
                </c:pt>
                <c:pt idx="25">
                  <c:v>907.98124423214279</c:v>
                </c:pt>
                <c:pt idx="26">
                  <c:v>831.13930060967732</c:v>
                </c:pt>
                <c:pt idx="27">
                  <c:v>840.9906715333334</c:v>
                </c:pt>
                <c:pt idx="28">
                  <c:v>822.87955308709661</c:v>
                </c:pt>
                <c:pt idx="29">
                  <c:v>829.09067944999981</c:v>
                </c:pt>
                <c:pt idx="30">
                  <c:v>858.22553508709689</c:v>
                </c:pt>
                <c:pt idx="31">
                  <c:v>913.15357614838717</c:v>
                </c:pt>
                <c:pt idx="32">
                  <c:v>945.21223944999986</c:v>
                </c:pt>
                <c:pt idx="33">
                  <c:v>911.56778487741929</c:v>
                </c:pt>
                <c:pt idx="34">
                  <c:v>900.03310698333337</c:v>
                </c:pt>
                <c:pt idx="35">
                  <c:v>873.40842792580645</c:v>
                </c:pt>
                <c:pt idx="36">
                  <c:v>838.83598015806456</c:v>
                </c:pt>
                <c:pt idx="37">
                  <c:v>842.60084253793116</c:v>
                </c:pt>
                <c:pt idx="38">
                  <c:v>846.51421190580641</c:v>
                </c:pt>
                <c:pt idx="39">
                  <c:v>893.06783632333338</c:v>
                </c:pt>
                <c:pt idx="40">
                  <c:v>838.47097444193548</c:v>
                </c:pt>
                <c:pt idx="41">
                  <c:v>881.63711323000007</c:v>
                </c:pt>
                <c:pt idx="42">
                  <c:v>939.80093047419382</c:v>
                </c:pt>
                <c:pt idx="43">
                  <c:v>942.87163999032271</c:v>
                </c:pt>
                <c:pt idx="44">
                  <c:v>995.42395733666683</c:v>
                </c:pt>
                <c:pt idx="45">
                  <c:v>951.83845733870987</c:v>
                </c:pt>
                <c:pt idx="46">
                  <c:v>970.64279995666641</c:v>
                </c:pt>
                <c:pt idx="47">
                  <c:v>981.94181048709686</c:v>
                </c:pt>
                <c:pt idx="48">
                  <c:v>1024.7478804643551</c:v>
                </c:pt>
                <c:pt idx="49">
                  <c:v>1079.1183790948069</c:v>
                </c:pt>
                <c:pt idx="50">
                  <c:v>983.81884576790321</c:v>
                </c:pt>
                <c:pt idx="51">
                  <c:v>1042.8220600829998</c:v>
                </c:pt>
                <c:pt idx="52">
                  <c:v>975.48527378022561</c:v>
                </c:pt>
                <c:pt idx="53">
                  <c:v>998.71711178066676</c:v>
                </c:pt>
                <c:pt idx="54">
                  <c:v>1030.8952198161289</c:v>
                </c:pt>
                <c:pt idx="55">
                  <c:v>1005.5181853969676</c:v>
                </c:pt>
                <c:pt idx="56">
                  <c:v>1027.6623473483335</c:v>
                </c:pt>
                <c:pt idx="57">
                  <c:v>1061.8125383042905</c:v>
                </c:pt>
                <c:pt idx="58">
                  <c:v>1088.1249961256667</c:v>
                </c:pt>
                <c:pt idx="59">
                  <c:v>979.52891238648363</c:v>
                </c:pt>
                <c:pt idx="60">
                  <c:v>992.11079262048395</c:v>
                </c:pt>
                <c:pt idx="61">
                  <c:v>1091.0931505100002</c:v>
                </c:pt>
                <c:pt idx="62">
                  <c:v>966.15044082161273</c:v>
                </c:pt>
                <c:pt idx="63">
                  <c:v>1033.846655051</c:v>
                </c:pt>
                <c:pt idx="64">
                  <c:v>1080.8713695513547</c:v>
                </c:pt>
                <c:pt idx="65">
                  <c:v>1089.6105156973335</c:v>
                </c:pt>
                <c:pt idx="66">
                  <c:v>1006.857464378742</c:v>
                </c:pt>
                <c:pt idx="67">
                  <c:v>1008.4756309713872</c:v>
                </c:pt>
                <c:pt idx="68">
                  <c:v>1045.3082519193333</c:v>
                </c:pt>
                <c:pt idx="69">
                  <c:v>1052.679831548355</c:v>
                </c:pt>
                <c:pt idx="70">
                  <c:v>1000.3795733083331</c:v>
                </c:pt>
                <c:pt idx="71">
                  <c:v>980.40722044061306</c:v>
                </c:pt>
                <c:pt idx="72">
                  <c:v>982.6676526445807</c:v>
                </c:pt>
                <c:pt idx="73">
                  <c:v>980.24186197028575</c:v>
                </c:pt>
                <c:pt idx="74">
                  <c:v>961.44247771629011</c:v>
                </c:pt>
                <c:pt idx="75">
                  <c:v>933.95790682633333</c:v>
                </c:pt>
                <c:pt idx="76">
                  <c:v>1014.6279947756774</c:v>
                </c:pt>
                <c:pt idx="77">
                  <c:v>1036.1562848391668</c:v>
                </c:pt>
                <c:pt idx="78">
                  <c:v>987.18589578129036</c:v>
                </c:pt>
                <c:pt idx="79">
                  <c:v>967.60926992361294</c:v>
                </c:pt>
                <c:pt idx="80">
                  <c:v>1133.6359283400077</c:v>
                </c:pt>
                <c:pt idx="81">
                  <c:v>1253.9789694690251</c:v>
                </c:pt>
                <c:pt idx="82">
                  <c:v>1246.3146252938163</c:v>
                </c:pt>
                <c:pt idx="83">
                  <c:v>1237.7961478319837</c:v>
                </c:pt>
                <c:pt idx="84">
                  <c:v>1263.6399793524513</c:v>
                </c:pt>
                <c:pt idx="85">
                  <c:v>1334.1531491769933</c:v>
                </c:pt>
                <c:pt idx="86">
                  <c:v>1353.5270112793937</c:v>
                </c:pt>
                <c:pt idx="87">
                  <c:v>1165.6366781633335</c:v>
                </c:pt>
                <c:pt idx="88">
                  <c:v>1001.3345471681936</c:v>
                </c:pt>
                <c:pt idx="89">
                  <c:v>978.43760112900009</c:v>
                </c:pt>
                <c:pt idx="90">
                  <c:v>935.03840743748378</c:v>
                </c:pt>
                <c:pt idx="91">
                  <c:v>953.15310768429049</c:v>
                </c:pt>
                <c:pt idx="92">
                  <c:v>1008.1582318263331</c:v>
                </c:pt>
                <c:pt idx="93">
                  <c:v>991.84443765400033</c:v>
                </c:pt>
                <c:pt idx="94">
                  <c:v>979.30680100066695</c:v>
                </c:pt>
                <c:pt idx="95">
                  <c:v>915.34528761877448</c:v>
                </c:pt>
                <c:pt idx="96">
                  <c:v>850.79256314338716</c:v>
                </c:pt>
                <c:pt idx="97">
                  <c:v>918.61434816399992</c:v>
                </c:pt>
                <c:pt idx="98">
                  <c:v>925.50420653870981</c:v>
                </c:pt>
                <c:pt idx="99">
                  <c:v>941.96773767600007</c:v>
                </c:pt>
                <c:pt idx="100">
                  <c:v>931.68464648212887</c:v>
                </c:pt>
                <c:pt idx="101">
                  <c:v>895.30294802166668</c:v>
                </c:pt>
                <c:pt idx="102">
                  <c:v>867.77647754974191</c:v>
                </c:pt>
                <c:pt idx="103">
                  <c:v>923.58588832480666</c:v>
                </c:pt>
                <c:pt idx="104">
                  <c:v>944.71738628966693</c:v>
                </c:pt>
                <c:pt idx="105">
                  <c:v>917.65643034538709</c:v>
                </c:pt>
                <c:pt idx="106">
                  <c:v>962.28585723537071</c:v>
                </c:pt>
                <c:pt idx="107">
                  <c:v>911.86162981622579</c:v>
                </c:pt>
                <c:pt idx="108">
                  <c:v>864.01507392010035</c:v>
                </c:pt>
                <c:pt idx="109">
                  <c:v>1027.567921201731</c:v>
                </c:pt>
                <c:pt idx="110">
                  <c:v>965.43262170040362</c:v>
                </c:pt>
                <c:pt idx="111">
                  <c:v>937.32522970383184</c:v>
                </c:pt>
                <c:pt idx="112">
                  <c:v>968.86064867214338</c:v>
                </c:pt>
                <c:pt idx="113">
                  <c:v>1027.7223021740824</c:v>
                </c:pt>
                <c:pt idx="114">
                  <c:v>924.53147160923743</c:v>
                </c:pt>
                <c:pt idx="115">
                  <c:v>950.41514392276827</c:v>
                </c:pt>
                <c:pt idx="116">
                  <c:v>964.40160096992417</c:v>
                </c:pt>
                <c:pt idx="117">
                  <c:v>954.17576432920009</c:v>
                </c:pt>
                <c:pt idx="118">
                  <c:v>1009.9991964084868</c:v>
                </c:pt>
                <c:pt idx="119">
                  <c:v>958.77563211435961</c:v>
                </c:pt>
                <c:pt idx="120">
                  <c:v>960.97776452762537</c:v>
                </c:pt>
                <c:pt idx="121">
                  <c:v>985.88539838810766</c:v>
                </c:pt>
                <c:pt idx="122">
                  <c:v>940.02467048029166</c:v>
                </c:pt>
                <c:pt idx="123">
                  <c:v>911.62335222205718</c:v>
                </c:pt>
                <c:pt idx="124">
                  <c:v>954.30580259792282</c:v>
                </c:pt>
                <c:pt idx="125">
                  <c:v>960.69585102765291</c:v>
                </c:pt>
                <c:pt idx="126">
                  <c:v>932.79953771237695</c:v>
                </c:pt>
                <c:pt idx="127">
                  <c:v>1033.6066069286521</c:v>
                </c:pt>
                <c:pt idx="128">
                  <c:v>1025.8378052560777</c:v>
                </c:pt>
                <c:pt idx="129">
                  <c:v>1024.1939153997382</c:v>
                </c:pt>
                <c:pt idx="130">
                  <c:v>981.16107277546678</c:v>
                </c:pt>
                <c:pt idx="131">
                  <c:v>1025.9014002825261</c:v>
                </c:pt>
                <c:pt idx="132">
                  <c:v>1053.1156983828703</c:v>
                </c:pt>
                <c:pt idx="133">
                  <c:v>1105.4466007249889</c:v>
                </c:pt>
                <c:pt idx="134">
                  <c:v>1015.5686088694415</c:v>
                </c:pt>
                <c:pt idx="135">
                  <c:v>815.40356480658761</c:v>
                </c:pt>
                <c:pt idx="136">
                  <c:v>932.50460585160693</c:v>
                </c:pt>
                <c:pt idx="137">
                  <c:v>942.31379240534181</c:v>
                </c:pt>
                <c:pt idx="138">
                  <c:v>831.91410370380038</c:v>
                </c:pt>
                <c:pt idx="139">
                  <c:v>869.5016293005533</c:v>
                </c:pt>
                <c:pt idx="140">
                  <c:v>976.72648239492969</c:v>
                </c:pt>
                <c:pt idx="141">
                  <c:v>945.83943890985108</c:v>
                </c:pt>
                <c:pt idx="142">
                  <c:v>958.47705074092221</c:v>
                </c:pt>
                <c:pt idx="143">
                  <c:v>958.37056247295641</c:v>
                </c:pt>
                <c:pt idx="144">
                  <c:v>971.00169909533099</c:v>
                </c:pt>
                <c:pt idx="145">
                  <c:v>1030.2160023199588</c:v>
                </c:pt>
                <c:pt idx="146">
                  <c:v>984.25322228603466</c:v>
                </c:pt>
                <c:pt idx="147">
                  <c:v>940.29069966068062</c:v>
                </c:pt>
                <c:pt idx="148">
                  <c:v>867.22505126092562</c:v>
                </c:pt>
                <c:pt idx="149">
                  <c:v>937.32428853423926</c:v>
                </c:pt>
                <c:pt idx="150">
                  <c:v>979.73625344510936</c:v>
                </c:pt>
                <c:pt idx="151">
                  <c:v>959.66465954087278</c:v>
                </c:pt>
                <c:pt idx="152">
                  <c:v>976.52739030556336</c:v>
                </c:pt>
                <c:pt idx="153">
                  <c:v>992.79932619518604</c:v>
                </c:pt>
                <c:pt idx="154">
                  <c:v>999.76621378281834</c:v>
                </c:pt>
                <c:pt idx="155">
                  <c:v>984.18724973996711</c:v>
                </c:pt>
                <c:pt idx="156">
                  <c:v>990.25567585722376</c:v>
                </c:pt>
                <c:pt idx="157">
                  <c:v>1070.5909890622565</c:v>
                </c:pt>
                <c:pt idx="158">
                  <c:v>1110.7097110066522</c:v>
                </c:pt>
                <c:pt idx="159">
                  <c:v>1071.7987400851732</c:v>
                </c:pt>
                <c:pt idx="160">
                  <c:v>1085.3322340455684</c:v>
                </c:pt>
                <c:pt idx="161">
                  <c:v>1079.2059031473402</c:v>
                </c:pt>
                <c:pt idx="162">
                  <c:v>1100.0137088949673</c:v>
                </c:pt>
                <c:pt idx="163">
                  <c:v>1066.3924286995307</c:v>
                </c:pt>
                <c:pt idx="164">
                  <c:v>1071.6273310797826</c:v>
                </c:pt>
                <c:pt idx="165">
                  <c:v>986.40713761812128</c:v>
                </c:pt>
                <c:pt idx="166">
                  <c:v>1067.9186135659695</c:v>
                </c:pt>
                <c:pt idx="167">
                  <c:v>979.26959138401855</c:v>
                </c:pt>
                <c:pt idx="168">
                  <c:v>958.1751609944987</c:v>
                </c:pt>
                <c:pt idx="169">
                  <c:v>1040.7838829303207</c:v>
                </c:pt>
                <c:pt idx="170">
                  <c:v>998.63309541834246</c:v>
                </c:pt>
                <c:pt idx="171">
                  <c:v>1001.1597000354632</c:v>
                </c:pt>
                <c:pt idx="172">
                  <c:v>1058.5012402951277</c:v>
                </c:pt>
                <c:pt idx="173">
                  <c:v>1052.4396948550955</c:v>
                </c:pt>
                <c:pt idx="174">
                  <c:v>1027.7191303529803</c:v>
                </c:pt>
                <c:pt idx="175">
                  <c:v>1106.4223257241683</c:v>
                </c:pt>
                <c:pt idx="176">
                  <c:v>1144.458200197203</c:v>
                </c:pt>
                <c:pt idx="177">
                  <c:v>1296.2478360809698</c:v>
                </c:pt>
                <c:pt idx="178">
                  <c:v>1103.1062890223754</c:v>
                </c:pt>
                <c:pt idx="179">
                  <c:v>1586.4833215366702</c:v>
                </c:pt>
                <c:pt idx="180">
                  <c:v>1581.5040755121347</c:v>
                </c:pt>
                <c:pt idx="181">
                  <c:v>1614.6095579581404</c:v>
                </c:pt>
                <c:pt idx="182">
                  <c:v>1043.1422413165983</c:v>
                </c:pt>
                <c:pt idx="183">
                  <c:v>1048.8685078573737</c:v>
                </c:pt>
                <c:pt idx="184">
                  <c:v>1019.4828123641553</c:v>
                </c:pt>
                <c:pt idx="185">
                  <c:v>995.56582912145541</c:v>
                </c:pt>
                <c:pt idx="186">
                  <c:v>993.29493416999185</c:v>
                </c:pt>
                <c:pt idx="187">
                  <c:v>1008.0009071953669</c:v>
                </c:pt>
                <c:pt idx="188">
                  <c:v>1050.1621695579952</c:v>
                </c:pt>
                <c:pt idx="189">
                  <c:v>1024.6872811398882</c:v>
                </c:pt>
                <c:pt idx="190">
                  <c:v>1077.3335535852705</c:v>
                </c:pt>
                <c:pt idx="191">
                  <c:v>1052.6866192883124</c:v>
                </c:pt>
                <c:pt idx="192">
                  <c:v>1084.2890824482438</c:v>
                </c:pt>
                <c:pt idx="193">
                  <c:v>1103.144104138649</c:v>
                </c:pt>
                <c:pt idx="194">
                  <c:v>1041.8643557000171</c:v>
                </c:pt>
                <c:pt idx="195">
                  <c:v>1026.643852581996</c:v>
                </c:pt>
                <c:pt idx="196">
                  <c:v>1007.6627797270194</c:v>
                </c:pt>
                <c:pt idx="197">
                  <c:v>1054.6557781723318</c:v>
                </c:pt>
                <c:pt idx="198">
                  <c:v>1034.6846480326067</c:v>
                </c:pt>
                <c:pt idx="199">
                  <c:v>1043.6195945565369</c:v>
                </c:pt>
                <c:pt idx="200">
                  <c:v>1163.1978571699644</c:v>
                </c:pt>
                <c:pt idx="201">
                  <c:v>1154.565481368569</c:v>
                </c:pt>
                <c:pt idx="202">
                  <c:v>1194.5152972692549</c:v>
                </c:pt>
                <c:pt idx="203">
                  <c:v>1172.822699900415</c:v>
                </c:pt>
                <c:pt idx="204">
                  <c:v>1167.79595757007</c:v>
                </c:pt>
                <c:pt idx="205">
                  <c:v>1222.0479085941599</c:v>
                </c:pt>
                <c:pt idx="206">
                  <c:v>1206.1100416547704</c:v>
                </c:pt>
                <c:pt idx="207">
                  <c:v>1205.2050916669293</c:v>
                </c:pt>
                <c:pt idx="208">
                  <c:v>1212.9938722622871</c:v>
                </c:pt>
                <c:pt idx="209">
                  <c:v>1248.181620023202</c:v>
                </c:pt>
                <c:pt idx="210">
                  <c:v>1239.8235923576885</c:v>
                </c:pt>
                <c:pt idx="211">
                  <c:v>1279.9572158966287</c:v>
                </c:pt>
                <c:pt idx="212">
                  <c:v>1376.4786565915258</c:v>
                </c:pt>
                <c:pt idx="213">
                  <c:v>1336.8872028857825</c:v>
                </c:pt>
                <c:pt idx="214">
                  <c:v>1379.5286178991919</c:v>
                </c:pt>
                <c:pt idx="215">
                  <c:v>1654.753884245936</c:v>
                </c:pt>
                <c:pt idx="216">
                  <c:v>1650.23709952015</c:v>
                </c:pt>
                <c:pt idx="217">
                  <c:v>1696.8906832746479</c:v>
                </c:pt>
                <c:pt idx="218">
                  <c:v>1191.1720093947129</c:v>
                </c:pt>
                <c:pt idx="219">
                  <c:v>1172.3460859724378</c:v>
                </c:pt>
                <c:pt idx="220">
                  <c:v>1141.6813994323229</c:v>
                </c:pt>
                <c:pt idx="221">
                  <c:v>1177.6066340644786</c:v>
                </c:pt>
                <c:pt idx="222">
                  <c:v>1193.3996902225999</c:v>
                </c:pt>
                <c:pt idx="223">
                  <c:v>1200.9218081932886</c:v>
                </c:pt>
                <c:pt idx="224">
                  <c:v>1274.8505139024007</c:v>
                </c:pt>
                <c:pt idx="225">
                  <c:v>1245.550752188389</c:v>
                </c:pt>
                <c:pt idx="226">
                  <c:v>1281.4413122601163</c:v>
                </c:pt>
                <c:pt idx="227">
                  <c:v>1279.5404458196515</c:v>
                </c:pt>
                <c:pt idx="228">
                  <c:v>1254.9296206424326</c:v>
                </c:pt>
                <c:pt idx="229">
                  <c:v>1301.7589442441968</c:v>
                </c:pt>
                <c:pt idx="230">
                  <c:v>1196.8333467571483</c:v>
                </c:pt>
                <c:pt idx="231">
                  <c:v>1201.1791020569385</c:v>
                </c:pt>
                <c:pt idx="232">
                  <c:v>1188.6089708925779</c:v>
                </c:pt>
                <c:pt idx="233">
                  <c:v>1236.3642162596022</c:v>
                </c:pt>
                <c:pt idx="234">
                  <c:v>1213.4244972609267</c:v>
                </c:pt>
                <c:pt idx="235">
                  <c:v>1224.0838655609905</c:v>
                </c:pt>
                <c:pt idx="236">
                  <c:v>1275.8426186035265</c:v>
                </c:pt>
                <c:pt idx="237">
                  <c:v>1250.3360175780549</c:v>
                </c:pt>
                <c:pt idx="238">
                  <c:v>1285.2819827645064</c:v>
                </c:pt>
                <c:pt idx="239">
                  <c:v>1271.7430123667236</c:v>
                </c:pt>
                <c:pt idx="240">
                  <c:v>1248.6829051173161</c:v>
                </c:pt>
                <c:pt idx="241">
                  <c:v>1300.8142558421291</c:v>
                </c:pt>
                <c:pt idx="242">
                  <c:v>1309.5211902017184</c:v>
                </c:pt>
                <c:pt idx="243">
                  <c:v>1311.0497392370373</c:v>
                </c:pt>
                <c:pt idx="244">
                  <c:v>1310.1836718860477</c:v>
                </c:pt>
                <c:pt idx="245">
                  <c:v>1357.0283751081631</c:v>
                </c:pt>
                <c:pt idx="246">
                  <c:v>1319.9775196451837</c:v>
                </c:pt>
                <c:pt idx="247">
                  <c:v>1304.8289239011692</c:v>
                </c:pt>
                <c:pt idx="248">
                  <c:v>1359.1515424080594</c:v>
                </c:pt>
                <c:pt idx="249">
                  <c:v>1335.8906849444206</c:v>
                </c:pt>
                <c:pt idx="250">
                  <c:v>1345.3520941301201</c:v>
                </c:pt>
                <c:pt idx="251">
                  <c:v>1526.0041606923701</c:v>
                </c:pt>
                <c:pt idx="252">
                  <c:v>1496.4967412314613</c:v>
                </c:pt>
                <c:pt idx="253">
                  <c:v>1552.126235462888</c:v>
                </c:pt>
                <c:pt idx="254">
                  <c:v>1204.1840837786001</c:v>
                </c:pt>
                <c:pt idx="255">
                  <c:v>1203.79408964443</c:v>
                </c:pt>
                <c:pt idx="256">
                  <c:v>1226.4450762045376</c:v>
                </c:pt>
                <c:pt idx="257">
                  <c:v>1262.0019034884936</c:v>
                </c:pt>
                <c:pt idx="258">
                  <c:v>1225.311081207487</c:v>
                </c:pt>
                <c:pt idx="259">
                  <c:v>1236.4049119961048</c:v>
                </c:pt>
                <c:pt idx="260">
                  <c:v>1264.9215205512075</c:v>
                </c:pt>
                <c:pt idx="261">
                  <c:v>1237.0393866444533</c:v>
                </c:pt>
                <c:pt idx="262">
                  <c:v>1264.1766136039928</c:v>
                </c:pt>
                <c:pt idx="263">
                  <c:v>1241.5294344575409</c:v>
                </c:pt>
                <c:pt idx="264">
                  <c:v>1219.9013798801248</c:v>
                </c:pt>
                <c:pt idx="265">
                  <c:v>1271.2862376387161</c:v>
                </c:pt>
                <c:pt idx="266">
                  <c:v>1242.2217076872832</c:v>
                </c:pt>
                <c:pt idx="267">
                  <c:v>1245.6088210573826</c:v>
                </c:pt>
                <c:pt idx="268">
                  <c:v>1209.0579544262055</c:v>
                </c:pt>
                <c:pt idx="269">
                  <c:v>1279.4179906313814</c:v>
                </c:pt>
                <c:pt idx="270">
                  <c:v>1255.1321753724881</c:v>
                </c:pt>
                <c:pt idx="271">
                  <c:v>1259.6822617022117</c:v>
                </c:pt>
                <c:pt idx="272">
                  <c:v>1281.5124752122363</c:v>
                </c:pt>
                <c:pt idx="273">
                  <c:v>1251.2118488890681</c:v>
                </c:pt>
                <c:pt idx="274">
                  <c:v>1291.045262490778</c:v>
                </c:pt>
                <c:pt idx="275">
                  <c:v>1248.3666979353895</c:v>
                </c:pt>
                <c:pt idx="276">
                  <c:v>1217.3584744775803</c:v>
                </c:pt>
                <c:pt idx="277">
                  <c:v>1271.7486803700406</c:v>
                </c:pt>
                <c:pt idx="278">
                  <c:v>1253.5491729059115</c:v>
                </c:pt>
                <c:pt idx="279">
                  <c:v>1240.8330302646448</c:v>
                </c:pt>
                <c:pt idx="280">
                  <c:v>1236.5290029113371</c:v>
                </c:pt>
                <c:pt idx="281">
                  <c:v>1288.3895089210741</c:v>
                </c:pt>
                <c:pt idx="282">
                  <c:v>1266.3778485471435</c:v>
                </c:pt>
                <c:pt idx="283">
                  <c:v>1274.2165228332308</c:v>
                </c:pt>
                <c:pt idx="284">
                  <c:v>1397.1691816995472</c:v>
                </c:pt>
                <c:pt idx="285">
                  <c:v>1368.5971018290786</c:v>
                </c:pt>
                <c:pt idx="286">
                  <c:v>1410.2722707134506</c:v>
                </c:pt>
                <c:pt idx="287">
                  <c:v>1390.8524796232389</c:v>
                </c:pt>
                <c:pt idx="288">
                  <c:v>1368.5532112351361</c:v>
                </c:pt>
                <c:pt idx="289">
                  <c:v>1407.9572631419612</c:v>
                </c:pt>
                <c:pt idx="290">
                  <c:v>1264.2816537580707</c:v>
                </c:pt>
                <c:pt idx="291">
                  <c:v>1269.2288501009616</c:v>
                </c:pt>
                <c:pt idx="292">
                  <c:v>1255.2162890223678</c:v>
                </c:pt>
                <c:pt idx="293">
                  <c:v>1291.0317456878665</c:v>
                </c:pt>
                <c:pt idx="294">
                  <c:v>1283.8896256772016</c:v>
                </c:pt>
                <c:pt idx="295">
                  <c:v>1299.3090115282409</c:v>
                </c:pt>
                <c:pt idx="296">
                  <c:v>1317.2633032364722</c:v>
                </c:pt>
                <c:pt idx="297">
                  <c:v>1287.5296423174518</c:v>
                </c:pt>
                <c:pt idx="298">
                  <c:v>1314.2038226395682</c:v>
                </c:pt>
                <c:pt idx="299">
                  <c:v>1276.817672199249</c:v>
                </c:pt>
                <c:pt idx="300">
                  <c:v>1364.8921474613212</c:v>
                </c:pt>
                <c:pt idx="301">
                  <c:v>1412.4956110590929</c:v>
                </c:pt>
                <c:pt idx="302">
                  <c:v>1309.9714136872283</c:v>
                </c:pt>
                <c:pt idx="303">
                  <c:v>1304.0691319785096</c:v>
                </c:pt>
                <c:pt idx="304">
                  <c:v>1302.6542498689782</c:v>
                </c:pt>
                <c:pt idx="305">
                  <c:v>1315.5716976516114</c:v>
                </c:pt>
                <c:pt idx="306">
                  <c:v>1310.188023753574</c:v>
                </c:pt>
                <c:pt idx="307">
                  <c:v>1325.7380487437681</c:v>
                </c:pt>
                <c:pt idx="308">
                  <c:v>1378.3958018593753</c:v>
                </c:pt>
                <c:pt idx="309">
                  <c:v>1344.227020820369</c:v>
                </c:pt>
                <c:pt idx="310">
                  <c:v>1375.845999624285</c:v>
                </c:pt>
                <c:pt idx="311">
                  <c:v>1398.8245804466628</c:v>
                </c:pt>
                <c:pt idx="312">
                  <c:v>1388.1648845849049</c:v>
                </c:pt>
                <c:pt idx="313">
                  <c:v>1442.4635135863832</c:v>
                </c:pt>
                <c:pt idx="314">
                  <c:v>1317.8220454415641</c:v>
                </c:pt>
                <c:pt idx="315">
                  <c:v>1324.1936618626719</c:v>
                </c:pt>
                <c:pt idx="316">
                  <c:v>1287.5723086103299</c:v>
                </c:pt>
                <c:pt idx="317">
                  <c:v>1354.829589927705</c:v>
                </c:pt>
                <c:pt idx="318">
                  <c:v>1337.8093645388051</c:v>
                </c:pt>
                <c:pt idx="319">
                  <c:v>1348.0778701418544</c:v>
                </c:pt>
                <c:pt idx="320">
                  <c:v>1388.3264848680776</c:v>
                </c:pt>
                <c:pt idx="321">
                  <c:v>1359.7356361383377</c:v>
                </c:pt>
                <c:pt idx="322">
                  <c:v>1390.3438021654949</c:v>
                </c:pt>
                <c:pt idx="323">
                  <c:v>1376.3537742936805</c:v>
                </c:pt>
                <c:pt idx="324">
                  <c:v>1362.8393963298965</c:v>
                </c:pt>
                <c:pt idx="325">
                  <c:v>1420.9672937981866</c:v>
                </c:pt>
                <c:pt idx="326">
                  <c:v>1341.7162399794699</c:v>
                </c:pt>
                <c:pt idx="327">
                  <c:v>1346.5629397835155</c:v>
                </c:pt>
                <c:pt idx="328">
                  <c:v>1336.7312736478987</c:v>
                </c:pt>
                <c:pt idx="329">
                  <c:v>1387.2272330790693</c:v>
                </c:pt>
                <c:pt idx="330">
                  <c:v>1364.9779012857987</c:v>
                </c:pt>
                <c:pt idx="331">
                  <c:v>1367.0025802005753</c:v>
                </c:pt>
                <c:pt idx="332">
                  <c:v>1428.5267467262343</c:v>
                </c:pt>
                <c:pt idx="333">
                  <c:v>1393.4552152323713</c:v>
                </c:pt>
                <c:pt idx="334">
                  <c:v>1423.5713065687764</c:v>
                </c:pt>
                <c:pt idx="335">
                  <c:v>1405.8928787389916</c:v>
                </c:pt>
                <c:pt idx="336">
                  <c:v>1403.4895799445151</c:v>
                </c:pt>
                <c:pt idx="337">
                  <c:v>1469.6980771380859</c:v>
                </c:pt>
                <c:pt idx="338">
                  <c:v>1358.4072268136217</c:v>
                </c:pt>
                <c:pt idx="339">
                  <c:v>1349.4061704434562</c:v>
                </c:pt>
                <c:pt idx="340">
                  <c:v>1360.4850348249392</c:v>
                </c:pt>
                <c:pt idx="341">
                  <c:v>1402.2301139231276</c:v>
                </c:pt>
                <c:pt idx="342">
                  <c:v>1374.0330233315399</c:v>
                </c:pt>
                <c:pt idx="343">
                  <c:v>1378.7156231160645</c:v>
                </c:pt>
                <c:pt idx="344">
                  <c:v>1455.0612120384274</c:v>
                </c:pt>
                <c:pt idx="345">
                  <c:v>1426.0400626817043</c:v>
                </c:pt>
                <c:pt idx="346">
                  <c:v>1457.976151738862</c:v>
                </c:pt>
                <c:pt idx="347">
                  <c:v>1441.6872599632234</c:v>
                </c:pt>
                <c:pt idx="348">
                  <c:v>1455.3037403931739</c:v>
                </c:pt>
                <c:pt idx="349">
                  <c:v>1511.573687340494</c:v>
                </c:pt>
                <c:pt idx="350">
                  <c:v>1399.1061703311282</c:v>
                </c:pt>
                <c:pt idx="351">
                  <c:v>1391.2407521800046</c:v>
                </c:pt>
                <c:pt idx="352">
                  <c:v>1383.7367828715264</c:v>
                </c:pt>
                <c:pt idx="353">
                  <c:v>1443.2846974185502</c:v>
                </c:pt>
                <c:pt idx="354">
                  <c:v>1402.5733790029333</c:v>
                </c:pt>
                <c:pt idx="355">
                  <c:v>1420.1881782322575</c:v>
                </c:pt>
                <c:pt idx="356">
                  <c:v>1470.3727090751029</c:v>
                </c:pt>
                <c:pt idx="357">
                  <c:v>1440.6698204256738</c:v>
                </c:pt>
                <c:pt idx="358">
                  <c:v>1479.8256300630321</c:v>
                </c:pt>
                <c:pt idx="359">
                  <c:v>1452.3406978975729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F3-4438-AC09-450FADA8C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1152463"/>
        <c:axId val="1182470815"/>
        <c:extLst/>
      </c:lineChart>
      <c:dateAx>
        <c:axId val="491152463"/>
        <c:scaling>
          <c:orientation val="minMax"/>
          <c:max val="5077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182470815"/>
        <c:crosses val="autoZero"/>
        <c:auto val="1"/>
        <c:lblOffset val="100"/>
        <c:baseTimeUnit val="months"/>
        <c:majorUnit val="24"/>
        <c:majorTimeUnit val="months"/>
      </c:dateAx>
      <c:valAx>
        <c:axId val="1182470815"/>
        <c:scaling>
          <c:orientation val="minMax"/>
          <c:max val="1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GBTUD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91152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586536976995522E-3"/>
          <c:y val="0.87791167908438272"/>
          <c:w val="0.99864136461586139"/>
          <c:h val="6.1792212800831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b="1"/>
              <a:t>BALANCE NACIONAL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2507999070658385E-2"/>
          <c:y val="1.0833699108018671E-2"/>
          <c:w val="0.90534588385898407"/>
          <c:h val="0.82993630732547519"/>
        </c:manualLayout>
      </c:layout>
      <c:areaChart>
        <c:grouping val="stacked"/>
        <c:varyColors val="0"/>
        <c:ser>
          <c:idx val="0"/>
          <c:order val="0"/>
          <c:tx>
            <c:strRef>
              <c:f>'Grafico 5-1'!$B$4</c:f>
              <c:strCache>
                <c:ptCount val="1"/>
                <c:pt idx="0">
                  <c:v>OFERTA 1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'Grafico 5-1'!$C$3:$GL$3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5-1'!$C$4:$GL$4</c:f>
              <c:numCache>
                <c:formatCode>0</c:formatCode>
                <c:ptCount val="192"/>
                <c:pt idx="0">
                  <c:v>1572.6951752111563</c:v>
                </c:pt>
                <c:pt idx="1">
                  <c:v>1568.1174752111558</c:v>
                </c:pt>
                <c:pt idx="2">
                  <c:v>1574.4586381451197</c:v>
                </c:pt>
                <c:pt idx="3">
                  <c:v>1568.8268722352377</c:v>
                </c:pt>
                <c:pt idx="4">
                  <c:v>1569.5084722352374</c:v>
                </c:pt>
                <c:pt idx="5">
                  <c:v>1578.1257722352379</c:v>
                </c:pt>
                <c:pt idx="6">
                  <c:v>1575.185749654592</c:v>
                </c:pt>
                <c:pt idx="7">
                  <c:v>1584.4153722352376</c:v>
                </c:pt>
                <c:pt idx="8">
                  <c:v>1585.4950596352376</c:v>
                </c:pt>
                <c:pt idx="9">
                  <c:v>1585.5202596352369</c:v>
                </c:pt>
                <c:pt idx="10">
                  <c:v>1572.9800596352372</c:v>
                </c:pt>
                <c:pt idx="11">
                  <c:v>1542.5778596352377</c:v>
                </c:pt>
                <c:pt idx="12">
                  <c:v>1530.9670999999996</c:v>
                </c:pt>
                <c:pt idx="13">
                  <c:v>1519.5889000000002</c:v>
                </c:pt>
                <c:pt idx="14">
                  <c:v>1522.4991999999997</c:v>
                </c:pt>
                <c:pt idx="15">
                  <c:v>1513.1101000000003</c:v>
                </c:pt>
                <c:pt idx="16">
                  <c:v>1500.8442</c:v>
                </c:pt>
                <c:pt idx="17">
                  <c:v>1484.1596999999995</c:v>
                </c:pt>
                <c:pt idx="18">
                  <c:v>1479.1857999999993</c:v>
                </c:pt>
                <c:pt idx="19">
                  <c:v>1484.087161618306</c:v>
                </c:pt>
                <c:pt idx="20">
                  <c:v>1462.3904557913756</c:v>
                </c:pt>
                <c:pt idx="21">
                  <c:v>1458.6623455980978</c:v>
                </c:pt>
                <c:pt idx="22">
                  <c:v>1464.6257144236679</c:v>
                </c:pt>
                <c:pt idx="23">
                  <c:v>1442.437222469315</c:v>
                </c:pt>
                <c:pt idx="24">
                  <c:v>1391.2286999999997</c:v>
                </c:pt>
                <c:pt idx="25">
                  <c:v>1383.0840999999996</c:v>
                </c:pt>
                <c:pt idx="26">
                  <c:v>1372.8133999999995</c:v>
                </c:pt>
                <c:pt idx="27">
                  <c:v>1369.3592999999996</c:v>
                </c:pt>
                <c:pt idx="28">
                  <c:v>1365.0304999999996</c:v>
                </c:pt>
                <c:pt idx="29">
                  <c:v>1359.5603999999998</c:v>
                </c:pt>
                <c:pt idx="30">
                  <c:v>1357.3964999999996</c:v>
                </c:pt>
                <c:pt idx="31">
                  <c:v>1353.0834999999997</c:v>
                </c:pt>
                <c:pt idx="32">
                  <c:v>1344.2152999999998</c:v>
                </c:pt>
                <c:pt idx="33">
                  <c:v>1340.3217</c:v>
                </c:pt>
                <c:pt idx="34">
                  <c:v>1336.7592999999993</c:v>
                </c:pt>
                <c:pt idx="35">
                  <c:v>1328.7677999999994</c:v>
                </c:pt>
                <c:pt idx="36">
                  <c:v>1289.2030999999997</c:v>
                </c:pt>
                <c:pt idx="37">
                  <c:v>1298.7055</c:v>
                </c:pt>
                <c:pt idx="38">
                  <c:v>1293.3432999999998</c:v>
                </c:pt>
                <c:pt idx="39">
                  <c:v>1289.7633999999994</c:v>
                </c:pt>
                <c:pt idx="40">
                  <c:v>1284.9553000000001</c:v>
                </c:pt>
                <c:pt idx="41">
                  <c:v>1277.6655000000001</c:v>
                </c:pt>
                <c:pt idx="42">
                  <c:v>1274.7312999999999</c:v>
                </c:pt>
                <c:pt idx="43">
                  <c:v>1270.0672999999999</c:v>
                </c:pt>
                <c:pt idx="44">
                  <c:v>1263.0464999999997</c:v>
                </c:pt>
                <c:pt idx="45">
                  <c:v>1259.3602999999998</c:v>
                </c:pt>
                <c:pt idx="46">
                  <c:v>1255.5835</c:v>
                </c:pt>
                <c:pt idx="47">
                  <c:v>1184.9989</c:v>
                </c:pt>
                <c:pt idx="48">
                  <c:v>1160.6478999999999</c:v>
                </c:pt>
                <c:pt idx="49">
                  <c:v>1156.4911999999995</c:v>
                </c:pt>
                <c:pt idx="50">
                  <c:v>1150.7939000000001</c:v>
                </c:pt>
                <c:pt idx="51">
                  <c:v>1145.6459999999997</c:v>
                </c:pt>
                <c:pt idx="52">
                  <c:v>1141.4528999999998</c:v>
                </c:pt>
                <c:pt idx="53">
                  <c:v>1135.4950000000001</c:v>
                </c:pt>
                <c:pt idx="54">
                  <c:v>1130.5449000000001</c:v>
                </c:pt>
                <c:pt idx="55">
                  <c:v>1126.6318999999999</c:v>
                </c:pt>
                <c:pt idx="56">
                  <c:v>1120.6690000000001</c:v>
                </c:pt>
                <c:pt idx="57">
                  <c:v>1116.5488999999998</c:v>
                </c:pt>
                <c:pt idx="58">
                  <c:v>1113.694</c:v>
                </c:pt>
                <c:pt idx="59">
                  <c:v>1109.0027999999998</c:v>
                </c:pt>
                <c:pt idx="60">
                  <c:v>1093.9236000000001</c:v>
                </c:pt>
                <c:pt idx="61">
                  <c:v>1089.6864</c:v>
                </c:pt>
                <c:pt idx="62">
                  <c:v>1085.5985999999998</c:v>
                </c:pt>
                <c:pt idx="63">
                  <c:v>1081.9717999999998</c:v>
                </c:pt>
                <c:pt idx="64">
                  <c:v>1079.2224999999999</c:v>
                </c:pt>
                <c:pt idx="65">
                  <c:v>1074.6948000000002</c:v>
                </c:pt>
                <c:pt idx="66">
                  <c:v>1041.7784999999997</c:v>
                </c:pt>
                <c:pt idx="67">
                  <c:v>1029.7035000000001</c:v>
                </c:pt>
                <c:pt idx="68">
                  <c:v>1024.7397999999996</c:v>
                </c:pt>
                <c:pt idx="69">
                  <c:v>1020.6765</c:v>
                </c:pt>
                <c:pt idx="70">
                  <c:v>1017.5597</c:v>
                </c:pt>
                <c:pt idx="71">
                  <c:v>962.73279999999988</c:v>
                </c:pt>
                <c:pt idx="72">
                  <c:v>955.05049999999983</c:v>
                </c:pt>
                <c:pt idx="73">
                  <c:v>945.46069999999986</c:v>
                </c:pt>
                <c:pt idx="74">
                  <c:v>940.05149999999981</c:v>
                </c:pt>
                <c:pt idx="75">
                  <c:v>936.49180000000001</c:v>
                </c:pt>
                <c:pt idx="76">
                  <c:v>930.60450000000014</c:v>
                </c:pt>
                <c:pt idx="77">
                  <c:v>926.37780000000009</c:v>
                </c:pt>
                <c:pt idx="78">
                  <c:v>922.91050000000007</c:v>
                </c:pt>
                <c:pt idx="79">
                  <c:v>919.26750000000004</c:v>
                </c:pt>
                <c:pt idx="80">
                  <c:v>898.09979999999996</c:v>
                </c:pt>
                <c:pt idx="81">
                  <c:v>894.85950000000003</c:v>
                </c:pt>
                <c:pt idx="82">
                  <c:v>891.65679999999986</c:v>
                </c:pt>
                <c:pt idx="83">
                  <c:v>828.50760000000002</c:v>
                </c:pt>
                <c:pt idx="84">
                  <c:v>817.59799999999996</c:v>
                </c:pt>
                <c:pt idx="85">
                  <c:v>814.49199999999996</c:v>
                </c:pt>
                <c:pt idx="86">
                  <c:v>810.08400000000006</c:v>
                </c:pt>
                <c:pt idx="87">
                  <c:v>806.7050999999999</c:v>
                </c:pt>
                <c:pt idx="88">
                  <c:v>803.40900000000011</c:v>
                </c:pt>
                <c:pt idx="89">
                  <c:v>799.31410000000005</c:v>
                </c:pt>
                <c:pt idx="90">
                  <c:v>796.00300000000016</c:v>
                </c:pt>
                <c:pt idx="91">
                  <c:v>793.34100000000001</c:v>
                </c:pt>
                <c:pt idx="92">
                  <c:v>789.71310000000005</c:v>
                </c:pt>
                <c:pt idx="93">
                  <c:v>787.08699999999988</c:v>
                </c:pt>
                <c:pt idx="94">
                  <c:v>783.00709999999981</c:v>
                </c:pt>
                <c:pt idx="95">
                  <c:v>778.76</c:v>
                </c:pt>
                <c:pt idx="96">
                  <c:v>775.37319999999988</c:v>
                </c:pt>
                <c:pt idx="97">
                  <c:v>773.45010000000002</c:v>
                </c:pt>
                <c:pt idx="98">
                  <c:v>769.76719999999989</c:v>
                </c:pt>
                <c:pt idx="99">
                  <c:v>766.95119999999997</c:v>
                </c:pt>
                <c:pt idx="100">
                  <c:v>764.23019999999997</c:v>
                </c:pt>
                <c:pt idx="101">
                  <c:v>760.53520000000003</c:v>
                </c:pt>
                <c:pt idx="102">
                  <c:v>757.4402</c:v>
                </c:pt>
                <c:pt idx="103">
                  <c:v>754.44820000000004</c:v>
                </c:pt>
                <c:pt idx="104">
                  <c:v>748.71019999999999</c:v>
                </c:pt>
                <c:pt idx="105">
                  <c:v>741.93219999999997</c:v>
                </c:pt>
                <c:pt idx="106">
                  <c:v>737.66319999999996</c:v>
                </c:pt>
                <c:pt idx="107">
                  <c:v>729.95620000000008</c:v>
                </c:pt>
                <c:pt idx="108">
                  <c:v>720.4210999999998</c:v>
                </c:pt>
                <c:pt idx="109">
                  <c:v>714.2580999999999</c:v>
                </c:pt>
                <c:pt idx="110">
                  <c:v>715.32409999999993</c:v>
                </c:pt>
                <c:pt idx="111">
                  <c:v>710.1330999999999</c:v>
                </c:pt>
                <c:pt idx="112">
                  <c:v>684.25709999999992</c:v>
                </c:pt>
                <c:pt idx="113">
                  <c:v>680.87609999999995</c:v>
                </c:pt>
                <c:pt idx="114">
                  <c:v>671.99209999999994</c:v>
                </c:pt>
                <c:pt idx="115">
                  <c:v>671.23710000000005</c:v>
                </c:pt>
                <c:pt idx="116">
                  <c:v>666.96309999999994</c:v>
                </c:pt>
                <c:pt idx="117">
                  <c:v>668.00109999999995</c:v>
                </c:pt>
                <c:pt idx="118">
                  <c:v>665.35310000000004</c:v>
                </c:pt>
                <c:pt idx="119">
                  <c:v>664.39609999999993</c:v>
                </c:pt>
                <c:pt idx="120">
                  <c:v>647.75473269490419</c:v>
                </c:pt>
                <c:pt idx="121">
                  <c:v>643.64881858578815</c:v>
                </c:pt>
                <c:pt idx="122">
                  <c:v>639.54288996938226</c:v>
                </c:pt>
                <c:pt idx="123">
                  <c:v>635.43696927089434</c:v>
                </c:pt>
                <c:pt idx="124">
                  <c:v>631.33104831029846</c:v>
                </c:pt>
                <c:pt idx="125">
                  <c:v>627.22513026675472</c:v>
                </c:pt>
                <c:pt idx="126">
                  <c:v>623.34120092042417</c:v>
                </c:pt>
                <c:pt idx="127">
                  <c:v>619.67926755103394</c:v>
                </c:pt>
                <c:pt idx="128">
                  <c:v>616.01732086627283</c:v>
                </c:pt>
                <c:pt idx="129">
                  <c:v>612.35543105717215</c:v>
                </c:pt>
                <c:pt idx="130">
                  <c:v>608.69350293023683</c:v>
                </c:pt>
                <c:pt idx="131">
                  <c:v>605.03173913037244</c:v>
                </c:pt>
                <c:pt idx="132">
                  <c:v>600.52784952940033</c:v>
                </c:pt>
                <c:pt idx="133">
                  <c:v>597.08974960410512</c:v>
                </c:pt>
                <c:pt idx="134">
                  <c:v>593.65164746876178</c:v>
                </c:pt>
                <c:pt idx="135">
                  <c:v>590.21354670764822</c:v>
                </c:pt>
                <c:pt idx="136">
                  <c:v>586.77544541345242</c:v>
                </c:pt>
                <c:pt idx="137">
                  <c:v>583.33734469383955</c:v>
                </c:pt>
                <c:pt idx="138">
                  <c:v>580.59561402437862</c:v>
                </c:pt>
                <c:pt idx="139">
                  <c:v>578.55025430181581</c:v>
                </c:pt>
                <c:pt idx="140">
                  <c:v>576.50489502892901</c:v>
                </c:pt>
                <c:pt idx="141">
                  <c:v>574.45953516834766</c:v>
                </c:pt>
                <c:pt idx="142">
                  <c:v>572.41417712217253</c:v>
                </c:pt>
                <c:pt idx="143">
                  <c:v>570.36882188984259</c:v>
                </c:pt>
                <c:pt idx="144">
                  <c:v>567.19864249639511</c:v>
                </c:pt>
                <c:pt idx="145">
                  <c:v>565.38434981546311</c:v>
                </c:pt>
                <c:pt idx="146">
                  <c:v>563.49217779574838</c:v>
                </c:pt>
                <c:pt idx="147">
                  <c:v>561.65192516558761</c:v>
                </c:pt>
                <c:pt idx="148">
                  <c:v>559.98684800493834</c:v>
                </c:pt>
                <c:pt idx="149">
                  <c:v>558.51203401610906</c:v>
                </c:pt>
                <c:pt idx="150">
                  <c:v>555.40319646240403</c:v>
                </c:pt>
                <c:pt idx="151">
                  <c:v>550.66033699433888</c:v>
                </c:pt>
                <c:pt idx="152">
                  <c:v>545.91747928772622</c:v>
                </c:pt>
                <c:pt idx="153">
                  <c:v>541.1746186757058</c:v>
                </c:pt>
                <c:pt idx="154">
                  <c:v>536.43179889797125</c:v>
                </c:pt>
                <c:pt idx="155">
                  <c:v>531.68895416406485</c:v>
                </c:pt>
                <c:pt idx="156">
                  <c:v>514.36155848663168</c:v>
                </c:pt>
                <c:pt idx="157">
                  <c:v>512.9730467023528</c:v>
                </c:pt>
                <c:pt idx="158">
                  <c:v>511.58452197203133</c:v>
                </c:pt>
                <c:pt idx="159">
                  <c:v>510.19600723425754</c:v>
                </c:pt>
                <c:pt idx="160">
                  <c:v>508.80748623407601</c:v>
                </c:pt>
                <c:pt idx="161">
                  <c:v>507.41897043674868</c:v>
                </c:pt>
                <c:pt idx="162">
                  <c:v>506.57209957153282</c:v>
                </c:pt>
                <c:pt idx="163">
                  <c:v>506.26682078892065</c:v>
                </c:pt>
                <c:pt idx="164">
                  <c:v>505.96165508833315</c:v>
                </c:pt>
                <c:pt idx="165">
                  <c:v>505.65628481355981</c:v>
                </c:pt>
                <c:pt idx="166">
                  <c:v>505.35114673034599</c:v>
                </c:pt>
                <c:pt idx="167">
                  <c:v>505.04578098462588</c:v>
                </c:pt>
                <c:pt idx="168">
                  <c:v>504.18956735799873</c:v>
                </c:pt>
                <c:pt idx="169">
                  <c:v>504.03071437392055</c:v>
                </c:pt>
                <c:pt idx="170">
                  <c:v>503.87185856129526</c:v>
                </c:pt>
                <c:pt idx="171">
                  <c:v>503.71300443625415</c:v>
                </c:pt>
                <c:pt idx="172">
                  <c:v>503.5541497767901</c:v>
                </c:pt>
                <c:pt idx="173">
                  <c:v>503.39529572918769</c:v>
                </c:pt>
                <c:pt idx="174">
                  <c:v>502.01716625550432</c:v>
                </c:pt>
                <c:pt idx="175">
                  <c:v>499.41976236816504</c:v>
                </c:pt>
                <c:pt idx="176">
                  <c:v>496.82235894530766</c:v>
                </c:pt>
                <c:pt idx="177">
                  <c:v>494.22495463231382</c:v>
                </c:pt>
                <c:pt idx="178">
                  <c:v>491.62755135677332</c:v>
                </c:pt>
                <c:pt idx="179">
                  <c:v>489.03014751854153</c:v>
                </c:pt>
                <c:pt idx="180">
                  <c:v>478.78000430501265</c:v>
                </c:pt>
                <c:pt idx="181">
                  <c:v>478.21763026357945</c:v>
                </c:pt>
                <c:pt idx="182">
                  <c:v>477.65525289143295</c:v>
                </c:pt>
                <c:pt idx="183">
                  <c:v>477.0928774877774</c:v>
                </c:pt>
                <c:pt idx="184">
                  <c:v>476.53050149325873</c:v>
                </c:pt>
                <c:pt idx="185">
                  <c:v>475.96812618550013</c:v>
                </c:pt>
                <c:pt idx="186">
                  <c:v>475.33303908408061</c:v>
                </c:pt>
                <c:pt idx="187">
                  <c:v>474.62524133480792</c:v>
                </c:pt>
                <c:pt idx="188">
                  <c:v>473.91744411340557</c:v>
                </c:pt>
                <c:pt idx="189">
                  <c:v>473.20964586269713</c:v>
                </c:pt>
                <c:pt idx="190">
                  <c:v>472.50184878631831</c:v>
                </c:pt>
                <c:pt idx="191">
                  <c:v>471.79405071338579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6A94-4C95-8BE3-5C7F73D2DC08}"/>
            </c:ext>
          </c:extLst>
        </c:ser>
        <c:ser>
          <c:idx val="5"/>
          <c:order val="1"/>
          <c:tx>
            <c:strRef>
              <c:f>'Grafico 5-1'!$B$5</c:f>
              <c:strCache>
                <c:ptCount val="1"/>
                <c:pt idx="0">
                  <c:v>OFERTA 2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'Grafico 5-1'!$C$3:$GL$3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5-1'!$C$12:$GL$12</c:f>
              <c:numCache>
                <c:formatCode>0</c:formatCode>
                <c:ptCount val="192"/>
                <c:pt idx="0">
                  <c:v>-4.2265642665117866</c:v>
                </c:pt>
                <c:pt idx="1">
                  <c:v>0.35927088012545028</c:v>
                </c:pt>
                <c:pt idx="2">
                  <c:v>-5.9900272004751969</c:v>
                </c:pt>
                <c:pt idx="3">
                  <c:v>-0.35585485841124864</c:v>
                </c:pt>
                <c:pt idx="4">
                  <c:v>-1.039861290592853</c:v>
                </c:pt>
                <c:pt idx="5">
                  <c:v>-9.6547548584114793</c:v>
                </c:pt>
                <c:pt idx="6">
                  <c:v>-8.5357065690789113</c:v>
                </c:pt>
                <c:pt idx="7">
                  <c:v>-21.288914754536563</c:v>
                </c:pt>
                <c:pt idx="8">
                  <c:v>-25.780070014431885</c:v>
                </c:pt>
                <c:pt idx="9">
                  <c:v>-28.575869895164942</c:v>
                </c:pt>
                <c:pt idx="10">
                  <c:v>-18.438901988255566</c:v>
                </c:pt>
                <c:pt idx="11">
                  <c:v>9.6221448048597722</c:v>
                </c:pt>
                <c:pt idx="12">
                  <c:v>94.487352204856961</c:v>
                </c:pt>
                <c:pt idx="13">
                  <c:v>109.0752904991557</c:v>
                </c:pt>
                <c:pt idx="14">
                  <c:v>109.37198443433476</c:v>
                </c:pt>
                <c:pt idx="15">
                  <c:v>121.97007398139795</c:v>
                </c:pt>
                <c:pt idx="16">
                  <c:v>137.44381294947266</c:v>
                </c:pt>
                <c:pt idx="17">
                  <c:v>157.33724902188851</c:v>
                </c:pt>
                <c:pt idx="18">
                  <c:v>164.65349555313105</c:v>
                </c:pt>
                <c:pt idx="19">
                  <c:v>161.26198032138427</c:v>
                </c:pt>
                <c:pt idx="20">
                  <c:v>184.50599098772159</c:v>
                </c:pt>
                <c:pt idx="21">
                  <c:v>190.04302322446983</c:v>
                </c:pt>
                <c:pt idx="22">
                  <c:v>186.62012065001909</c:v>
                </c:pt>
                <c:pt idx="23">
                  <c:v>211.23577208935694</c:v>
                </c:pt>
                <c:pt idx="24">
                  <c:v>278.9529115190071</c:v>
                </c:pt>
                <c:pt idx="25">
                  <c:v>293.51219701856462</c:v>
                </c:pt>
                <c:pt idx="26">
                  <c:v>310.12320674705234</c:v>
                </c:pt>
                <c:pt idx="27">
                  <c:v>320.18399701965768</c:v>
                </c:pt>
                <c:pt idx="28">
                  <c:v>331.27335779252553</c:v>
                </c:pt>
                <c:pt idx="29">
                  <c:v>343.50508300385741</c:v>
                </c:pt>
                <c:pt idx="30">
                  <c:v>345.82154773328944</c:v>
                </c:pt>
                <c:pt idx="31">
                  <c:v>344.36787214192486</c:v>
                </c:pt>
                <c:pt idx="32">
                  <c:v>349.18403357644229</c:v>
                </c:pt>
                <c:pt idx="33">
                  <c:v>349.09752386793002</c:v>
                </c:pt>
                <c:pt idx="34">
                  <c:v>348.91687675383514</c:v>
                </c:pt>
                <c:pt idx="35">
                  <c:v>353.20768273710542</c:v>
                </c:pt>
                <c:pt idx="36">
                  <c:v>404.23642362401915</c:v>
                </c:pt>
                <c:pt idx="37">
                  <c:v>397.08687508512321</c:v>
                </c:pt>
                <c:pt idx="38">
                  <c:v>404.69622266703141</c:v>
                </c:pt>
                <c:pt idx="39">
                  <c:v>410.59359757121092</c:v>
                </c:pt>
                <c:pt idx="40">
                  <c:v>417.98501419247532</c:v>
                </c:pt>
                <c:pt idx="41">
                  <c:v>428.00383467050324</c:v>
                </c:pt>
                <c:pt idx="42">
                  <c:v>427.82708546744107</c:v>
                </c:pt>
                <c:pt idx="43">
                  <c:v>423.47566913331821</c:v>
                </c:pt>
                <c:pt idx="44">
                  <c:v>421.59707242981017</c:v>
                </c:pt>
                <c:pt idx="45">
                  <c:v>416.83297184989442</c:v>
                </c:pt>
                <c:pt idx="46">
                  <c:v>412.49900572956358</c:v>
                </c:pt>
                <c:pt idx="47">
                  <c:v>474.92242048020626</c:v>
                </c:pt>
                <c:pt idx="48">
                  <c:v>488.06123795918029</c:v>
                </c:pt>
                <c:pt idx="49">
                  <c:v>485.26263977593817</c:v>
                </c:pt>
                <c:pt idx="50">
                  <c:v>483.98893448013496</c:v>
                </c:pt>
                <c:pt idx="51">
                  <c:v>482.19350482550294</c:v>
                </c:pt>
                <c:pt idx="52">
                  <c:v>479.45784502917036</c:v>
                </c:pt>
                <c:pt idx="53">
                  <c:v>478.48722688374983</c:v>
                </c:pt>
                <c:pt idx="54">
                  <c:v>473.76049403310844</c:v>
                </c:pt>
                <c:pt idx="55">
                  <c:v>465.25260772408342</c:v>
                </c:pt>
                <c:pt idx="56">
                  <c:v>458.80538301030765</c:v>
                </c:pt>
                <c:pt idx="57">
                  <c:v>450.52656554918372</c:v>
                </c:pt>
                <c:pt idx="58">
                  <c:v>441.34243865829308</c:v>
                </c:pt>
                <c:pt idx="59">
                  <c:v>433.97261363685288</c:v>
                </c:pt>
                <c:pt idx="60">
                  <c:v>427.49643420842949</c:v>
                </c:pt>
                <c:pt idx="61">
                  <c:v>421.43969120894735</c:v>
                </c:pt>
                <c:pt idx="62">
                  <c:v>414.992562779526</c:v>
                </c:pt>
                <c:pt idx="63">
                  <c:v>410.58980954626782</c:v>
                </c:pt>
                <c:pt idx="64">
                  <c:v>405.30096685948365</c:v>
                </c:pt>
                <c:pt idx="65">
                  <c:v>401.93414585409801</c:v>
                </c:pt>
                <c:pt idx="66">
                  <c:v>423.33937167732233</c:v>
                </c:pt>
                <c:pt idx="67">
                  <c:v>420.24385736984959</c:v>
                </c:pt>
                <c:pt idx="68">
                  <c:v>410.10657436348356</c:v>
                </c:pt>
                <c:pt idx="69">
                  <c:v>399.10388087775914</c:v>
                </c:pt>
                <c:pt idx="70">
                  <c:v>387.34391555813977</c:v>
                </c:pt>
                <c:pt idx="71">
                  <c:v>427.55499590792863</c:v>
                </c:pt>
                <c:pt idx="72">
                  <c:v>414.49815686153579</c:v>
                </c:pt>
                <c:pt idx="73">
                  <c:v>411.31883705403106</c:v>
                </c:pt>
                <c:pt idx="74">
                  <c:v>403.90747763722629</c:v>
                </c:pt>
                <c:pt idx="75">
                  <c:v>394.69083003459673</c:v>
                </c:pt>
                <c:pt idx="76">
                  <c:v>387.96313688741134</c:v>
                </c:pt>
                <c:pt idx="77">
                  <c:v>379.57466089532556</c:v>
                </c:pt>
                <c:pt idx="78">
                  <c:v>370.17629693398783</c:v>
                </c:pt>
                <c:pt idx="79">
                  <c:v>360.70291379766161</c:v>
                </c:pt>
                <c:pt idx="80">
                  <c:v>368.75429153414166</c:v>
                </c:pt>
                <c:pt idx="81">
                  <c:v>360.57393061533321</c:v>
                </c:pt>
                <c:pt idx="82">
                  <c:v>353.00963947579328</c:v>
                </c:pt>
                <c:pt idx="83">
                  <c:v>405.1850440366303</c:v>
                </c:pt>
                <c:pt idx="84">
                  <c:v>403.86339302008537</c:v>
                </c:pt>
                <c:pt idx="85">
                  <c:v>398.03738725716789</c:v>
                </c:pt>
                <c:pt idx="86">
                  <c:v>393.49382803351818</c:v>
                </c:pt>
                <c:pt idx="87">
                  <c:v>387.93394551370648</c:v>
                </c:pt>
                <c:pt idx="88">
                  <c:v>382.30591163886675</c:v>
                </c:pt>
                <c:pt idx="89">
                  <c:v>377.5651907743927</c:v>
                </c:pt>
                <c:pt idx="90">
                  <c:v>372.58863483666346</c:v>
                </c:pt>
                <c:pt idx="91">
                  <c:v>367.51116790904382</c:v>
                </c:pt>
                <c:pt idx="92">
                  <c:v>363.39969789015765</c:v>
                </c:pt>
                <c:pt idx="93">
                  <c:v>358.28623499381945</c:v>
                </c:pt>
                <c:pt idx="94">
                  <c:v>354.62677444766177</c:v>
                </c:pt>
                <c:pt idx="95">
                  <c:v>351.13430362157283</c:v>
                </c:pt>
                <c:pt idx="96">
                  <c:v>344.04394044250591</c:v>
                </c:pt>
                <c:pt idx="97">
                  <c:v>341.51481237214557</c:v>
                </c:pt>
                <c:pt idx="98">
                  <c:v>340.53091619886925</c:v>
                </c:pt>
                <c:pt idx="99">
                  <c:v>338.82278013268433</c:v>
                </c:pt>
                <c:pt idx="100">
                  <c:v>337.7564889698524</c:v>
                </c:pt>
                <c:pt idx="101">
                  <c:v>337.70958947069948</c:v>
                </c:pt>
                <c:pt idx="102">
                  <c:v>333.89211373131639</c:v>
                </c:pt>
                <c:pt idx="103">
                  <c:v>326.80099055160122</c:v>
                </c:pt>
                <c:pt idx="104">
                  <c:v>322.45595894224471</c:v>
                </c:pt>
                <c:pt idx="105">
                  <c:v>319.15078007464263</c:v>
                </c:pt>
                <c:pt idx="106">
                  <c:v>313.33668910631559</c:v>
                </c:pt>
                <c:pt idx="107">
                  <c:v>310.96063950283951</c:v>
                </c:pt>
                <c:pt idx="108">
                  <c:v>302.09566862395673</c:v>
                </c:pt>
                <c:pt idx="109">
                  <c:v>299.6440499004924</c:v>
                </c:pt>
                <c:pt idx="110">
                  <c:v>289.04411967079534</c:v>
                </c:pt>
                <c:pt idx="111">
                  <c:v>288.28451268400568</c:v>
                </c:pt>
                <c:pt idx="112">
                  <c:v>308.64599928813607</c:v>
                </c:pt>
                <c:pt idx="113">
                  <c:v>306.65888515239317</c:v>
                </c:pt>
                <c:pt idx="114">
                  <c:v>310.78868655510746</c:v>
                </c:pt>
                <c:pt idx="115">
                  <c:v>307.50025118095004</c:v>
                </c:pt>
                <c:pt idx="116">
                  <c:v>307.73175399330637</c:v>
                </c:pt>
                <c:pt idx="117">
                  <c:v>302.64949725528732</c:v>
                </c:pt>
                <c:pt idx="118">
                  <c:v>301.25497590675059</c:v>
                </c:pt>
                <c:pt idx="119">
                  <c:v>298.16777634182608</c:v>
                </c:pt>
                <c:pt idx="120">
                  <c:v>307.58430465872766</c:v>
                </c:pt>
                <c:pt idx="121">
                  <c:v>308.49513906023003</c:v>
                </c:pt>
                <c:pt idx="122">
                  <c:v>309.3994620028127</c:v>
                </c:pt>
                <c:pt idx="123">
                  <c:v>310.30782169343206</c:v>
                </c:pt>
                <c:pt idx="124">
                  <c:v>311.21887648970574</c:v>
                </c:pt>
                <c:pt idx="125">
                  <c:v>312.15445534228149</c:v>
                </c:pt>
                <c:pt idx="126">
                  <c:v>312.26426701377636</c:v>
                </c:pt>
                <c:pt idx="127">
                  <c:v>311.54842484882886</c:v>
                </c:pt>
                <c:pt idx="128">
                  <c:v>310.83268144870442</c:v>
                </c:pt>
                <c:pt idx="129">
                  <c:v>310.11678146306986</c:v>
                </c:pt>
                <c:pt idx="130">
                  <c:v>309.40110348011217</c:v>
                </c:pt>
                <c:pt idx="131">
                  <c:v>308.68518341589925</c:v>
                </c:pt>
                <c:pt idx="132">
                  <c:v>307.92338573735344</c:v>
                </c:pt>
                <c:pt idx="133">
                  <c:v>307.23007115143457</c:v>
                </c:pt>
                <c:pt idx="134">
                  <c:v>306.53477259160775</c:v>
                </c:pt>
                <c:pt idx="135">
                  <c:v>305.84129615949087</c:v>
                </c:pt>
                <c:pt idx="136">
                  <c:v>305.152779770091</c:v>
                </c:pt>
                <c:pt idx="137">
                  <c:v>304.46557401382995</c:v>
                </c:pt>
                <c:pt idx="138">
                  <c:v>303.31194311017998</c:v>
                </c:pt>
                <c:pt idx="139">
                  <c:v>301.72367027286543</c:v>
                </c:pt>
                <c:pt idx="140">
                  <c:v>300.13583421166095</c:v>
                </c:pt>
                <c:pt idx="141">
                  <c:v>298.54780153208299</c:v>
                </c:pt>
                <c:pt idx="142">
                  <c:v>296.9603411005553</c:v>
                </c:pt>
                <c:pt idx="143">
                  <c:v>295.37316875272859</c:v>
                </c:pt>
                <c:pt idx="144">
                  <c:v>293.85738524209557</c:v>
                </c:pt>
                <c:pt idx="145">
                  <c:v>292.44345865109483</c:v>
                </c:pt>
                <c:pt idx="146">
                  <c:v>291.02817223275724</c:v>
                </c:pt>
                <c:pt idx="147">
                  <c:v>289.61366792365686</c:v>
                </c:pt>
                <c:pt idx="148">
                  <c:v>288.19896607307737</c:v>
                </c:pt>
                <c:pt idx="149">
                  <c:v>286.78449228134457</c:v>
                </c:pt>
                <c:pt idx="150">
                  <c:v>286.21485890794258</c:v>
                </c:pt>
                <c:pt idx="151">
                  <c:v>286.49043585889035</c:v>
                </c:pt>
                <c:pt idx="152">
                  <c:v>286.76613822925003</c:v>
                </c:pt>
                <c:pt idx="153">
                  <c:v>287.0416010011553</c:v>
                </c:pt>
                <c:pt idx="154">
                  <c:v>287.31731226728243</c:v>
                </c:pt>
                <c:pt idx="155">
                  <c:v>287.59279178283521</c:v>
                </c:pt>
                <c:pt idx="156">
                  <c:v>287.64297438713936</c:v>
                </c:pt>
                <c:pt idx="157">
                  <c:v>287.98970314632254</c:v>
                </c:pt>
                <c:pt idx="158">
                  <c:v>288.33643502076893</c:v>
                </c:pt>
                <c:pt idx="159">
                  <c:v>288.68386699994505</c:v>
                </c:pt>
                <c:pt idx="160">
                  <c:v>289.03482900397466</c:v>
                </c:pt>
                <c:pt idx="161">
                  <c:v>289.39169892804279</c:v>
                </c:pt>
                <c:pt idx="162">
                  <c:v>288.96912512343442</c:v>
                </c:pt>
                <c:pt idx="163">
                  <c:v>287.80290512306635</c:v>
                </c:pt>
                <c:pt idx="164">
                  <c:v>286.63716824477865</c:v>
                </c:pt>
                <c:pt idx="165">
                  <c:v>285.47082838312741</c:v>
                </c:pt>
                <c:pt idx="166">
                  <c:v>284.30562410601084</c:v>
                </c:pt>
                <c:pt idx="167">
                  <c:v>283.13974299890816</c:v>
                </c:pt>
                <c:pt idx="168">
                  <c:v>280.71143444479719</c:v>
                </c:pt>
                <c:pt idx="169">
                  <c:v>279.95563390611994</c:v>
                </c:pt>
                <c:pt idx="170">
                  <c:v>279.19857918525537</c:v>
                </c:pt>
                <c:pt idx="171">
                  <c:v>278.44232617099823</c:v>
                </c:pt>
                <c:pt idx="172">
                  <c:v>277.6857267250619</c:v>
                </c:pt>
                <c:pt idx="173">
                  <c:v>276.9294845436329</c:v>
                </c:pt>
                <c:pt idx="174">
                  <c:v>275.97959491394283</c:v>
                </c:pt>
                <c:pt idx="175">
                  <c:v>274.8366182375695</c:v>
                </c:pt>
                <c:pt idx="176">
                  <c:v>273.69402956580018</c:v>
                </c:pt>
                <c:pt idx="177">
                  <c:v>272.55406780134615</c:v>
                </c:pt>
                <c:pt idx="178">
                  <c:v>271.41727276941549</c:v>
                </c:pt>
                <c:pt idx="179">
                  <c:v>270.27962783472367</c:v>
                </c:pt>
                <c:pt idx="180">
                  <c:v>276.1497243669703</c:v>
                </c:pt>
                <c:pt idx="181">
                  <c:v>277.64394195502388</c:v>
                </c:pt>
                <c:pt idx="182">
                  <c:v>279.13659789024405</c:v>
                </c:pt>
                <c:pt idx="183">
                  <c:v>280.63011948420387</c:v>
                </c:pt>
                <c:pt idx="184">
                  <c:v>282.12334008550476</c:v>
                </c:pt>
                <c:pt idx="185">
                  <c:v>283.61699981488704</c:v>
                </c:pt>
                <c:pt idx="186">
                  <c:v>281.49562581263581</c:v>
                </c:pt>
                <c:pt idx="187">
                  <c:v>275.7599937969801</c:v>
                </c:pt>
                <c:pt idx="188">
                  <c:v>270.02463209082117</c:v>
                </c:pt>
                <c:pt idx="189">
                  <c:v>264.28875965553675</c:v>
                </c:pt>
                <c:pt idx="190">
                  <c:v>258.55343033016209</c:v>
                </c:pt>
                <c:pt idx="191">
                  <c:v>252.81762678913037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6A94-4C95-8BE3-5C7F73D2DC08}"/>
            </c:ext>
          </c:extLst>
        </c:ser>
        <c:ser>
          <c:idx val="3"/>
          <c:order val="2"/>
          <c:tx>
            <c:strRef>
              <c:f>'Grafico 5-1'!$B$6</c:f>
              <c:strCache>
                <c:ptCount val="1"/>
                <c:pt idx="0">
                  <c:v>OFERTA 3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val>
            <c:numRef>
              <c:f>'Grafico 5-1'!$C$13:$GL$13</c:f>
              <c:numCache>
                <c:formatCode>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5.6388671509921551E-11</c:v>
                </c:pt>
                <c:pt idx="25">
                  <c:v>6.070877134334296E-11</c:v>
                </c:pt>
                <c:pt idx="26">
                  <c:v>5.2068571676500142E-11</c:v>
                </c:pt>
                <c:pt idx="27">
                  <c:v>4.75210981676355E-11</c:v>
                </c:pt>
                <c:pt idx="28">
                  <c:v>4.3428372009657323E-11</c:v>
                </c:pt>
                <c:pt idx="29">
                  <c:v>4.0472514228895307E-11</c:v>
                </c:pt>
                <c:pt idx="30">
                  <c:v>5.6843418860808015E-11</c:v>
                </c:pt>
                <c:pt idx="31">
                  <c:v>2.3389702619169839E-8</c:v>
                </c:pt>
                <c:pt idx="32">
                  <c:v>7.8206318497520897</c:v>
                </c:pt>
                <c:pt idx="33">
                  <c:v>18.876873795300753</c:v>
                </c:pt>
                <c:pt idx="34">
                  <c:v>30.617279330135034</c:v>
                </c:pt>
                <c:pt idx="35">
                  <c:v>41.67352127565141</c:v>
                </c:pt>
                <c:pt idx="36">
                  <c:v>63.676380650292685</c:v>
                </c:pt>
                <c:pt idx="37">
                  <c:v>75.074704390355464</c:v>
                </c:pt>
                <c:pt idx="38">
                  <c:v>86.473028130519879</c:v>
                </c:pt>
                <c:pt idx="39">
                  <c:v>97.871351870694753</c:v>
                </c:pt>
                <c:pt idx="40">
                  <c:v>109.2696756108553</c:v>
                </c:pt>
                <c:pt idx="41">
                  <c:v>120.66799935101153</c:v>
                </c:pt>
                <c:pt idx="42">
                  <c:v>123.10996835320452</c:v>
                </c:pt>
                <c:pt idx="43">
                  <c:v>116.59558261741154</c:v>
                </c:pt>
                <c:pt idx="44">
                  <c:v>110.0811968816156</c:v>
                </c:pt>
                <c:pt idx="45">
                  <c:v>103.56681114580965</c:v>
                </c:pt>
                <c:pt idx="46">
                  <c:v>97.052425410014621</c:v>
                </c:pt>
                <c:pt idx="47">
                  <c:v>90.538039674231868</c:v>
                </c:pt>
                <c:pt idx="48">
                  <c:v>192.35455575817764</c:v>
                </c:pt>
                <c:pt idx="49">
                  <c:v>191.82410155407797</c:v>
                </c:pt>
                <c:pt idx="50">
                  <c:v>191.29364736557068</c:v>
                </c:pt>
                <c:pt idx="51">
                  <c:v>190.76319317649131</c:v>
                </c:pt>
                <c:pt idx="52">
                  <c:v>190.23273898897651</c:v>
                </c:pt>
                <c:pt idx="53">
                  <c:v>189.70228480180504</c:v>
                </c:pt>
                <c:pt idx="54">
                  <c:v>185.92583084160765</c:v>
                </c:pt>
                <c:pt idx="55">
                  <c:v>178.90337710857466</c:v>
                </c:pt>
                <c:pt idx="56">
                  <c:v>171.88092337561216</c:v>
                </c:pt>
                <c:pt idx="57">
                  <c:v>164.85846964254006</c:v>
                </c:pt>
                <c:pt idx="58">
                  <c:v>157.83601590962189</c:v>
                </c:pt>
                <c:pt idx="59">
                  <c:v>150.81356217684652</c:v>
                </c:pt>
                <c:pt idx="60">
                  <c:v>126.15396767467064</c:v>
                </c:pt>
                <c:pt idx="61">
                  <c:v>123.83265111398259</c:v>
                </c:pt>
                <c:pt idx="62">
                  <c:v>121.51133455326476</c:v>
                </c:pt>
                <c:pt idx="63">
                  <c:v>119.19001799278863</c:v>
                </c:pt>
                <c:pt idx="64">
                  <c:v>116.86870143214605</c:v>
                </c:pt>
                <c:pt idx="65">
                  <c:v>114.54738487178565</c:v>
                </c:pt>
                <c:pt idx="66">
                  <c:v>118.7770537284473</c:v>
                </c:pt>
                <c:pt idx="67">
                  <c:v>154.72738663178461</c:v>
                </c:pt>
                <c:pt idx="68">
                  <c:v>190.84580731681717</c:v>
                </c:pt>
                <c:pt idx="69">
                  <c:v>226.62805244207607</c:v>
                </c:pt>
                <c:pt idx="70">
                  <c:v>262.74647313108358</c:v>
                </c:pt>
                <c:pt idx="71">
                  <c:v>298.52871827130116</c:v>
                </c:pt>
                <c:pt idx="72">
                  <c:v>327.45342006333931</c:v>
                </c:pt>
                <c:pt idx="73">
                  <c:v>366.65765670340465</c:v>
                </c:pt>
                <c:pt idx="74">
                  <c:v>405.86189334347023</c:v>
                </c:pt>
                <c:pt idx="75">
                  <c:v>445.06612998364267</c:v>
                </c:pt>
                <c:pt idx="76">
                  <c:v>484.27036662370801</c:v>
                </c:pt>
                <c:pt idx="77">
                  <c:v>523.47460326377359</c:v>
                </c:pt>
                <c:pt idx="78">
                  <c:v>539.75137291099145</c:v>
                </c:pt>
                <c:pt idx="79">
                  <c:v>533.1006755652736</c:v>
                </c:pt>
                <c:pt idx="80">
                  <c:v>526.44997821955531</c:v>
                </c:pt>
                <c:pt idx="81">
                  <c:v>519.79928087381904</c:v>
                </c:pt>
                <c:pt idx="82">
                  <c:v>513.14858352810097</c:v>
                </c:pt>
                <c:pt idx="83">
                  <c:v>506.49788618238244</c:v>
                </c:pt>
                <c:pt idx="84">
                  <c:v>499.84718883664618</c:v>
                </c:pt>
                <c:pt idx="85">
                  <c:v>493.19649149092811</c:v>
                </c:pt>
                <c:pt idx="86">
                  <c:v>486.54579414520981</c:v>
                </c:pt>
                <c:pt idx="87">
                  <c:v>479.89509679947355</c:v>
                </c:pt>
                <c:pt idx="88">
                  <c:v>473.24439945375525</c:v>
                </c:pt>
                <c:pt idx="89">
                  <c:v>466.59370210803695</c:v>
                </c:pt>
                <c:pt idx="90">
                  <c:v>463.84464507169787</c:v>
                </c:pt>
                <c:pt idx="91">
                  <c:v>464.99722834475233</c:v>
                </c:pt>
                <c:pt idx="92">
                  <c:v>466.14981161780725</c:v>
                </c:pt>
                <c:pt idx="93">
                  <c:v>467.30239489086489</c:v>
                </c:pt>
                <c:pt idx="94">
                  <c:v>468.45497816391935</c:v>
                </c:pt>
                <c:pt idx="95">
                  <c:v>469.60756143697427</c:v>
                </c:pt>
                <c:pt idx="96">
                  <c:v>470.76014471003168</c:v>
                </c:pt>
                <c:pt idx="97">
                  <c:v>471.91272798308637</c:v>
                </c:pt>
                <c:pt idx="98">
                  <c:v>473.06531125614106</c:v>
                </c:pt>
                <c:pt idx="99">
                  <c:v>474.21789452919893</c:v>
                </c:pt>
                <c:pt idx="100">
                  <c:v>475.37047780225362</c:v>
                </c:pt>
                <c:pt idx="101">
                  <c:v>476.52306107530808</c:v>
                </c:pt>
                <c:pt idx="102">
                  <c:v>476.92896714245308</c:v>
                </c:pt>
                <c:pt idx="103">
                  <c:v>476.58819600368588</c:v>
                </c:pt>
                <c:pt idx="104">
                  <c:v>476.24742486491868</c:v>
                </c:pt>
                <c:pt idx="105">
                  <c:v>475.90665372615058</c:v>
                </c:pt>
                <c:pt idx="106">
                  <c:v>475.56588258738361</c:v>
                </c:pt>
                <c:pt idx="107">
                  <c:v>475.22511144861642</c:v>
                </c:pt>
                <c:pt idx="108">
                  <c:v>474.88434030984831</c:v>
                </c:pt>
                <c:pt idx="109">
                  <c:v>474.54356917108112</c:v>
                </c:pt>
                <c:pt idx="110">
                  <c:v>474.20279803231415</c:v>
                </c:pt>
                <c:pt idx="111">
                  <c:v>473.86202689354616</c:v>
                </c:pt>
                <c:pt idx="112">
                  <c:v>473.52125575477908</c:v>
                </c:pt>
                <c:pt idx="113">
                  <c:v>473.18048461601188</c:v>
                </c:pt>
                <c:pt idx="114">
                  <c:v>473.10231112209726</c:v>
                </c:pt>
                <c:pt idx="115">
                  <c:v>473.2867352730359</c:v>
                </c:pt>
                <c:pt idx="116">
                  <c:v>473.47115942397443</c:v>
                </c:pt>
                <c:pt idx="117">
                  <c:v>473.65558357491341</c:v>
                </c:pt>
                <c:pt idx="118">
                  <c:v>473.84000772585182</c:v>
                </c:pt>
                <c:pt idx="119">
                  <c:v>474.02443187679046</c:v>
                </c:pt>
                <c:pt idx="120">
                  <c:v>474.20885602772944</c:v>
                </c:pt>
                <c:pt idx="121">
                  <c:v>474.39328017866796</c:v>
                </c:pt>
                <c:pt idx="122">
                  <c:v>474.5777043296066</c:v>
                </c:pt>
                <c:pt idx="123">
                  <c:v>474.76212848054558</c:v>
                </c:pt>
                <c:pt idx="124">
                  <c:v>474.94655263148411</c:v>
                </c:pt>
                <c:pt idx="125">
                  <c:v>475.13097678242252</c:v>
                </c:pt>
                <c:pt idx="126">
                  <c:v>475.19849291107062</c:v>
                </c:pt>
                <c:pt idx="127">
                  <c:v>475.1491010174276</c:v>
                </c:pt>
                <c:pt idx="128">
                  <c:v>475.09970912378458</c:v>
                </c:pt>
                <c:pt idx="129">
                  <c:v>475.05031723014145</c:v>
                </c:pt>
                <c:pt idx="130">
                  <c:v>475.00092533649865</c:v>
                </c:pt>
                <c:pt idx="131">
                  <c:v>474.95153344285563</c:v>
                </c:pt>
                <c:pt idx="132">
                  <c:v>474.90214154921239</c:v>
                </c:pt>
                <c:pt idx="133">
                  <c:v>474.85274965556937</c:v>
                </c:pt>
                <c:pt idx="134">
                  <c:v>474.80335776192646</c:v>
                </c:pt>
                <c:pt idx="135">
                  <c:v>474.75396586828333</c:v>
                </c:pt>
                <c:pt idx="136">
                  <c:v>474.70457397464043</c:v>
                </c:pt>
                <c:pt idx="137">
                  <c:v>474.65518208099729</c:v>
                </c:pt>
                <c:pt idx="138">
                  <c:v>474.65235749952808</c:v>
                </c:pt>
                <c:pt idx="139">
                  <c:v>474.69610023023245</c:v>
                </c:pt>
                <c:pt idx="140">
                  <c:v>474.73984296093681</c:v>
                </c:pt>
                <c:pt idx="141">
                  <c:v>474.78358569164129</c:v>
                </c:pt>
                <c:pt idx="142">
                  <c:v>474.82732842234554</c:v>
                </c:pt>
                <c:pt idx="143">
                  <c:v>474.87107115305002</c:v>
                </c:pt>
                <c:pt idx="144">
                  <c:v>474.9148138837545</c:v>
                </c:pt>
                <c:pt idx="145">
                  <c:v>474.95855661445887</c:v>
                </c:pt>
                <c:pt idx="146">
                  <c:v>475.00229934516324</c:v>
                </c:pt>
                <c:pt idx="147">
                  <c:v>475.04604207586772</c:v>
                </c:pt>
                <c:pt idx="148">
                  <c:v>475.0897848065722</c:v>
                </c:pt>
                <c:pt idx="149">
                  <c:v>475.13352753727634</c:v>
                </c:pt>
                <c:pt idx="150">
                  <c:v>475.05884972360582</c:v>
                </c:pt>
                <c:pt idx="151">
                  <c:v>474.86575136556053</c:v>
                </c:pt>
                <c:pt idx="152">
                  <c:v>474.67265300751524</c:v>
                </c:pt>
                <c:pt idx="153">
                  <c:v>474.47955464946949</c:v>
                </c:pt>
                <c:pt idx="154">
                  <c:v>474.28645629142443</c:v>
                </c:pt>
                <c:pt idx="155">
                  <c:v>474.09335793337902</c:v>
                </c:pt>
                <c:pt idx="156">
                  <c:v>555.09442824544294</c:v>
                </c:pt>
                <c:pt idx="157">
                  <c:v>572.05084539549546</c:v>
                </c:pt>
                <c:pt idx="158">
                  <c:v>589.00726299117491</c:v>
                </c:pt>
                <c:pt idx="159">
                  <c:v>605.96368060538884</c:v>
                </c:pt>
                <c:pt idx="160">
                  <c:v>622.92009824810236</c:v>
                </c:pt>
                <c:pt idx="161">
                  <c:v>639.87651589895768</c:v>
                </c:pt>
                <c:pt idx="162">
                  <c:v>647.01737452899533</c:v>
                </c:pt>
                <c:pt idx="163">
                  <c:v>644.34267414305441</c:v>
                </c:pt>
                <c:pt idx="164">
                  <c:v>641.66797375882857</c:v>
                </c:pt>
                <c:pt idx="165">
                  <c:v>638.99327337103</c:v>
                </c:pt>
                <c:pt idx="166">
                  <c:v>636.31857298683508</c:v>
                </c:pt>
                <c:pt idx="167">
                  <c:v>633.64387259903719</c:v>
                </c:pt>
                <c:pt idx="168">
                  <c:v>630.96917227618496</c:v>
                </c:pt>
                <c:pt idx="169">
                  <c:v>628.29447188562392</c:v>
                </c:pt>
                <c:pt idx="170">
                  <c:v>625.61977150857206</c:v>
                </c:pt>
                <c:pt idx="171">
                  <c:v>622.94507112135034</c:v>
                </c:pt>
                <c:pt idx="172">
                  <c:v>620.27037074323744</c:v>
                </c:pt>
                <c:pt idx="173">
                  <c:v>617.59567035571945</c:v>
                </c:pt>
                <c:pt idx="174">
                  <c:v>621.14851618952252</c:v>
                </c:pt>
                <c:pt idx="175">
                  <c:v>630.92890823391315</c:v>
                </c:pt>
                <c:pt idx="176">
                  <c:v>640.70930028345833</c:v>
                </c:pt>
                <c:pt idx="177">
                  <c:v>650.4896923371216</c:v>
                </c:pt>
                <c:pt idx="178">
                  <c:v>660.2700843893972</c:v>
                </c:pt>
                <c:pt idx="179">
                  <c:v>670.05047644255114</c:v>
                </c:pt>
                <c:pt idx="180">
                  <c:v>679.83086852750489</c:v>
                </c:pt>
                <c:pt idx="181">
                  <c:v>689.6112605635667</c:v>
                </c:pt>
                <c:pt idx="182">
                  <c:v>699.39165262159088</c:v>
                </c:pt>
                <c:pt idx="183">
                  <c:v>709.17204467066813</c:v>
                </c:pt>
                <c:pt idx="184">
                  <c:v>718.95243672448953</c:v>
                </c:pt>
                <c:pt idx="185">
                  <c:v>728.73282877621659</c:v>
                </c:pt>
                <c:pt idx="186">
                  <c:v>728.75142087605764</c:v>
                </c:pt>
                <c:pt idx="187">
                  <c:v>719.00821302058125</c:v>
                </c:pt>
                <c:pt idx="188">
                  <c:v>709.26500516403553</c:v>
                </c:pt>
                <c:pt idx="189">
                  <c:v>699.52179730970977</c:v>
                </c:pt>
                <c:pt idx="190">
                  <c:v>689.77858945310038</c:v>
                </c:pt>
                <c:pt idx="191">
                  <c:v>680.03538159908385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94-4C95-8BE3-5C7F73D2D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895448"/>
        <c:axId val="679367736"/>
      </c:areaChart>
      <c:lineChart>
        <c:grouping val="standard"/>
        <c:varyColors val="0"/>
        <c:ser>
          <c:idx val="8"/>
          <c:order val="3"/>
          <c:tx>
            <c:strRef>
              <c:f>'Grafico 5-1'!$B$8</c:f>
              <c:strCache>
                <c:ptCount val="1"/>
                <c:pt idx="0">
                  <c:v>DEMANDA 1</c:v>
                </c:pt>
              </c:strCache>
            </c:strRef>
          </c:tx>
          <c:spPr>
            <a:ln w="53975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noFill/>
              <a:ln w="19050">
                <a:noFill/>
              </a:ln>
              <a:effectLst/>
            </c:spPr>
          </c:marker>
          <c:cat>
            <c:numRef>
              <c:f>'Grafico 5-1'!$C$3:$GL$3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5-1'!$C$8:$GL$8</c:f>
              <c:numCache>
                <c:formatCode>0.0</c:formatCode>
                <c:ptCount val="192"/>
                <c:pt idx="0">
                  <c:v>958.1751609944987</c:v>
                </c:pt>
                <c:pt idx="1">
                  <c:v>1040.7838829303207</c:v>
                </c:pt>
                <c:pt idx="2">
                  <c:v>998.63309541834246</c:v>
                </c:pt>
                <c:pt idx="3">
                  <c:v>1001.1597000354632</c:v>
                </c:pt>
                <c:pt idx="4">
                  <c:v>1058.5012402951277</c:v>
                </c:pt>
                <c:pt idx="5">
                  <c:v>1052.4396948550955</c:v>
                </c:pt>
                <c:pt idx="6">
                  <c:v>1027.7191303529803</c:v>
                </c:pt>
                <c:pt idx="7">
                  <c:v>1102.352672101734</c:v>
                </c:pt>
                <c:pt idx="8">
                  <c:v>1134.8910421545161</c:v>
                </c:pt>
                <c:pt idx="9">
                  <c:v>1281.5680298247858</c:v>
                </c:pt>
                <c:pt idx="10">
                  <c:v>1083.2389780818671</c:v>
                </c:pt>
                <c:pt idx="11">
                  <c:v>1238.8995989336941</c:v>
                </c:pt>
                <c:pt idx="12">
                  <c:v>1202.7977313373447</c:v>
                </c:pt>
                <c:pt idx="13">
                  <c:v>1234.3399685363681</c:v>
                </c:pt>
                <c:pt idx="14">
                  <c:v>951.01345857359684</c:v>
                </c:pt>
                <c:pt idx="15">
                  <c:v>943.42160233002392</c:v>
                </c:pt>
                <c:pt idx="16">
                  <c:v>937.95280486506499</c:v>
                </c:pt>
                <c:pt idx="17">
                  <c:v>944.42828599826612</c:v>
                </c:pt>
                <c:pt idx="18">
                  <c:v>942.87975799548508</c:v>
                </c:pt>
                <c:pt idx="19">
                  <c:v>956.22301088644292</c:v>
                </c:pt>
                <c:pt idx="20">
                  <c:v>960.49149895177629</c:v>
                </c:pt>
                <c:pt idx="21">
                  <c:v>936.12269281653903</c:v>
                </c:pt>
                <c:pt idx="22">
                  <c:v>973.99727475954694</c:v>
                </c:pt>
                <c:pt idx="23">
                  <c:v>942.98479564824413</c:v>
                </c:pt>
                <c:pt idx="24">
                  <c:v>913.81570536344839</c:v>
                </c:pt>
                <c:pt idx="25">
                  <c:v>947.35174887945561</c:v>
                </c:pt>
                <c:pt idx="26">
                  <c:v>944.02797486161865</c:v>
                </c:pt>
                <c:pt idx="27">
                  <c:v>938.01586330778287</c:v>
                </c:pt>
                <c:pt idx="28">
                  <c:v>937.31939579351751</c:v>
                </c:pt>
                <c:pt idx="29">
                  <c:v>980.8676957764086</c:v>
                </c:pt>
                <c:pt idx="30">
                  <c:v>958.99923121965298</c:v>
                </c:pt>
                <c:pt idx="31">
                  <c:v>962.41874192140176</c:v>
                </c:pt>
                <c:pt idx="32">
                  <c:v>967.80047493035568</c:v>
                </c:pt>
                <c:pt idx="33">
                  <c:v>958.55756595653429</c:v>
                </c:pt>
                <c:pt idx="34">
                  <c:v>997.25304885619732</c:v>
                </c:pt>
                <c:pt idx="35">
                  <c:v>1004.0639630072393</c:v>
                </c:pt>
                <c:pt idx="36">
                  <c:v>987.47094208461738</c:v>
                </c:pt>
                <c:pt idx="37">
                  <c:v>1031.3119614902093</c:v>
                </c:pt>
                <c:pt idx="38">
                  <c:v>968.12831755302909</c:v>
                </c:pt>
                <c:pt idx="39">
                  <c:v>936.6628499352214</c:v>
                </c:pt>
                <c:pt idx="40">
                  <c:v>934.34669491416605</c:v>
                </c:pt>
                <c:pt idx="41">
                  <c:v>962.4832127785121</c:v>
                </c:pt>
                <c:pt idx="42">
                  <c:v>948.78934993214523</c:v>
                </c:pt>
                <c:pt idx="43">
                  <c:v>969.02998561446998</c:v>
                </c:pt>
                <c:pt idx="44">
                  <c:v>1032.2952929118553</c:v>
                </c:pt>
                <c:pt idx="45">
                  <c:v>995.4226803078102</c:v>
                </c:pt>
                <c:pt idx="46">
                  <c:v>1031.4823193539107</c:v>
                </c:pt>
                <c:pt idx="47">
                  <c:v>1101.2564991666959</c:v>
                </c:pt>
                <c:pt idx="48">
                  <c:v>1078.416858347384</c:v>
                </c:pt>
                <c:pt idx="49">
                  <c:v>1114.0126554301903</c:v>
                </c:pt>
                <c:pt idx="50">
                  <c:v>948.92406106102806</c:v>
                </c:pt>
                <c:pt idx="51">
                  <c:v>949.98077764028619</c:v>
                </c:pt>
                <c:pt idx="52">
                  <c:v>921.28603919026534</c:v>
                </c:pt>
                <c:pt idx="53">
                  <c:v>948.38486539817711</c:v>
                </c:pt>
                <c:pt idx="54">
                  <c:v>963.14292791510206</c:v>
                </c:pt>
                <c:pt idx="55">
                  <c:v>965.89728897408395</c:v>
                </c:pt>
                <c:pt idx="56">
                  <c:v>981.29650177652218</c:v>
                </c:pt>
                <c:pt idx="57">
                  <c:v>951.95765439503282</c:v>
                </c:pt>
                <c:pt idx="58">
                  <c:v>977.36318126730407</c:v>
                </c:pt>
                <c:pt idx="59">
                  <c:v>967.52235262287059</c:v>
                </c:pt>
                <c:pt idx="60">
                  <c:v>941.14808685103083</c:v>
                </c:pt>
                <c:pt idx="61">
                  <c:v>988.26109004777766</c:v>
                </c:pt>
                <c:pt idx="62">
                  <c:v>945.6378905628211</c:v>
                </c:pt>
                <c:pt idx="63">
                  <c:v>951.45596675581521</c:v>
                </c:pt>
                <c:pt idx="64">
                  <c:v>938.45780231268304</c:v>
                </c:pt>
                <c:pt idx="65">
                  <c:v>982.86389781696926</c:v>
                </c:pt>
                <c:pt idx="66">
                  <c:v>963.74782924026613</c:v>
                </c:pt>
                <c:pt idx="67">
                  <c:v>971.45475549906109</c:v>
                </c:pt>
                <c:pt idx="68">
                  <c:v>975.29400369817358</c:v>
                </c:pt>
                <c:pt idx="69">
                  <c:v>951.55323645240753</c:v>
                </c:pt>
                <c:pt idx="70">
                  <c:v>974.53206319048411</c:v>
                </c:pt>
                <c:pt idx="71">
                  <c:v>955.43351366943227</c:v>
                </c:pt>
                <c:pt idx="72">
                  <c:v>913.68278940936898</c:v>
                </c:pt>
                <c:pt idx="73">
                  <c:v>957.67843753052307</c:v>
                </c:pt>
                <c:pt idx="74">
                  <c:v>949.74987922065202</c:v>
                </c:pt>
                <c:pt idx="75">
                  <c:v>927.1423488752871</c:v>
                </c:pt>
                <c:pt idx="76">
                  <c:v>920.51099848680599</c:v>
                </c:pt>
                <c:pt idx="77">
                  <c:v>964.20682256594887</c:v>
                </c:pt>
                <c:pt idx="78">
                  <c:v>945.22928856953047</c:v>
                </c:pt>
                <c:pt idx="79">
                  <c:v>942.90544753333222</c:v>
                </c:pt>
                <c:pt idx="80">
                  <c:v>959.23504220651694</c:v>
                </c:pt>
                <c:pt idx="81">
                  <c:v>943.52108593401113</c:v>
                </c:pt>
                <c:pt idx="82">
                  <c:v>959.58510108142252</c:v>
                </c:pt>
                <c:pt idx="83">
                  <c:v>987.19998942657605</c:v>
                </c:pt>
                <c:pt idx="84">
                  <c:v>969.71773041570736</c:v>
                </c:pt>
                <c:pt idx="85">
                  <c:v>1016.7741290949044</c:v>
                </c:pt>
                <c:pt idx="86">
                  <c:v>908.97275625203577</c:v>
                </c:pt>
                <c:pt idx="87">
                  <c:v>878.35284706243897</c:v>
                </c:pt>
                <c:pt idx="88">
                  <c:v>903.47814708850115</c:v>
                </c:pt>
                <c:pt idx="89">
                  <c:v>929.92100802653511</c:v>
                </c:pt>
                <c:pt idx="90">
                  <c:v>894.4272113824893</c:v>
                </c:pt>
                <c:pt idx="91">
                  <c:v>901.01866488933365</c:v>
                </c:pt>
                <c:pt idx="92">
                  <c:v>922.20374353555337</c:v>
                </c:pt>
                <c:pt idx="93">
                  <c:v>898.94077556621255</c:v>
                </c:pt>
                <c:pt idx="94">
                  <c:v>926.1286514332013</c:v>
                </c:pt>
                <c:pt idx="95">
                  <c:v>909.41325515279311</c:v>
                </c:pt>
                <c:pt idx="96">
                  <c:v>883.86375198932797</c:v>
                </c:pt>
                <c:pt idx="97">
                  <c:v>923.97957650287651</c:v>
                </c:pt>
                <c:pt idx="98">
                  <c:v>894.55360461883083</c:v>
                </c:pt>
                <c:pt idx="99">
                  <c:v>895.63893839600189</c:v>
                </c:pt>
                <c:pt idx="100">
                  <c:v>854.61804364679426</c:v>
                </c:pt>
                <c:pt idx="101">
                  <c:v>918.32394060466049</c:v>
                </c:pt>
                <c:pt idx="102">
                  <c:v>897.31044466472247</c:v>
                </c:pt>
                <c:pt idx="103">
                  <c:v>900.61873010959448</c:v>
                </c:pt>
                <c:pt idx="104">
                  <c:v>919.86903669851176</c:v>
                </c:pt>
                <c:pt idx="105">
                  <c:v>894.54022478907336</c:v>
                </c:pt>
                <c:pt idx="106">
                  <c:v>931.55138859858084</c:v>
                </c:pt>
                <c:pt idx="107">
                  <c:v>899.39614724393357</c:v>
                </c:pt>
                <c:pt idx="108">
                  <c:v>867.01293013847783</c:v>
                </c:pt>
                <c:pt idx="109">
                  <c:v>919.64281072411256</c:v>
                </c:pt>
                <c:pt idx="110">
                  <c:v>893.9962535559448</c:v>
                </c:pt>
                <c:pt idx="111">
                  <c:v>879.56341178536081</c:v>
                </c:pt>
                <c:pt idx="112">
                  <c:v>872.47451662866558</c:v>
                </c:pt>
                <c:pt idx="113">
                  <c:v>915.09955956356907</c:v>
                </c:pt>
                <c:pt idx="114">
                  <c:v>899.19191447454875</c:v>
                </c:pt>
                <c:pt idx="115">
                  <c:v>909.96583676128637</c:v>
                </c:pt>
                <c:pt idx="116">
                  <c:v>939.22644443546574</c:v>
                </c:pt>
                <c:pt idx="117">
                  <c:v>916.44604100985202</c:v>
                </c:pt>
                <c:pt idx="118">
                  <c:v>939.96715019244232</c:v>
                </c:pt>
                <c:pt idx="119">
                  <c:v>915.37585750954725</c:v>
                </c:pt>
                <c:pt idx="120">
                  <c:v>885.54955129991231</c:v>
                </c:pt>
                <c:pt idx="121">
                  <c:v>926.17410556797677</c:v>
                </c:pt>
                <c:pt idx="122">
                  <c:v>898.01415295802553</c:v>
                </c:pt>
                <c:pt idx="123">
                  <c:v>903.79056795021381</c:v>
                </c:pt>
                <c:pt idx="124">
                  <c:v>881.76572985381142</c:v>
                </c:pt>
                <c:pt idx="125">
                  <c:v>906.19709964494416</c:v>
                </c:pt>
                <c:pt idx="126">
                  <c:v>904.56030631834801</c:v>
                </c:pt>
                <c:pt idx="127">
                  <c:v>921.01355748949391</c:v>
                </c:pt>
                <c:pt idx="128">
                  <c:v>945.49869206369829</c:v>
                </c:pt>
                <c:pt idx="129">
                  <c:v>920.64237753895759</c:v>
                </c:pt>
                <c:pt idx="130">
                  <c:v>947.02711014859199</c:v>
                </c:pt>
                <c:pt idx="131">
                  <c:v>917.29884665704367</c:v>
                </c:pt>
                <c:pt idx="132">
                  <c:v>917.7085581580958</c:v>
                </c:pt>
                <c:pt idx="133">
                  <c:v>945.56085172454038</c:v>
                </c:pt>
                <c:pt idx="134">
                  <c:v>922.33136467833981</c:v>
                </c:pt>
                <c:pt idx="135">
                  <c:v>910.351295470526</c:v>
                </c:pt>
                <c:pt idx="136">
                  <c:v>925.21462483469543</c:v>
                </c:pt>
                <c:pt idx="137">
                  <c:v>906.83446204951747</c:v>
                </c:pt>
                <c:pt idx="138">
                  <c:v>911.34110944523695</c:v>
                </c:pt>
                <c:pt idx="139">
                  <c:v>927.5626600279985</c:v>
                </c:pt>
                <c:pt idx="140">
                  <c:v>951.8484925931408</c:v>
                </c:pt>
                <c:pt idx="141">
                  <c:v>922.95006937022583</c:v>
                </c:pt>
                <c:pt idx="142">
                  <c:v>950.0307634245346</c:v>
                </c:pt>
                <c:pt idx="143">
                  <c:v>946.12456698243989</c:v>
                </c:pt>
                <c:pt idx="144">
                  <c:v>919.97584373860082</c:v>
                </c:pt>
                <c:pt idx="145">
                  <c:v>963.80016169322505</c:v>
                </c:pt>
                <c:pt idx="146">
                  <c:v>925.26883775912108</c:v>
                </c:pt>
                <c:pt idx="147">
                  <c:v>930.15968751346668</c:v>
                </c:pt>
                <c:pt idx="148">
                  <c:v>893.80046799233753</c:v>
                </c:pt>
                <c:pt idx="149">
                  <c:v>945.40802509165178</c:v>
                </c:pt>
                <c:pt idx="150">
                  <c:v>932.81955771919274</c:v>
                </c:pt>
                <c:pt idx="151">
                  <c:v>944.25780961376893</c:v>
                </c:pt>
                <c:pt idx="152">
                  <c:v>958.55649712680849</c:v>
                </c:pt>
                <c:pt idx="153">
                  <c:v>934.48650622361936</c:v>
                </c:pt>
                <c:pt idx="154">
                  <c:v>960.20791348660407</c:v>
                </c:pt>
                <c:pt idx="155">
                  <c:v>944.92216927941388</c:v>
                </c:pt>
                <c:pt idx="156">
                  <c:v>909.37571986952946</c:v>
                </c:pt>
                <c:pt idx="157">
                  <c:v>955.56166988821496</c:v>
                </c:pt>
                <c:pt idx="158">
                  <c:v>933.96339571346209</c:v>
                </c:pt>
                <c:pt idx="159">
                  <c:v>937.34449547224472</c:v>
                </c:pt>
                <c:pt idx="160">
                  <c:v>927.86291235016608</c:v>
                </c:pt>
                <c:pt idx="161">
                  <c:v>963.20068473490869</c:v>
                </c:pt>
                <c:pt idx="162">
                  <c:v>945.83476147344629</c:v>
                </c:pt>
                <c:pt idx="163">
                  <c:v>948.51719241874844</c:v>
                </c:pt>
                <c:pt idx="164">
                  <c:v>979.02947709736657</c:v>
                </c:pt>
                <c:pt idx="165">
                  <c:v>951.20470907363722</c:v>
                </c:pt>
                <c:pt idx="166">
                  <c:v>975.64251227951604</c:v>
                </c:pt>
                <c:pt idx="167">
                  <c:v>955.81036998298055</c:v>
                </c:pt>
                <c:pt idx="168">
                  <c:v>929.25843170678172</c:v>
                </c:pt>
                <c:pt idx="169">
                  <c:v>983.7908934976291</c:v>
                </c:pt>
                <c:pt idx="170">
                  <c:v>939.8661020067334</c:v>
                </c:pt>
                <c:pt idx="171">
                  <c:v>928.90217551366777</c:v>
                </c:pt>
                <c:pt idx="172">
                  <c:v>942.46729545026085</c:v>
                </c:pt>
                <c:pt idx="173">
                  <c:v>967.64333227622433</c:v>
                </c:pt>
                <c:pt idx="174">
                  <c:v>945.42026444148303</c:v>
                </c:pt>
                <c:pt idx="175">
                  <c:v>950.39880410821331</c:v>
                </c:pt>
                <c:pt idx="176">
                  <c:v>990.67659231247842</c:v>
                </c:pt>
                <c:pt idx="177">
                  <c:v>967.08337824591251</c:v>
                </c:pt>
                <c:pt idx="178">
                  <c:v>992.46348801167937</c:v>
                </c:pt>
                <c:pt idx="179">
                  <c:v>970.9374622161946</c:v>
                </c:pt>
                <c:pt idx="180">
                  <c:v>956.64835197477555</c:v>
                </c:pt>
                <c:pt idx="181">
                  <c:v>999.58280001201626</c:v>
                </c:pt>
                <c:pt idx="182">
                  <c:v>969.4570355322661</c:v>
                </c:pt>
                <c:pt idx="183">
                  <c:v>959.3604041841345</c:v>
                </c:pt>
                <c:pt idx="184">
                  <c:v>953.84390056012239</c:v>
                </c:pt>
                <c:pt idx="185">
                  <c:v>994.71469415139518</c:v>
                </c:pt>
                <c:pt idx="186">
                  <c:v>960.15005052621405</c:v>
                </c:pt>
                <c:pt idx="187">
                  <c:v>977.74917870319712</c:v>
                </c:pt>
                <c:pt idx="188">
                  <c:v>1003.7354317560097</c:v>
                </c:pt>
                <c:pt idx="189">
                  <c:v>979.70251877374983</c:v>
                </c:pt>
                <c:pt idx="190">
                  <c:v>1014.3844874863119</c:v>
                </c:pt>
                <c:pt idx="191">
                  <c:v>981.95483074278491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6A94-4C95-8BE3-5C7F73D2DC08}"/>
            </c:ext>
          </c:extLst>
        </c:ser>
        <c:ser>
          <c:idx val="2"/>
          <c:order val="4"/>
          <c:tx>
            <c:strRef>
              <c:f>'Grafico 5-1'!$B$9</c:f>
              <c:strCache>
                <c:ptCount val="1"/>
                <c:pt idx="0">
                  <c:v>DEMANDA 2</c:v>
                </c:pt>
              </c:strCache>
              <c:extLst xmlns:c15="http://schemas.microsoft.com/office/drawing/2012/chart"/>
            </c:strRef>
          </c:tx>
          <c:spPr>
            <a:ln w="31750" cap="rnd">
              <a:solidFill>
                <a:schemeClr val="accent4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'Grafico 5-1'!$C$3:$GL$3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5-1'!$C$9:$GL$9</c:f>
              <c:numCache>
                <c:formatCode>0.0</c:formatCode>
                <c:ptCount val="192"/>
                <c:pt idx="0">
                  <c:v>958.1751609944987</c:v>
                </c:pt>
                <c:pt idx="1">
                  <c:v>1040.7838829303207</c:v>
                </c:pt>
                <c:pt idx="2">
                  <c:v>998.63309541834246</c:v>
                </c:pt>
                <c:pt idx="3">
                  <c:v>1001.1597000354632</c:v>
                </c:pt>
                <c:pt idx="4">
                  <c:v>1058.5012402951277</c:v>
                </c:pt>
                <c:pt idx="5">
                  <c:v>1052.4396948550955</c:v>
                </c:pt>
                <c:pt idx="6">
                  <c:v>1027.7191303529803</c:v>
                </c:pt>
                <c:pt idx="7">
                  <c:v>1107.2288641577966</c:v>
                </c:pt>
                <c:pt idx="8">
                  <c:v>1150.2013250230516</c:v>
                </c:pt>
                <c:pt idx="9">
                  <c:v>1293.3331361947467</c:v>
                </c:pt>
                <c:pt idx="10">
                  <c:v>1106.9828212101879</c:v>
                </c:pt>
                <c:pt idx="11">
                  <c:v>1540.5179608876679</c:v>
                </c:pt>
                <c:pt idx="12">
                  <c:v>1517.029624405928</c:v>
                </c:pt>
                <c:pt idx="13">
                  <c:v>1549.292116585234</c:v>
                </c:pt>
                <c:pt idx="14">
                  <c:v>1011.5163803306549</c:v>
                </c:pt>
                <c:pt idx="15">
                  <c:v>1019.0336987641916</c:v>
                </c:pt>
                <c:pt idx="16">
                  <c:v>989.63291579835379</c:v>
                </c:pt>
                <c:pt idx="17">
                  <c:v>965.16855956814788</c:v>
                </c:pt>
                <c:pt idx="18">
                  <c:v>963.65629564616052</c:v>
                </c:pt>
                <c:pt idx="19">
                  <c:v>976.3955126574366</c:v>
                </c:pt>
                <c:pt idx="20">
                  <c:v>1017.3827413731433</c:v>
                </c:pt>
                <c:pt idx="21">
                  <c:v>992.49969160255455</c:v>
                </c:pt>
                <c:pt idx="22">
                  <c:v>1044.6548067598528</c:v>
                </c:pt>
                <c:pt idx="23">
                  <c:v>1020.3757270270307</c:v>
                </c:pt>
                <c:pt idx="24">
                  <c:v>1034.240451140493</c:v>
                </c:pt>
                <c:pt idx="25">
                  <c:v>1056.718081864565</c:v>
                </c:pt>
                <c:pt idx="26">
                  <c:v>996.22838940413658</c:v>
                </c:pt>
                <c:pt idx="27">
                  <c:v>981.43343986908337</c:v>
                </c:pt>
                <c:pt idx="28">
                  <c:v>962.01863023510964</c:v>
                </c:pt>
                <c:pt idx="29">
                  <c:v>1006.1201813931991</c:v>
                </c:pt>
                <c:pt idx="30">
                  <c:v>983.89313817325058</c:v>
                </c:pt>
                <c:pt idx="31">
                  <c:v>987.97844563608544</c:v>
                </c:pt>
                <c:pt idx="32">
                  <c:v>1096.7608737529208</c:v>
                </c:pt>
                <c:pt idx="33">
                  <c:v>1085.9970372460948</c:v>
                </c:pt>
                <c:pt idx="34">
                  <c:v>1119.4597991623391</c:v>
                </c:pt>
                <c:pt idx="35">
                  <c:v>1094.4355737432268</c:v>
                </c:pt>
                <c:pt idx="36">
                  <c:v>1074.8760553098123</c:v>
                </c:pt>
                <c:pt idx="37">
                  <c:v>1123.6611670402413</c:v>
                </c:pt>
                <c:pt idx="38">
                  <c:v>1104.605334268412</c:v>
                </c:pt>
                <c:pt idx="39">
                  <c:v>1100.1204011409361</c:v>
                </c:pt>
                <c:pt idx="40">
                  <c:v>1100.4941410492481</c:v>
                </c:pt>
                <c:pt idx="41">
                  <c:v>1131.5914791015941</c:v>
                </c:pt>
                <c:pt idx="42">
                  <c:v>1117.6620146481216</c:v>
                </c:pt>
                <c:pt idx="43">
                  <c:v>1151.1904358815393</c:v>
                </c:pt>
                <c:pt idx="44">
                  <c:v>1235.456073190509</c:v>
                </c:pt>
                <c:pt idx="45">
                  <c:v>1196.170346883446</c:v>
                </c:pt>
                <c:pt idx="46">
                  <c:v>1225.2457590262006</c:v>
                </c:pt>
                <c:pt idx="47">
                  <c:v>1476.0955540903797</c:v>
                </c:pt>
                <c:pt idx="48">
                  <c:v>1465.3865725124931</c:v>
                </c:pt>
                <c:pt idx="49">
                  <c:v>1504.1551784758317</c:v>
                </c:pt>
                <c:pt idx="50">
                  <c:v>1024.2820635715875</c:v>
                </c:pt>
                <c:pt idx="51">
                  <c:v>1003.1523051587754</c:v>
                </c:pt>
                <c:pt idx="52">
                  <c:v>969.4935446646333</c:v>
                </c:pt>
                <c:pt idx="53">
                  <c:v>998.21052602483678</c:v>
                </c:pt>
                <c:pt idx="54">
                  <c:v>1012.2942235605559</c:v>
                </c:pt>
                <c:pt idx="55">
                  <c:v>1016.1756586593484</c:v>
                </c:pt>
                <c:pt idx="56">
                  <c:v>1086.9078709795378</c:v>
                </c:pt>
                <c:pt idx="57">
                  <c:v>1056.8315835956123</c:v>
                </c:pt>
                <c:pt idx="58">
                  <c:v>1092.3481887584981</c:v>
                </c:pt>
                <c:pt idx="59">
                  <c:v>1093.0066577287653</c:v>
                </c:pt>
                <c:pt idx="60">
                  <c:v>1064.5699459360553</c:v>
                </c:pt>
                <c:pt idx="61">
                  <c:v>1107.4979964506483</c:v>
                </c:pt>
                <c:pt idx="62">
                  <c:v>1004.6705189347153</c:v>
                </c:pt>
                <c:pt idx="63">
                  <c:v>1010.3505471961885</c:v>
                </c:pt>
                <c:pt idx="64">
                  <c:v>997.31884863288917</c:v>
                </c:pt>
                <c:pt idx="65">
                  <c:v>1044.213350628308</c:v>
                </c:pt>
                <c:pt idx="66">
                  <c:v>1023.9273623469305</c:v>
                </c:pt>
                <c:pt idx="67">
                  <c:v>1032.7463251024001</c:v>
                </c:pt>
                <c:pt idx="68">
                  <c:v>1083.3234294167733</c:v>
                </c:pt>
                <c:pt idx="69">
                  <c:v>1058.416508599139</c:v>
                </c:pt>
                <c:pt idx="70">
                  <c:v>1093.0227124538246</c:v>
                </c:pt>
                <c:pt idx="71">
                  <c:v>1079.5689324575806</c:v>
                </c:pt>
                <c:pt idx="72">
                  <c:v>1054.158667122661</c:v>
                </c:pt>
                <c:pt idx="73">
                  <c:v>1101.8757386461416</c:v>
                </c:pt>
                <c:pt idx="74">
                  <c:v>1114.1827470574503</c:v>
                </c:pt>
                <c:pt idx="75">
                  <c:v>1116.7080579327699</c:v>
                </c:pt>
                <c:pt idx="76">
                  <c:v>1114.7852437263668</c:v>
                </c:pt>
                <c:pt idx="77">
                  <c:v>1161.178402894267</c:v>
                </c:pt>
                <c:pt idx="78">
                  <c:v>1123.1837832075385</c:v>
                </c:pt>
                <c:pt idx="79">
                  <c:v>1107.8133639749094</c:v>
                </c:pt>
                <c:pt idx="80">
                  <c:v>1160.4446607537179</c:v>
                </c:pt>
                <c:pt idx="81">
                  <c:v>1140.6524411272953</c:v>
                </c:pt>
                <c:pt idx="82">
                  <c:v>1149.2938730672765</c:v>
                </c:pt>
                <c:pt idx="83">
                  <c:v>1316.2508392526354</c:v>
                </c:pt>
                <c:pt idx="84">
                  <c:v>1291.5447713130889</c:v>
                </c:pt>
                <c:pt idx="85">
                  <c:v>1337.5689846479286</c:v>
                </c:pt>
                <c:pt idx="86">
                  <c:v>1010.362161826887</c:v>
                </c:pt>
                <c:pt idx="87">
                  <c:v>1010.6086958025925</c:v>
                </c:pt>
                <c:pt idx="88">
                  <c:v>1035.2082049905734</c:v>
                </c:pt>
                <c:pt idx="89">
                  <c:v>1070.1881761769966</c:v>
                </c:pt>
                <c:pt idx="90">
                  <c:v>1033.9167139441881</c:v>
                </c:pt>
                <c:pt idx="91">
                  <c:v>1044.8777270448873</c:v>
                </c:pt>
                <c:pt idx="92">
                  <c:v>1068.627241951993</c:v>
                </c:pt>
                <c:pt idx="93">
                  <c:v>1043.9855438344248</c:v>
                </c:pt>
                <c:pt idx="94">
                  <c:v>1069.4803033778521</c:v>
                </c:pt>
                <c:pt idx="95">
                  <c:v>1050.4344647130063</c:v>
                </c:pt>
                <c:pt idx="96">
                  <c:v>1028.2014011734107</c:v>
                </c:pt>
                <c:pt idx="97">
                  <c:v>1072.4887357222253</c:v>
                </c:pt>
                <c:pt idx="98">
                  <c:v>1048.6239432733162</c:v>
                </c:pt>
                <c:pt idx="99">
                  <c:v>1050.10671875202</c:v>
                </c:pt>
                <c:pt idx="100">
                  <c:v>1015.0677775732111</c:v>
                </c:pt>
                <c:pt idx="101">
                  <c:v>1083.9076155727007</c:v>
                </c:pt>
                <c:pt idx="102">
                  <c:v>1062.6268316248218</c:v>
                </c:pt>
                <c:pt idx="103">
                  <c:v>1066.3616200766139</c:v>
                </c:pt>
                <c:pt idx="104">
                  <c:v>1084.216250723226</c:v>
                </c:pt>
                <c:pt idx="105">
                  <c:v>1057.3812368448209</c:v>
                </c:pt>
                <c:pt idx="106">
                  <c:v>1092.7805600642887</c:v>
                </c:pt>
                <c:pt idx="107">
                  <c:v>1053.8357221808092</c:v>
                </c:pt>
                <c:pt idx="108">
                  <c:v>1022.6886973813234</c:v>
                </c:pt>
                <c:pt idx="109">
                  <c:v>1071.9396109192778</c:v>
                </c:pt>
                <c:pt idx="110">
                  <c:v>1057.8615651312034</c:v>
                </c:pt>
                <c:pt idx="111">
                  <c:v>1043.694234718748</c:v>
                </c:pt>
                <c:pt idx="112">
                  <c:v>1041.0264783907226</c:v>
                </c:pt>
                <c:pt idx="113">
                  <c:v>1088.2796023401152</c:v>
                </c:pt>
                <c:pt idx="114">
                  <c:v>1068.3560506351162</c:v>
                </c:pt>
                <c:pt idx="115">
                  <c:v>1074.5848416156689</c:v>
                </c:pt>
                <c:pt idx="116">
                  <c:v>1194.4744435423288</c:v>
                </c:pt>
                <c:pt idx="117">
                  <c:v>1169.0707948160511</c:v>
                </c:pt>
                <c:pt idx="118">
                  <c:v>1207.3888124452228</c:v>
                </c:pt>
                <c:pt idx="119">
                  <c:v>1191.9622061409862</c:v>
                </c:pt>
                <c:pt idx="120">
                  <c:v>1166.3955064291454</c:v>
                </c:pt>
                <c:pt idx="121">
                  <c:v>1199.7489882590503</c:v>
                </c:pt>
                <c:pt idx="122">
                  <c:v>1061.7880874965413</c:v>
                </c:pt>
                <c:pt idx="123">
                  <c:v>1067.9773857578245</c:v>
                </c:pt>
                <c:pt idx="124">
                  <c:v>1055.4412748549446</c:v>
                </c:pt>
                <c:pt idx="125">
                  <c:v>1087.775935220825</c:v>
                </c:pt>
                <c:pt idx="126">
                  <c:v>1083.4810327865664</c:v>
                </c:pt>
                <c:pt idx="127">
                  <c:v>1094.8397243095933</c:v>
                </c:pt>
                <c:pt idx="128">
                  <c:v>1110.070533527444</c:v>
                </c:pt>
                <c:pt idx="129">
                  <c:v>1083.4944363673198</c:v>
                </c:pt>
                <c:pt idx="130">
                  <c:v>1109.2335574710373</c:v>
                </c:pt>
                <c:pt idx="131">
                  <c:v>1076.6450086289576</c:v>
                </c:pt>
                <c:pt idx="132">
                  <c:v>1079.1161303233314</c:v>
                </c:pt>
                <c:pt idx="133">
                  <c:v>1113.3664017195217</c:v>
                </c:pt>
                <c:pt idx="134">
                  <c:v>1086.9387015487789</c:v>
                </c:pt>
                <c:pt idx="135">
                  <c:v>1075.3958883591367</c:v>
                </c:pt>
                <c:pt idx="136">
                  <c:v>1089.3743373413472</c:v>
                </c:pt>
                <c:pt idx="137">
                  <c:v>1073.4444517742352</c:v>
                </c:pt>
                <c:pt idx="138">
                  <c:v>1105.7801429081246</c:v>
                </c:pt>
                <c:pt idx="139">
                  <c:v>1118.736781363102</c:v>
                </c:pt>
                <c:pt idx="140">
                  <c:v>1167.5352512862328</c:v>
                </c:pt>
                <c:pt idx="141">
                  <c:v>1136.0602765262681</c:v>
                </c:pt>
                <c:pt idx="142">
                  <c:v>1163.9614213345146</c:v>
                </c:pt>
                <c:pt idx="143">
                  <c:v>1186.807986806604</c:v>
                </c:pt>
                <c:pt idx="144">
                  <c:v>1160.861912753337</c:v>
                </c:pt>
                <c:pt idx="145">
                  <c:v>1205.8109081630616</c:v>
                </c:pt>
                <c:pt idx="146">
                  <c:v>1103.4779899662281</c:v>
                </c:pt>
                <c:pt idx="147">
                  <c:v>1108.8027525906155</c:v>
                </c:pt>
                <c:pt idx="148">
                  <c:v>1075.855325787425</c:v>
                </c:pt>
                <c:pt idx="149">
                  <c:v>1133.5439248608086</c:v>
                </c:pt>
                <c:pt idx="150">
                  <c:v>1124.8407608276443</c:v>
                </c:pt>
                <c:pt idx="151">
                  <c:v>1134.9918883309099</c:v>
                </c:pt>
                <c:pt idx="152">
                  <c:v>1171.4427006031062</c:v>
                </c:pt>
                <c:pt idx="153">
                  <c:v>1145.0704826814301</c:v>
                </c:pt>
                <c:pt idx="154">
                  <c:v>1173.2845280944646</c:v>
                </c:pt>
                <c:pt idx="155">
                  <c:v>1162.220659902835</c:v>
                </c:pt>
                <c:pt idx="156">
                  <c:v>1129.0831964014985</c:v>
                </c:pt>
                <c:pt idx="157">
                  <c:v>1176.7745115748157</c:v>
                </c:pt>
                <c:pt idx="158">
                  <c:v>1122.5369979185739</c:v>
                </c:pt>
                <c:pt idx="159">
                  <c:v>1126.2885438363405</c:v>
                </c:pt>
                <c:pt idx="160">
                  <c:v>1121.0477963568137</c:v>
                </c:pt>
                <c:pt idx="161">
                  <c:v>1161.9782082171157</c:v>
                </c:pt>
                <c:pt idx="162">
                  <c:v>1149.4441543179209</c:v>
                </c:pt>
                <c:pt idx="163">
                  <c:v>1149.7045536752985</c:v>
                </c:pt>
                <c:pt idx="164">
                  <c:v>1206.2464928531558</c:v>
                </c:pt>
                <c:pt idx="165">
                  <c:v>1175.9227218774067</c:v>
                </c:pt>
                <c:pt idx="166">
                  <c:v>1203.7052334199561</c:v>
                </c:pt>
                <c:pt idx="167">
                  <c:v>1189.4100776286166</c:v>
                </c:pt>
                <c:pt idx="168">
                  <c:v>1162.9161607861358</c:v>
                </c:pt>
                <c:pt idx="169">
                  <c:v>1218.3659531282003</c:v>
                </c:pt>
                <c:pt idx="170">
                  <c:v>1134.199561549518</c:v>
                </c:pt>
                <c:pt idx="171">
                  <c:v>1123.572458518604</c:v>
                </c:pt>
                <c:pt idx="172">
                  <c:v>1141.0682688007819</c:v>
                </c:pt>
                <c:pt idx="173">
                  <c:v>1171.9309406465925</c:v>
                </c:pt>
                <c:pt idx="174">
                  <c:v>1155.5667262305269</c:v>
                </c:pt>
                <c:pt idx="175">
                  <c:v>1157.548825986436</c:v>
                </c:pt>
                <c:pt idx="176">
                  <c:v>1229.2987730193745</c:v>
                </c:pt>
                <c:pt idx="177">
                  <c:v>1202.9939665643858</c:v>
                </c:pt>
                <c:pt idx="178">
                  <c:v>1232.726216257322</c:v>
                </c:pt>
                <c:pt idx="179">
                  <c:v>1219.2056655186248</c:v>
                </c:pt>
                <c:pt idx="180">
                  <c:v>1204.3565606128877</c:v>
                </c:pt>
                <c:pt idx="181">
                  <c:v>1248.9828882863342</c:v>
                </c:pt>
                <c:pt idx="182">
                  <c:v>1168.3038367823635</c:v>
                </c:pt>
                <c:pt idx="183">
                  <c:v>1158.5354963244326</c:v>
                </c:pt>
                <c:pt idx="184">
                  <c:v>1156.8928797393871</c:v>
                </c:pt>
                <c:pt idx="185">
                  <c:v>1203.6595052632988</c:v>
                </c:pt>
                <c:pt idx="186">
                  <c:v>1176.9273500216793</c:v>
                </c:pt>
                <c:pt idx="187">
                  <c:v>1191.8253757823954</c:v>
                </c:pt>
                <c:pt idx="188">
                  <c:v>1237.3920573781163</c:v>
                </c:pt>
                <c:pt idx="189">
                  <c:v>1210.6185893817153</c:v>
                </c:pt>
                <c:pt idx="190">
                  <c:v>1247.580966717117</c:v>
                </c:pt>
                <c:pt idx="191">
                  <c:v>1222.932167970122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6A94-4C95-8BE3-5C7F73D2DC08}"/>
            </c:ext>
          </c:extLst>
        </c:ser>
        <c:ser>
          <c:idx val="4"/>
          <c:order val="5"/>
          <c:tx>
            <c:strRef>
              <c:f>'Grafico 5-1'!$B$10</c:f>
              <c:strCache>
                <c:ptCount val="1"/>
                <c:pt idx="0">
                  <c:v>DEMANDA 3</c:v>
                </c:pt>
              </c:strCache>
            </c:strRef>
          </c:tx>
          <c:spPr>
            <a:ln w="381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'Grafico 5-1'!$C$3:$GL$3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5-1'!$C$10:$GL$10</c:f>
              <c:numCache>
                <c:formatCode>0.0</c:formatCode>
                <c:ptCount val="192"/>
                <c:pt idx="0">
                  <c:v>958.1751609944987</c:v>
                </c:pt>
                <c:pt idx="1">
                  <c:v>1040.7838829303207</c:v>
                </c:pt>
                <c:pt idx="2">
                  <c:v>998.63309541834246</c:v>
                </c:pt>
                <c:pt idx="3">
                  <c:v>1001.1597000354632</c:v>
                </c:pt>
                <c:pt idx="4">
                  <c:v>1058.5012402951277</c:v>
                </c:pt>
                <c:pt idx="5">
                  <c:v>1052.4396948550955</c:v>
                </c:pt>
                <c:pt idx="6">
                  <c:v>1027.7191303529803</c:v>
                </c:pt>
                <c:pt idx="7">
                  <c:v>1106.4223257241683</c:v>
                </c:pt>
                <c:pt idx="8">
                  <c:v>1144.458200197203</c:v>
                </c:pt>
                <c:pt idx="9">
                  <c:v>1296.2478360809698</c:v>
                </c:pt>
                <c:pt idx="10">
                  <c:v>1103.1062890223754</c:v>
                </c:pt>
                <c:pt idx="11">
                  <c:v>1586.4833215366702</c:v>
                </c:pt>
                <c:pt idx="12">
                  <c:v>1581.5040755121347</c:v>
                </c:pt>
                <c:pt idx="13">
                  <c:v>1614.6095579581404</c:v>
                </c:pt>
                <c:pt idx="14">
                  <c:v>1043.1422413165983</c:v>
                </c:pt>
                <c:pt idx="15">
                  <c:v>1048.8685078573737</c:v>
                </c:pt>
                <c:pt idx="16">
                  <c:v>1019.4828123641553</c:v>
                </c:pt>
                <c:pt idx="17">
                  <c:v>995.56582912145541</c:v>
                </c:pt>
                <c:pt idx="18">
                  <c:v>993.29493416999185</c:v>
                </c:pt>
                <c:pt idx="19">
                  <c:v>1008.0009071953669</c:v>
                </c:pt>
                <c:pt idx="20">
                  <c:v>1050.1621695579952</c:v>
                </c:pt>
                <c:pt idx="21">
                  <c:v>1024.6872811398882</c:v>
                </c:pt>
                <c:pt idx="22">
                  <c:v>1077.3335535852705</c:v>
                </c:pt>
                <c:pt idx="23">
                  <c:v>1052.6866192883124</c:v>
                </c:pt>
                <c:pt idx="24">
                  <c:v>1084.2890824482438</c:v>
                </c:pt>
                <c:pt idx="25">
                  <c:v>1103.144104138649</c:v>
                </c:pt>
                <c:pt idx="26">
                  <c:v>1041.8643557000171</c:v>
                </c:pt>
                <c:pt idx="27">
                  <c:v>1026.643852581996</c:v>
                </c:pt>
                <c:pt idx="28">
                  <c:v>1007.6627797270194</c:v>
                </c:pt>
                <c:pt idx="29">
                  <c:v>1054.6557781723318</c:v>
                </c:pt>
                <c:pt idx="30">
                  <c:v>1034.6846480326067</c:v>
                </c:pt>
                <c:pt idx="31">
                  <c:v>1043.6195945565369</c:v>
                </c:pt>
                <c:pt idx="32">
                  <c:v>1163.1978571699644</c:v>
                </c:pt>
                <c:pt idx="33">
                  <c:v>1154.565481368569</c:v>
                </c:pt>
                <c:pt idx="34">
                  <c:v>1194.5152972692549</c:v>
                </c:pt>
                <c:pt idx="35">
                  <c:v>1172.822699900415</c:v>
                </c:pt>
                <c:pt idx="36">
                  <c:v>1167.79595757007</c:v>
                </c:pt>
                <c:pt idx="37">
                  <c:v>1222.0479085941599</c:v>
                </c:pt>
                <c:pt idx="38">
                  <c:v>1206.1100416547704</c:v>
                </c:pt>
                <c:pt idx="39">
                  <c:v>1205.2050916669293</c:v>
                </c:pt>
                <c:pt idx="40">
                  <c:v>1212.9938722622871</c:v>
                </c:pt>
                <c:pt idx="41">
                  <c:v>1248.181620023202</c:v>
                </c:pt>
                <c:pt idx="42">
                  <c:v>1239.8235923576885</c:v>
                </c:pt>
                <c:pt idx="43">
                  <c:v>1279.9572158966287</c:v>
                </c:pt>
                <c:pt idx="44">
                  <c:v>1376.4786565915258</c:v>
                </c:pt>
                <c:pt idx="45">
                  <c:v>1336.8872028857825</c:v>
                </c:pt>
                <c:pt idx="46">
                  <c:v>1379.5286178991919</c:v>
                </c:pt>
                <c:pt idx="47">
                  <c:v>1654.753884245936</c:v>
                </c:pt>
                <c:pt idx="48">
                  <c:v>1650.23709952015</c:v>
                </c:pt>
                <c:pt idx="49">
                  <c:v>1696.8906832746479</c:v>
                </c:pt>
                <c:pt idx="50">
                  <c:v>1191.1720093947129</c:v>
                </c:pt>
                <c:pt idx="51">
                  <c:v>1172.3460859724378</c:v>
                </c:pt>
                <c:pt idx="52">
                  <c:v>1141.6813994323229</c:v>
                </c:pt>
                <c:pt idx="53">
                  <c:v>1177.6066340644786</c:v>
                </c:pt>
                <c:pt idx="54">
                  <c:v>1193.3996902225999</c:v>
                </c:pt>
                <c:pt idx="55">
                  <c:v>1200.9218081932886</c:v>
                </c:pt>
                <c:pt idx="56">
                  <c:v>1274.8505139024007</c:v>
                </c:pt>
                <c:pt idx="57">
                  <c:v>1245.550752188389</c:v>
                </c:pt>
                <c:pt idx="58">
                  <c:v>1281.4413122601163</c:v>
                </c:pt>
                <c:pt idx="59">
                  <c:v>1279.5404458196515</c:v>
                </c:pt>
                <c:pt idx="60">
                  <c:v>1254.9296206424326</c:v>
                </c:pt>
                <c:pt idx="61">
                  <c:v>1301.7589442441968</c:v>
                </c:pt>
                <c:pt idx="62">
                  <c:v>1196.8333467571483</c:v>
                </c:pt>
                <c:pt idx="63">
                  <c:v>1201.1791020569385</c:v>
                </c:pt>
                <c:pt idx="64">
                  <c:v>1188.6089708925779</c:v>
                </c:pt>
                <c:pt idx="65">
                  <c:v>1236.3642162596022</c:v>
                </c:pt>
                <c:pt idx="66">
                  <c:v>1213.4244972609267</c:v>
                </c:pt>
                <c:pt idx="67">
                  <c:v>1224.0838655609905</c:v>
                </c:pt>
                <c:pt idx="68">
                  <c:v>1275.8426186035265</c:v>
                </c:pt>
                <c:pt idx="69">
                  <c:v>1250.3360175780549</c:v>
                </c:pt>
                <c:pt idx="70">
                  <c:v>1285.2819827645064</c:v>
                </c:pt>
                <c:pt idx="71">
                  <c:v>1271.7430123667236</c:v>
                </c:pt>
                <c:pt idx="72">
                  <c:v>1248.6829051173161</c:v>
                </c:pt>
                <c:pt idx="73">
                  <c:v>1300.8142558421291</c:v>
                </c:pt>
                <c:pt idx="74">
                  <c:v>1309.5211902017184</c:v>
                </c:pt>
                <c:pt idx="75">
                  <c:v>1311.0497392370373</c:v>
                </c:pt>
                <c:pt idx="76">
                  <c:v>1310.1836718860477</c:v>
                </c:pt>
                <c:pt idx="77">
                  <c:v>1357.0283751081631</c:v>
                </c:pt>
                <c:pt idx="78">
                  <c:v>1319.9775196451837</c:v>
                </c:pt>
                <c:pt idx="79">
                  <c:v>1304.8289239011692</c:v>
                </c:pt>
                <c:pt idx="80">
                  <c:v>1359.1515424080594</c:v>
                </c:pt>
                <c:pt idx="81">
                  <c:v>1335.8906849444206</c:v>
                </c:pt>
                <c:pt idx="82">
                  <c:v>1345.3520941301201</c:v>
                </c:pt>
                <c:pt idx="83">
                  <c:v>1526.0041606923701</c:v>
                </c:pt>
                <c:pt idx="84">
                  <c:v>1496.4967412314613</c:v>
                </c:pt>
                <c:pt idx="85">
                  <c:v>1552.126235462888</c:v>
                </c:pt>
                <c:pt idx="86">
                  <c:v>1204.1840837786001</c:v>
                </c:pt>
                <c:pt idx="87">
                  <c:v>1203.79408964443</c:v>
                </c:pt>
                <c:pt idx="88">
                  <c:v>1226.4450762045376</c:v>
                </c:pt>
                <c:pt idx="89">
                  <c:v>1262.0019034884936</c:v>
                </c:pt>
                <c:pt idx="90">
                  <c:v>1225.311081207487</c:v>
                </c:pt>
                <c:pt idx="91">
                  <c:v>1236.4049119961048</c:v>
                </c:pt>
                <c:pt idx="92">
                  <c:v>1264.9215205512075</c:v>
                </c:pt>
                <c:pt idx="93">
                  <c:v>1237.0393866444533</c:v>
                </c:pt>
                <c:pt idx="94">
                  <c:v>1264.1766136039928</c:v>
                </c:pt>
                <c:pt idx="95">
                  <c:v>1241.5294344575409</c:v>
                </c:pt>
                <c:pt idx="96">
                  <c:v>1219.9013798801248</c:v>
                </c:pt>
                <c:pt idx="97">
                  <c:v>1271.2862376387161</c:v>
                </c:pt>
                <c:pt idx="98">
                  <c:v>1242.2217076872832</c:v>
                </c:pt>
                <c:pt idx="99">
                  <c:v>1245.6088210573826</c:v>
                </c:pt>
                <c:pt idx="100">
                  <c:v>1209.0579544262055</c:v>
                </c:pt>
                <c:pt idx="101">
                  <c:v>1279.4179906313814</c:v>
                </c:pt>
                <c:pt idx="102">
                  <c:v>1255.1321753724881</c:v>
                </c:pt>
                <c:pt idx="103">
                  <c:v>1259.6822617022117</c:v>
                </c:pt>
                <c:pt idx="104">
                  <c:v>1281.5124752122363</c:v>
                </c:pt>
                <c:pt idx="105">
                  <c:v>1251.2118488890681</c:v>
                </c:pt>
                <c:pt idx="106">
                  <c:v>1291.045262490778</c:v>
                </c:pt>
                <c:pt idx="107">
                  <c:v>1248.3666979353895</c:v>
                </c:pt>
                <c:pt idx="108">
                  <c:v>1217.3584744775803</c:v>
                </c:pt>
                <c:pt idx="109">
                  <c:v>1271.7486803700406</c:v>
                </c:pt>
                <c:pt idx="110">
                  <c:v>1253.5491729059115</c:v>
                </c:pt>
                <c:pt idx="111">
                  <c:v>1240.8330302646448</c:v>
                </c:pt>
                <c:pt idx="112">
                  <c:v>1236.5290029113371</c:v>
                </c:pt>
                <c:pt idx="113">
                  <c:v>1288.3895089210741</c:v>
                </c:pt>
                <c:pt idx="114">
                  <c:v>1266.3778485471435</c:v>
                </c:pt>
                <c:pt idx="115">
                  <c:v>1274.2165228332308</c:v>
                </c:pt>
                <c:pt idx="116">
                  <c:v>1397.1691816995472</c:v>
                </c:pt>
                <c:pt idx="117">
                  <c:v>1368.5971018290786</c:v>
                </c:pt>
                <c:pt idx="118">
                  <c:v>1410.2722707134506</c:v>
                </c:pt>
                <c:pt idx="119">
                  <c:v>1390.8524796232389</c:v>
                </c:pt>
                <c:pt idx="120">
                  <c:v>1368.5532112351361</c:v>
                </c:pt>
                <c:pt idx="121">
                  <c:v>1407.9572631419612</c:v>
                </c:pt>
                <c:pt idx="122">
                  <c:v>1264.2816537580707</c:v>
                </c:pt>
                <c:pt idx="123">
                  <c:v>1269.2288501009616</c:v>
                </c:pt>
                <c:pt idx="124">
                  <c:v>1255.2162890223678</c:v>
                </c:pt>
                <c:pt idx="125">
                  <c:v>1291.0317456878665</c:v>
                </c:pt>
                <c:pt idx="126">
                  <c:v>1283.8896256772016</c:v>
                </c:pt>
                <c:pt idx="127">
                  <c:v>1299.3090115282409</c:v>
                </c:pt>
                <c:pt idx="128">
                  <c:v>1317.2633032364722</c:v>
                </c:pt>
                <c:pt idx="129">
                  <c:v>1287.5296423174518</c:v>
                </c:pt>
                <c:pt idx="130">
                  <c:v>1314.2038226395682</c:v>
                </c:pt>
                <c:pt idx="131">
                  <c:v>1276.817672199249</c:v>
                </c:pt>
                <c:pt idx="132">
                  <c:v>1364.8921474613212</c:v>
                </c:pt>
                <c:pt idx="133">
                  <c:v>1412.4956110590929</c:v>
                </c:pt>
                <c:pt idx="134">
                  <c:v>1309.9714136872283</c:v>
                </c:pt>
                <c:pt idx="135">
                  <c:v>1304.0691319785096</c:v>
                </c:pt>
                <c:pt idx="136">
                  <c:v>1302.6542498689782</c:v>
                </c:pt>
                <c:pt idx="137">
                  <c:v>1315.5716976516114</c:v>
                </c:pt>
                <c:pt idx="138">
                  <c:v>1310.188023753574</c:v>
                </c:pt>
                <c:pt idx="139">
                  <c:v>1325.7380487437681</c:v>
                </c:pt>
                <c:pt idx="140">
                  <c:v>1378.3958018593753</c:v>
                </c:pt>
                <c:pt idx="141">
                  <c:v>1344.227020820369</c:v>
                </c:pt>
                <c:pt idx="142">
                  <c:v>1375.845999624285</c:v>
                </c:pt>
                <c:pt idx="143">
                  <c:v>1398.8245804466628</c:v>
                </c:pt>
                <c:pt idx="144">
                  <c:v>1388.1648845849049</c:v>
                </c:pt>
                <c:pt idx="145">
                  <c:v>1442.4635135863832</c:v>
                </c:pt>
                <c:pt idx="146">
                  <c:v>1317.8220454415641</c:v>
                </c:pt>
                <c:pt idx="147">
                  <c:v>1324.1936618626719</c:v>
                </c:pt>
                <c:pt idx="148">
                  <c:v>1287.5723086103299</c:v>
                </c:pt>
                <c:pt idx="149">
                  <c:v>1354.829589927705</c:v>
                </c:pt>
                <c:pt idx="150">
                  <c:v>1337.8093645388051</c:v>
                </c:pt>
                <c:pt idx="151">
                  <c:v>1348.0778701418544</c:v>
                </c:pt>
                <c:pt idx="152">
                  <c:v>1388.3264848680776</c:v>
                </c:pt>
                <c:pt idx="153">
                  <c:v>1359.7356361383377</c:v>
                </c:pt>
                <c:pt idx="154">
                  <c:v>1390.3438021654949</c:v>
                </c:pt>
                <c:pt idx="155">
                  <c:v>1376.3537742936805</c:v>
                </c:pt>
                <c:pt idx="156">
                  <c:v>1362.8393963298965</c:v>
                </c:pt>
                <c:pt idx="157">
                  <c:v>1420.9672937981866</c:v>
                </c:pt>
                <c:pt idx="158">
                  <c:v>1341.7162399794699</c:v>
                </c:pt>
                <c:pt idx="159">
                  <c:v>1346.5629397835155</c:v>
                </c:pt>
                <c:pt idx="160">
                  <c:v>1336.7312736478987</c:v>
                </c:pt>
                <c:pt idx="161">
                  <c:v>1387.2272330790693</c:v>
                </c:pt>
                <c:pt idx="162">
                  <c:v>1364.9779012857987</c:v>
                </c:pt>
                <c:pt idx="163">
                  <c:v>1367.0025802005753</c:v>
                </c:pt>
                <c:pt idx="164">
                  <c:v>1428.5267467262343</c:v>
                </c:pt>
                <c:pt idx="165">
                  <c:v>1393.4552152323713</c:v>
                </c:pt>
                <c:pt idx="166">
                  <c:v>1423.5713065687764</c:v>
                </c:pt>
                <c:pt idx="167">
                  <c:v>1405.8928787389916</c:v>
                </c:pt>
                <c:pt idx="168">
                  <c:v>1403.4895799445151</c:v>
                </c:pt>
                <c:pt idx="169">
                  <c:v>1469.6980771380859</c:v>
                </c:pt>
                <c:pt idx="170">
                  <c:v>1358.4072268136217</c:v>
                </c:pt>
                <c:pt idx="171">
                  <c:v>1349.4061704434562</c:v>
                </c:pt>
                <c:pt idx="172">
                  <c:v>1360.4850348249392</c:v>
                </c:pt>
                <c:pt idx="173">
                  <c:v>1402.2301139231276</c:v>
                </c:pt>
                <c:pt idx="174">
                  <c:v>1374.0330233315399</c:v>
                </c:pt>
                <c:pt idx="175">
                  <c:v>1378.7156231160645</c:v>
                </c:pt>
                <c:pt idx="176">
                  <c:v>1455.0612120384274</c:v>
                </c:pt>
                <c:pt idx="177">
                  <c:v>1426.0400626817043</c:v>
                </c:pt>
                <c:pt idx="178">
                  <c:v>1457.976151738862</c:v>
                </c:pt>
                <c:pt idx="179">
                  <c:v>1441.6872599632234</c:v>
                </c:pt>
                <c:pt idx="180">
                  <c:v>1455.3037403931739</c:v>
                </c:pt>
                <c:pt idx="181">
                  <c:v>1511.573687340494</c:v>
                </c:pt>
                <c:pt idx="182">
                  <c:v>1399.1061703311282</c:v>
                </c:pt>
                <c:pt idx="183">
                  <c:v>1391.2407521800046</c:v>
                </c:pt>
                <c:pt idx="184">
                  <c:v>1383.7367828715264</c:v>
                </c:pt>
                <c:pt idx="185">
                  <c:v>1443.2846974185502</c:v>
                </c:pt>
                <c:pt idx="186">
                  <c:v>1402.5733790029333</c:v>
                </c:pt>
                <c:pt idx="187">
                  <c:v>1420.1881782322575</c:v>
                </c:pt>
                <c:pt idx="188">
                  <c:v>1470.3727090751029</c:v>
                </c:pt>
                <c:pt idx="189">
                  <c:v>1440.6698204256738</c:v>
                </c:pt>
                <c:pt idx="190">
                  <c:v>1479.8256300630321</c:v>
                </c:pt>
                <c:pt idx="191">
                  <c:v>1452.3406978975729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94-4C95-8BE3-5C7F73D2D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895448"/>
        <c:axId val="679367736"/>
        <c:extLst/>
      </c:lineChart>
      <c:dateAx>
        <c:axId val="80889544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Offset val="100"/>
        <c:baseTimeUnit val="months"/>
        <c:majorUnit val="12"/>
        <c:majorTimeUnit val="months"/>
        <c:minorUnit val="2"/>
        <c:minorTimeUnit val="months"/>
      </c:dateAx>
      <c:valAx>
        <c:axId val="679367736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GBTUD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3557350633877E-2"/>
          <c:y val="0.93236690997510763"/>
          <c:w val="0.8840104690107311"/>
          <c:h val="6.76330900248926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507999070658385E-2"/>
          <c:y val="1.0833699108018671E-2"/>
          <c:w val="0.90534588385898407"/>
          <c:h val="0.82993630732547519"/>
        </c:manualLayout>
      </c:layout>
      <c:lineChart>
        <c:grouping val="standard"/>
        <c:varyColors val="0"/>
        <c:ser>
          <c:idx val="2"/>
          <c:order val="0"/>
          <c:tx>
            <c:strRef>
              <c:f>'Grafico 5-2'!$B$5</c:f>
              <c:strCache>
                <c:ptCount val="1"/>
                <c:pt idx="0">
                  <c:v>Demanda 2 (MEDIA) Vs Oferta1</c:v>
                </c:pt>
              </c:strCache>
            </c:strRef>
          </c:tx>
          <c:spPr>
            <a:ln w="31750" cap="rnd">
              <a:solidFill>
                <a:schemeClr val="accent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'Grafico 5-2'!$C$4:$GL$4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5-2'!$C$5:$GL$5</c:f>
              <c:numCache>
                <c:formatCode>0.0_ ;[Red]\-0.0\ 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29.703216585233804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291.09665409037962</c:v>
                </c:pt>
                <c:pt idx="48">
                  <c:v>304.73867251249317</c:v>
                </c:pt>
                <c:pt idx="49">
                  <c:v>347.66397847583221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17.811596450648267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3.0428251024000019</c:v>
                </c:pt>
                <c:pt idx="68">
                  <c:v>58.583629416773647</c:v>
                </c:pt>
                <c:pt idx="69">
                  <c:v>37.740008599138946</c:v>
                </c:pt>
                <c:pt idx="70">
                  <c:v>75.463012453824604</c:v>
                </c:pt>
                <c:pt idx="71">
                  <c:v>116.83613245758067</c:v>
                </c:pt>
                <c:pt idx="72">
                  <c:v>99.108167122661143</c:v>
                </c:pt>
                <c:pt idx="73">
                  <c:v>156.41503864614174</c:v>
                </c:pt>
                <c:pt idx="74">
                  <c:v>174.13124705745054</c:v>
                </c:pt>
                <c:pt idx="75">
                  <c:v>180.21625793276985</c:v>
                </c:pt>
                <c:pt idx="76">
                  <c:v>184.1807437263667</c:v>
                </c:pt>
                <c:pt idx="77">
                  <c:v>234.80060289426694</c:v>
                </c:pt>
                <c:pt idx="78">
                  <c:v>200.27328320753838</c:v>
                </c:pt>
                <c:pt idx="79">
                  <c:v>188.54586397490937</c:v>
                </c:pt>
                <c:pt idx="80">
                  <c:v>262.34486075371797</c:v>
                </c:pt>
                <c:pt idx="81">
                  <c:v>245.79294112729531</c:v>
                </c:pt>
                <c:pt idx="82">
                  <c:v>257.63707306727667</c:v>
                </c:pt>
                <c:pt idx="83">
                  <c:v>487.74323925263536</c:v>
                </c:pt>
                <c:pt idx="84">
                  <c:v>473.9467713130889</c:v>
                </c:pt>
                <c:pt idx="85">
                  <c:v>523.07698464792861</c:v>
                </c:pt>
                <c:pt idx="86">
                  <c:v>200.27816182688696</c:v>
                </c:pt>
                <c:pt idx="87">
                  <c:v>203.90359580259258</c:v>
                </c:pt>
                <c:pt idx="88">
                  <c:v>231.79920499057334</c:v>
                </c:pt>
                <c:pt idx="89">
                  <c:v>270.8740761769966</c:v>
                </c:pt>
                <c:pt idx="90">
                  <c:v>237.91371394418798</c:v>
                </c:pt>
                <c:pt idx="91">
                  <c:v>251.53672704488724</c:v>
                </c:pt>
                <c:pt idx="92">
                  <c:v>278.91414195199297</c:v>
                </c:pt>
                <c:pt idx="93">
                  <c:v>256.89854383442491</c:v>
                </c:pt>
                <c:pt idx="94">
                  <c:v>286.47320337785231</c:v>
                </c:pt>
                <c:pt idx="95">
                  <c:v>271.67446471300627</c:v>
                </c:pt>
                <c:pt idx="96">
                  <c:v>252.82820117341078</c:v>
                </c:pt>
                <c:pt idx="97">
                  <c:v>299.03863572222531</c:v>
                </c:pt>
                <c:pt idx="98">
                  <c:v>278.85674327331628</c:v>
                </c:pt>
                <c:pt idx="99">
                  <c:v>283.15551875202004</c:v>
                </c:pt>
                <c:pt idx="100">
                  <c:v>250.83757757321109</c:v>
                </c:pt>
                <c:pt idx="101">
                  <c:v>323.37241557270067</c:v>
                </c:pt>
                <c:pt idx="102">
                  <c:v>305.18663162482176</c:v>
                </c:pt>
                <c:pt idx="103">
                  <c:v>311.91342007661387</c:v>
                </c:pt>
                <c:pt idx="104">
                  <c:v>335.50605072322605</c:v>
                </c:pt>
                <c:pt idx="105">
                  <c:v>315.44903684482097</c:v>
                </c:pt>
                <c:pt idx="106">
                  <c:v>355.11736006428873</c:v>
                </c:pt>
                <c:pt idx="107">
                  <c:v>323.87952218080909</c:v>
                </c:pt>
                <c:pt idx="108">
                  <c:v>302.26759738132364</c:v>
                </c:pt>
                <c:pt idx="109">
                  <c:v>357.68151091927791</c:v>
                </c:pt>
                <c:pt idx="110">
                  <c:v>342.53746513120348</c:v>
                </c:pt>
                <c:pt idx="111">
                  <c:v>333.56113471874812</c:v>
                </c:pt>
                <c:pt idx="112">
                  <c:v>356.76937839072264</c:v>
                </c:pt>
                <c:pt idx="113">
                  <c:v>407.40350234011521</c:v>
                </c:pt>
                <c:pt idx="114">
                  <c:v>396.36395063511623</c:v>
                </c:pt>
                <c:pt idx="115">
                  <c:v>403.34774161566884</c:v>
                </c:pt>
                <c:pt idx="116">
                  <c:v>527.51134354232886</c:v>
                </c:pt>
                <c:pt idx="117">
                  <c:v>501.0696948160512</c:v>
                </c:pt>
                <c:pt idx="118">
                  <c:v>542.03571244522277</c:v>
                </c:pt>
                <c:pt idx="119">
                  <c:v>527.56610614098622</c:v>
                </c:pt>
                <c:pt idx="120">
                  <c:v>518.64077373424118</c:v>
                </c:pt>
                <c:pt idx="121">
                  <c:v>556.10016967326214</c:v>
                </c:pt>
                <c:pt idx="122">
                  <c:v>422.24519752715901</c:v>
                </c:pt>
                <c:pt idx="123">
                  <c:v>432.54041648693021</c:v>
                </c:pt>
                <c:pt idx="124">
                  <c:v>424.11022654464614</c:v>
                </c:pt>
                <c:pt idx="125">
                  <c:v>460.55080495407026</c:v>
                </c:pt>
                <c:pt idx="126">
                  <c:v>460.13983186614223</c:v>
                </c:pt>
                <c:pt idx="127">
                  <c:v>475.16045675855935</c:v>
                </c:pt>
                <c:pt idx="128">
                  <c:v>494.05321266117119</c:v>
                </c:pt>
                <c:pt idx="129">
                  <c:v>471.1390053101477</c:v>
                </c:pt>
                <c:pt idx="130">
                  <c:v>500.5400545408005</c:v>
                </c:pt>
                <c:pt idx="131">
                  <c:v>471.61326949858517</c:v>
                </c:pt>
                <c:pt idx="132">
                  <c:v>478.58828079393106</c:v>
                </c:pt>
                <c:pt idx="133">
                  <c:v>516.2766521154166</c:v>
                </c:pt>
                <c:pt idx="134">
                  <c:v>493.28705408001713</c:v>
                </c:pt>
                <c:pt idx="135">
                  <c:v>485.18234165148851</c:v>
                </c:pt>
                <c:pt idx="136">
                  <c:v>502.59889192789478</c:v>
                </c:pt>
                <c:pt idx="137">
                  <c:v>490.10710708039562</c:v>
                </c:pt>
                <c:pt idx="138">
                  <c:v>525.184528883746</c:v>
                </c:pt>
                <c:pt idx="139">
                  <c:v>540.18652706128614</c:v>
                </c:pt>
                <c:pt idx="140">
                  <c:v>591.03035625730377</c:v>
                </c:pt>
                <c:pt idx="141">
                  <c:v>561.60074135792047</c:v>
                </c:pt>
                <c:pt idx="142">
                  <c:v>591.54724421234209</c:v>
                </c:pt>
                <c:pt idx="143">
                  <c:v>616.43916491676146</c:v>
                </c:pt>
                <c:pt idx="144">
                  <c:v>593.66327025694193</c:v>
                </c:pt>
                <c:pt idx="145">
                  <c:v>640.42655834759853</c:v>
                </c:pt>
                <c:pt idx="146">
                  <c:v>539.98581217047968</c:v>
                </c:pt>
                <c:pt idx="147">
                  <c:v>547.15082742502784</c:v>
                </c:pt>
                <c:pt idx="148">
                  <c:v>515.86847778248671</c:v>
                </c:pt>
                <c:pt idx="149">
                  <c:v>575.03189084469955</c:v>
                </c:pt>
                <c:pt idx="150">
                  <c:v>569.43756436524029</c:v>
                </c:pt>
                <c:pt idx="151">
                  <c:v>584.33155133657101</c:v>
                </c:pt>
                <c:pt idx="152">
                  <c:v>625.52522131538001</c:v>
                </c:pt>
                <c:pt idx="153">
                  <c:v>603.89586400572432</c:v>
                </c:pt>
                <c:pt idx="154">
                  <c:v>636.85272919649333</c:v>
                </c:pt>
                <c:pt idx="155">
                  <c:v>630.53170573877014</c:v>
                </c:pt>
                <c:pt idx="156">
                  <c:v>614.72163791486685</c:v>
                </c:pt>
                <c:pt idx="157">
                  <c:v>663.80146487246293</c:v>
                </c:pt>
                <c:pt idx="158">
                  <c:v>610.95247594654256</c:v>
                </c:pt>
                <c:pt idx="159">
                  <c:v>616.09253660208299</c:v>
                </c:pt>
                <c:pt idx="160">
                  <c:v>612.2403101227377</c:v>
                </c:pt>
                <c:pt idx="161">
                  <c:v>654.55923778036708</c:v>
                </c:pt>
                <c:pt idx="162">
                  <c:v>642.87205474638813</c:v>
                </c:pt>
                <c:pt idx="163">
                  <c:v>643.43773288637783</c:v>
                </c:pt>
                <c:pt idx="164">
                  <c:v>700.28483776482267</c:v>
                </c:pt>
                <c:pt idx="165">
                  <c:v>670.26643706384698</c:v>
                </c:pt>
                <c:pt idx="166">
                  <c:v>698.35408668961009</c:v>
                </c:pt>
                <c:pt idx="167">
                  <c:v>684.36429664399066</c:v>
                </c:pt>
                <c:pt idx="168">
                  <c:v>658.72659342813711</c:v>
                </c:pt>
                <c:pt idx="169">
                  <c:v>714.33523875427977</c:v>
                </c:pt>
                <c:pt idx="170">
                  <c:v>630.32770298822265</c:v>
                </c:pt>
                <c:pt idx="171">
                  <c:v>619.85945408234988</c:v>
                </c:pt>
                <c:pt idx="172">
                  <c:v>637.51411902399173</c:v>
                </c:pt>
                <c:pt idx="173">
                  <c:v>668.53564491740485</c:v>
                </c:pt>
                <c:pt idx="174">
                  <c:v>653.54955997502259</c:v>
                </c:pt>
                <c:pt idx="175">
                  <c:v>658.12906361827095</c:v>
                </c:pt>
                <c:pt idx="176">
                  <c:v>732.47641407406684</c:v>
                </c:pt>
                <c:pt idx="177">
                  <c:v>708.76901193207198</c:v>
                </c:pt>
                <c:pt idx="178">
                  <c:v>741.09866490054867</c:v>
                </c:pt>
                <c:pt idx="179">
                  <c:v>730.17551800008323</c:v>
                </c:pt>
                <c:pt idx="180">
                  <c:v>725.57655630787508</c:v>
                </c:pt>
                <c:pt idx="181">
                  <c:v>770.76525802275478</c:v>
                </c:pt>
                <c:pt idx="182">
                  <c:v>690.64858389093058</c:v>
                </c:pt>
                <c:pt idx="183">
                  <c:v>681.44261883665524</c:v>
                </c:pt>
                <c:pt idx="184">
                  <c:v>680.3623782461284</c:v>
                </c:pt>
                <c:pt idx="185">
                  <c:v>727.69137907779873</c:v>
                </c:pt>
                <c:pt idx="186">
                  <c:v>701.59431093759872</c:v>
                </c:pt>
                <c:pt idx="187">
                  <c:v>717.20013444758752</c:v>
                </c:pt>
                <c:pt idx="188">
                  <c:v>763.4746132647108</c:v>
                </c:pt>
                <c:pt idx="189">
                  <c:v>737.40894351901818</c:v>
                </c:pt>
                <c:pt idx="190">
                  <c:v>775.0791179307987</c:v>
                </c:pt>
                <c:pt idx="191">
                  <c:v>751.13811725673622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79D3-4749-B4D8-5E1F460C19AD}"/>
            </c:ext>
          </c:extLst>
        </c:ser>
        <c:ser>
          <c:idx val="4"/>
          <c:order val="1"/>
          <c:tx>
            <c:strRef>
              <c:f>'Grafico 5-2'!$B$6</c:f>
              <c:strCache>
                <c:ptCount val="1"/>
                <c:pt idx="0">
                  <c:v>Demanda 2 (MEDIA) Vs Oferta2</c:v>
                </c:pt>
              </c:strCache>
            </c:strRef>
          </c:tx>
          <c:spPr>
            <a:ln w="317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'Grafico 5-2'!$C$4:$GL$4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5-2'!$C$6:$GL$6</c:f>
              <c:numCache>
                <c:formatCode>0.0_ ;[Red]\-0.0\ 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82.558195216005061</c:v>
                </c:pt>
                <c:pt idx="84">
                  <c:v>70.083378293003534</c:v>
                </c:pt>
                <c:pt idx="85">
                  <c:v>125.03959739076072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13.050091780981347</c:v>
                </c:pt>
                <c:pt idx="105">
                  <c:v>0</c:v>
                </c:pt>
                <c:pt idx="106">
                  <c:v>41.780670957973143</c:v>
                </c:pt>
                <c:pt idx="107">
                  <c:v>12.918882677969577</c:v>
                </c:pt>
                <c:pt idx="108">
                  <c:v>0.17192875736691349</c:v>
                </c:pt>
                <c:pt idx="109">
                  <c:v>58.037461018785507</c:v>
                </c:pt>
                <c:pt idx="110">
                  <c:v>53.493345460408136</c:v>
                </c:pt>
                <c:pt idx="111">
                  <c:v>45.276622034742445</c:v>
                </c:pt>
                <c:pt idx="112">
                  <c:v>48.123379102586568</c:v>
                </c:pt>
                <c:pt idx="113">
                  <c:v>100.74461718772204</c:v>
                </c:pt>
                <c:pt idx="114">
                  <c:v>85.575264080008765</c:v>
                </c:pt>
                <c:pt idx="115">
                  <c:v>95.847490434718793</c:v>
                </c:pt>
                <c:pt idx="116">
                  <c:v>219.77958954902249</c:v>
                </c:pt>
                <c:pt idx="117">
                  <c:v>198.42019756076388</c:v>
                </c:pt>
                <c:pt idx="118">
                  <c:v>240.78073653847218</c:v>
                </c:pt>
                <c:pt idx="119">
                  <c:v>229.39832979916014</c:v>
                </c:pt>
                <c:pt idx="120">
                  <c:v>211.05646907551352</c:v>
                </c:pt>
                <c:pt idx="121">
                  <c:v>247.60503061303211</c:v>
                </c:pt>
                <c:pt idx="122">
                  <c:v>112.84573552434631</c:v>
                </c:pt>
                <c:pt idx="123">
                  <c:v>122.23259479349815</c:v>
                </c:pt>
                <c:pt idx="124">
                  <c:v>112.8913500549404</c:v>
                </c:pt>
                <c:pt idx="125">
                  <c:v>148.39634961178876</c:v>
                </c:pt>
                <c:pt idx="126">
                  <c:v>147.87556485236587</c:v>
                </c:pt>
                <c:pt idx="127">
                  <c:v>163.61203190973049</c:v>
                </c:pt>
                <c:pt idx="128">
                  <c:v>183.22053121246677</c:v>
                </c:pt>
                <c:pt idx="129">
                  <c:v>161.02222384707784</c:v>
                </c:pt>
                <c:pt idx="130">
                  <c:v>191.13895106068833</c:v>
                </c:pt>
                <c:pt idx="131">
                  <c:v>162.92808608268592</c:v>
                </c:pt>
                <c:pt idx="132">
                  <c:v>170.66489505657762</c:v>
                </c:pt>
                <c:pt idx="133">
                  <c:v>209.04658096398202</c:v>
                </c:pt>
                <c:pt idx="134">
                  <c:v>186.75228148840938</c:v>
                </c:pt>
                <c:pt idx="135">
                  <c:v>179.34104549199765</c:v>
                </c:pt>
                <c:pt idx="136">
                  <c:v>197.44611215780378</c:v>
                </c:pt>
                <c:pt idx="137">
                  <c:v>185.64153306656567</c:v>
                </c:pt>
                <c:pt idx="138">
                  <c:v>221.87258577356602</c:v>
                </c:pt>
                <c:pt idx="139">
                  <c:v>238.46285678842071</c:v>
                </c:pt>
                <c:pt idx="140">
                  <c:v>290.89452204564282</c:v>
                </c:pt>
                <c:pt idx="141">
                  <c:v>263.05293982583748</c:v>
                </c:pt>
                <c:pt idx="142">
                  <c:v>294.5869031117868</c:v>
                </c:pt>
                <c:pt idx="143">
                  <c:v>321.06599616403287</c:v>
                </c:pt>
                <c:pt idx="144">
                  <c:v>299.80588501484635</c:v>
                </c:pt>
                <c:pt idx="145">
                  <c:v>347.9830996965037</c:v>
                </c:pt>
                <c:pt idx="146">
                  <c:v>248.95763993772243</c:v>
                </c:pt>
                <c:pt idx="147">
                  <c:v>257.53715950137098</c:v>
                </c:pt>
                <c:pt idx="148">
                  <c:v>227.66951170940933</c:v>
                </c:pt>
                <c:pt idx="149">
                  <c:v>288.24739856335498</c:v>
                </c:pt>
                <c:pt idx="150">
                  <c:v>283.22270545729771</c:v>
                </c:pt>
                <c:pt idx="151">
                  <c:v>297.84111547768066</c:v>
                </c:pt>
                <c:pt idx="152">
                  <c:v>338.75908308612998</c:v>
                </c:pt>
                <c:pt idx="153">
                  <c:v>316.85426300456902</c:v>
                </c:pt>
                <c:pt idx="154">
                  <c:v>349.5354169292109</c:v>
                </c:pt>
                <c:pt idx="155">
                  <c:v>342.93891395593494</c:v>
                </c:pt>
                <c:pt idx="156">
                  <c:v>327.07866352772749</c:v>
                </c:pt>
                <c:pt idx="157">
                  <c:v>375.81176172614039</c:v>
                </c:pt>
                <c:pt idx="158">
                  <c:v>322.61604092577363</c:v>
                </c:pt>
                <c:pt idx="159">
                  <c:v>327.40866960213793</c:v>
                </c:pt>
                <c:pt idx="160">
                  <c:v>323.20548111876303</c:v>
                </c:pt>
                <c:pt idx="161">
                  <c:v>365.16753885232424</c:v>
                </c:pt>
                <c:pt idx="162">
                  <c:v>353.90292962295371</c:v>
                </c:pt>
                <c:pt idx="163">
                  <c:v>355.63482776331148</c:v>
                </c:pt>
                <c:pt idx="164">
                  <c:v>413.64766952004402</c:v>
                </c:pt>
                <c:pt idx="165">
                  <c:v>384.79560868071951</c:v>
                </c:pt>
                <c:pt idx="166">
                  <c:v>414.0484625835993</c:v>
                </c:pt>
                <c:pt idx="167">
                  <c:v>401.22455364508255</c:v>
                </c:pt>
                <c:pt idx="168">
                  <c:v>378.01515898333992</c:v>
                </c:pt>
                <c:pt idx="169">
                  <c:v>434.37960484815983</c:v>
                </c:pt>
                <c:pt idx="170">
                  <c:v>351.12912380296734</c:v>
                </c:pt>
                <c:pt idx="171">
                  <c:v>341.4171279113516</c:v>
                </c:pt>
                <c:pt idx="172">
                  <c:v>359.82839229892988</c:v>
                </c:pt>
                <c:pt idx="173">
                  <c:v>391.6061603737719</c:v>
                </c:pt>
                <c:pt idx="174">
                  <c:v>377.56996506107976</c:v>
                </c:pt>
                <c:pt idx="175">
                  <c:v>383.29244538070145</c:v>
                </c:pt>
                <c:pt idx="176">
                  <c:v>458.78238450826666</c:v>
                </c:pt>
                <c:pt idx="177">
                  <c:v>436.21494413072583</c:v>
                </c:pt>
                <c:pt idx="178">
                  <c:v>469.68139213113318</c:v>
                </c:pt>
                <c:pt idx="179">
                  <c:v>459.89589016535956</c:v>
                </c:pt>
                <c:pt idx="180">
                  <c:v>449.42683194090478</c:v>
                </c:pt>
                <c:pt idx="181">
                  <c:v>493.12131606773085</c:v>
                </c:pt>
                <c:pt idx="182">
                  <c:v>411.51198600068653</c:v>
                </c:pt>
                <c:pt idx="183">
                  <c:v>400.81249935245137</c:v>
                </c:pt>
                <c:pt idx="184">
                  <c:v>398.23903816062364</c:v>
                </c:pt>
                <c:pt idx="185">
                  <c:v>444.07437926291163</c:v>
                </c:pt>
                <c:pt idx="186">
                  <c:v>420.09868512496291</c:v>
                </c:pt>
                <c:pt idx="187">
                  <c:v>441.44014065060742</c:v>
                </c:pt>
                <c:pt idx="188">
                  <c:v>493.44998117388957</c:v>
                </c:pt>
                <c:pt idx="189">
                  <c:v>473.12018386348143</c:v>
                </c:pt>
                <c:pt idx="190">
                  <c:v>516.52568760063662</c:v>
                </c:pt>
                <c:pt idx="191">
                  <c:v>498.32049046760585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D3-4749-B4D8-5E1F460C19AD}"/>
            </c:ext>
          </c:extLst>
        </c:ser>
        <c:ser>
          <c:idx val="8"/>
          <c:order val="2"/>
          <c:tx>
            <c:strRef>
              <c:f>'Grafico 5-2'!$B$7</c:f>
              <c:strCache>
                <c:ptCount val="1"/>
                <c:pt idx="0">
                  <c:v>Demanda 2 (MEDIA) Vs Oferta3</c:v>
                </c:pt>
              </c:strCache>
            </c:strRef>
          </c:tx>
          <c:spPr>
            <a:ln w="57150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noFill/>
              <a:ln w="19050">
                <a:noFill/>
              </a:ln>
              <a:effectLst/>
            </c:spPr>
          </c:marker>
          <c:cat>
            <c:numRef>
              <c:f>'Grafico 5-2'!$C$4:$GL$4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5-2'!$C$7:$GL$7</c:f>
              <c:numCache>
                <c:formatCode>0.0_ ;[Red]\-0.0\ 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D3-4749-B4D8-5E1F460C1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895448"/>
        <c:axId val="679367736"/>
        <c:extLst/>
      </c:lineChart>
      <c:dateAx>
        <c:axId val="80889544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Offset val="100"/>
        <c:baseTimeUnit val="months"/>
        <c:majorUnit val="12"/>
        <c:majorTimeUnit val="months"/>
        <c:minorUnit val="2"/>
        <c:minorTimeUnit val="months"/>
      </c:dateAx>
      <c:valAx>
        <c:axId val="679367736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GBTUD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_ ;[Red]\-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3557350633877E-2"/>
          <c:y val="0.93236690997510763"/>
          <c:w val="0.8840104690107311"/>
          <c:h val="6.76330900248926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b="1"/>
              <a:t>BALANCE REGIONAL:</a:t>
            </a:r>
            <a:r>
              <a:rPr lang="es-CO" b="1" baseline="0"/>
              <a:t> COSTA ATLÁNTICA</a:t>
            </a:r>
            <a:endParaRPr lang="es-CO" b="1"/>
          </a:p>
        </c:rich>
      </c:tx>
      <c:layout>
        <c:manualLayout>
          <c:xMode val="edge"/>
          <c:yMode val="edge"/>
          <c:x val="0.36996762993921622"/>
          <c:y val="3.34203655352480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2507999070658385E-2"/>
          <c:y val="1.0833699108018671E-2"/>
          <c:w val="0.90534588385898407"/>
          <c:h val="0.82993630732547519"/>
        </c:manualLayout>
      </c:layout>
      <c:areaChart>
        <c:grouping val="stacked"/>
        <c:varyColors val="0"/>
        <c:ser>
          <c:idx val="0"/>
          <c:order val="0"/>
          <c:tx>
            <c:strRef>
              <c:f>'Grafico 5-3'!$C$4</c:f>
              <c:strCache>
                <c:ptCount val="1"/>
                <c:pt idx="0">
                  <c:v>OFERTA 1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  <a:bevel/>
            </a:ln>
            <a:effectLst/>
          </c:spPr>
          <c:cat>
            <c:numRef>
              <c:f>'Grafico 5-3'!$D$3:$GM$3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5-3'!$D$4:$GM$4</c:f>
              <c:numCache>
                <c:formatCode>0</c:formatCode>
                <c:ptCount val="192"/>
                <c:pt idx="0">
                  <c:v>847.0791752111561</c:v>
                </c:pt>
                <c:pt idx="1">
                  <c:v>848.16147521115613</c:v>
                </c:pt>
                <c:pt idx="2">
                  <c:v>848.26963814511964</c:v>
                </c:pt>
                <c:pt idx="3">
                  <c:v>839.67587223523742</c:v>
                </c:pt>
                <c:pt idx="4">
                  <c:v>839.61647223523732</c:v>
                </c:pt>
                <c:pt idx="5">
                  <c:v>848.29777223523729</c:v>
                </c:pt>
                <c:pt idx="6">
                  <c:v>847.54874965459226</c:v>
                </c:pt>
                <c:pt idx="7">
                  <c:v>856.70737223523736</c:v>
                </c:pt>
                <c:pt idx="8">
                  <c:v>857.9870596352373</c:v>
                </c:pt>
                <c:pt idx="9">
                  <c:v>857.98625963523727</c:v>
                </c:pt>
                <c:pt idx="10">
                  <c:v>857.91705963523737</c:v>
                </c:pt>
                <c:pt idx="11">
                  <c:v>829.71985963523741</c:v>
                </c:pt>
                <c:pt idx="12">
                  <c:v>830.39910000000009</c:v>
                </c:pt>
                <c:pt idx="13">
                  <c:v>829.15890000000013</c:v>
                </c:pt>
                <c:pt idx="14">
                  <c:v>835.85120000000006</c:v>
                </c:pt>
                <c:pt idx="15">
                  <c:v>837.77110000000005</c:v>
                </c:pt>
                <c:pt idx="16">
                  <c:v>837.38919999999996</c:v>
                </c:pt>
                <c:pt idx="17">
                  <c:v>827.14170000000013</c:v>
                </c:pt>
                <c:pt idx="18">
                  <c:v>826.81280000000004</c:v>
                </c:pt>
                <c:pt idx="19">
                  <c:v>826.41480000000001</c:v>
                </c:pt>
                <c:pt idx="20">
                  <c:v>823.04160000000002</c:v>
                </c:pt>
                <c:pt idx="21">
                  <c:v>822.57679999999993</c:v>
                </c:pt>
                <c:pt idx="22">
                  <c:v>821.99559999999997</c:v>
                </c:pt>
                <c:pt idx="23">
                  <c:v>815.04270000000008</c:v>
                </c:pt>
                <c:pt idx="24">
                  <c:v>824.53470000000016</c:v>
                </c:pt>
                <c:pt idx="25">
                  <c:v>824.04010000000005</c:v>
                </c:pt>
                <c:pt idx="26">
                  <c:v>818.55240000000003</c:v>
                </c:pt>
                <c:pt idx="27">
                  <c:v>818.18830000000003</c:v>
                </c:pt>
                <c:pt idx="28">
                  <c:v>817.86550000000011</c:v>
                </c:pt>
                <c:pt idx="29">
                  <c:v>813.87440000000004</c:v>
                </c:pt>
                <c:pt idx="30">
                  <c:v>813.60750000000007</c:v>
                </c:pt>
                <c:pt idx="31">
                  <c:v>813.32950000000005</c:v>
                </c:pt>
                <c:pt idx="32">
                  <c:v>808.02930000000003</c:v>
                </c:pt>
                <c:pt idx="33">
                  <c:v>807.81770000000006</c:v>
                </c:pt>
                <c:pt idx="34">
                  <c:v>807.6223</c:v>
                </c:pt>
                <c:pt idx="35">
                  <c:v>803.10080000000005</c:v>
                </c:pt>
                <c:pt idx="36">
                  <c:v>797.86709999999994</c:v>
                </c:pt>
                <c:pt idx="37">
                  <c:v>797.50649999999996</c:v>
                </c:pt>
                <c:pt idx="38">
                  <c:v>795.52230000000009</c:v>
                </c:pt>
                <c:pt idx="39">
                  <c:v>795.2023999999999</c:v>
                </c:pt>
                <c:pt idx="40">
                  <c:v>794.7473</c:v>
                </c:pt>
                <c:pt idx="41">
                  <c:v>790.60950000000003</c:v>
                </c:pt>
                <c:pt idx="42">
                  <c:v>790.12130000000002</c:v>
                </c:pt>
                <c:pt idx="43">
                  <c:v>789.64930000000004</c:v>
                </c:pt>
                <c:pt idx="44">
                  <c:v>785.67550000000006</c:v>
                </c:pt>
                <c:pt idx="45">
                  <c:v>785.22029999999995</c:v>
                </c:pt>
                <c:pt idx="46">
                  <c:v>784.7835</c:v>
                </c:pt>
                <c:pt idx="47">
                  <c:v>717.52089999999998</c:v>
                </c:pt>
                <c:pt idx="48">
                  <c:v>712.94890000000009</c:v>
                </c:pt>
                <c:pt idx="49">
                  <c:v>712.54520000000002</c:v>
                </c:pt>
                <c:pt idx="50">
                  <c:v>710.03790000000004</c:v>
                </c:pt>
                <c:pt idx="51">
                  <c:v>709.65199999999993</c:v>
                </c:pt>
                <c:pt idx="52">
                  <c:v>709.26089999999999</c:v>
                </c:pt>
                <c:pt idx="53">
                  <c:v>706.73299999999995</c:v>
                </c:pt>
                <c:pt idx="54">
                  <c:v>706.37490000000003</c:v>
                </c:pt>
                <c:pt idx="55">
                  <c:v>706.02290000000005</c:v>
                </c:pt>
                <c:pt idx="56">
                  <c:v>703.09100000000001</c:v>
                </c:pt>
                <c:pt idx="57">
                  <c:v>702.75390000000004</c:v>
                </c:pt>
                <c:pt idx="58">
                  <c:v>702.42499999999995</c:v>
                </c:pt>
                <c:pt idx="59">
                  <c:v>700.81479999999999</c:v>
                </c:pt>
                <c:pt idx="60">
                  <c:v>688.68959999999993</c:v>
                </c:pt>
                <c:pt idx="61">
                  <c:v>688.30439999999999</c:v>
                </c:pt>
                <c:pt idx="62">
                  <c:v>686.05960000000005</c:v>
                </c:pt>
                <c:pt idx="63">
                  <c:v>685.56079999999997</c:v>
                </c:pt>
                <c:pt idx="64">
                  <c:v>685.07550000000003</c:v>
                </c:pt>
                <c:pt idx="65">
                  <c:v>683.1508</c:v>
                </c:pt>
                <c:pt idx="66">
                  <c:v>682.68850000000009</c:v>
                </c:pt>
                <c:pt idx="67">
                  <c:v>682.23850000000004</c:v>
                </c:pt>
                <c:pt idx="68">
                  <c:v>680.38879999999995</c:v>
                </c:pt>
                <c:pt idx="69">
                  <c:v>679.97050000000002</c:v>
                </c:pt>
                <c:pt idx="70">
                  <c:v>679.55269999999996</c:v>
                </c:pt>
                <c:pt idx="71">
                  <c:v>628.06479999999999</c:v>
                </c:pt>
                <c:pt idx="72">
                  <c:v>619.01249999999993</c:v>
                </c:pt>
                <c:pt idx="73">
                  <c:v>618.62469999999996</c:v>
                </c:pt>
                <c:pt idx="74">
                  <c:v>616.68650000000002</c:v>
                </c:pt>
                <c:pt idx="75">
                  <c:v>616.31780000000003</c:v>
                </c:pt>
                <c:pt idx="76">
                  <c:v>615.95650000000001</c:v>
                </c:pt>
                <c:pt idx="77">
                  <c:v>614.31979999999999</c:v>
                </c:pt>
                <c:pt idx="78">
                  <c:v>613.97450000000003</c:v>
                </c:pt>
                <c:pt idx="79">
                  <c:v>613.63750000000005</c:v>
                </c:pt>
                <c:pt idx="80">
                  <c:v>612.06579999999997</c:v>
                </c:pt>
                <c:pt idx="81">
                  <c:v>611.74450000000002</c:v>
                </c:pt>
                <c:pt idx="82">
                  <c:v>611.43080000000009</c:v>
                </c:pt>
                <c:pt idx="83">
                  <c:v>550.59760000000006</c:v>
                </c:pt>
                <c:pt idx="84">
                  <c:v>546.41</c:v>
                </c:pt>
                <c:pt idx="85">
                  <c:v>545.86599999999999</c:v>
                </c:pt>
                <c:pt idx="86">
                  <c:v>544.19000000000005</c:v>
                </c:pt>
                <c:pt idx="87">
                  <c:v>543.69809999999995</c:v>
                </c:pt>
                <c:pt idx="88">
                  <c:v>543.22500000000002</c:v>
                </c:pt>
                <c:pt idx="89">
                  <c:v>541.64709999999991</c:v>
                </c:pt>
                <c:pt idx="90">
                  <c:v>541.23399999999992</c:v>
                </c:pt>
                <c:pt idx="91">
                  <c:v>540.85500000000002</c:v>
                </c:pt>
                <c:pt idx="92">
                  <c:v>539.41010000000006</c:v>
                </c:pt>
                <c:pt idx="93">
                  <c:v>539.08199999999999</c:v>
                </c:pt>
                <c:pt idx="94">
                  <c:v>538.78009999999995</c:v>
                </c:pt>
                <c:pt idx="95">
                  <c:v>537.42499999999995</c:v>
                </c:pt>
                <c:pt idx="96">
                  <c:v>535.43219999999997</c:v>
                </c:pt>
                <c:pt idx="97">
                  <c:v>535.17409999999995</c:v>
                </c:pt>
                <c:pt idx="98">
                  <c:v>533.90219999999999</c:v>
                </c:pt>
                <c:pt idx="99">
                  <c:v>533.66419999999994</c:v>
                </c:pt>
                <c:pt idx="100">
                  <c:v>533.43920000000003</c:v>
                </c:pt>
                <c:pt idx="101">
                  <c:v>532.21219999999994</c:v>
                </c:pt>
                <c:pt idx="102">
                  <c:v>532.00720000000001</c:v>
                </c:pt>
                <c:pt idx="103">
                  <c:v>531.79420000000005</c:v>
                </c:pt>
                <c:pt idx="104">
                  <c:v>530.62819999999999</c:v>
                </c:pt>
                <c:pt idx="105">
                  <c:v>530.43420000000003</c:v>
                </c:pt>
                <c:pt idx="106">
                  <c:v>530.2432</c:v>
                </c:pt>
                <c:pt idx="107">
                  <c:v>529.11619999999994</c:v>
                </c:pt>
                <c:pt idx="108">
                  <c:v>527.06410000000005</c:v>
                </c:pt>
                <c:pt idx="109">
                  <c:v>526.85210000000006</c:v>
                </c:pt>
                <c:pt idx="110">
                  <c:v>526.51610000000005</c:v>
                </c:pt>
                <c:pt idx="111">
                  <c:v>525.3931</c:v>
                </c:pt>
                <c:pt idx="112">
                  <c:v>525.19209999999998</c:v>
                </c:pt>
                <c:pt idx="113">
                  <c:v>524.88009999999997</c:v>
                </c:pt>
                <c:pt idx="114">
                  <c:v>523.7681</c:v>
                </c:pt>
                <c:pt idx="115">
                  <c:v>523.58010000000002</c:v>
                </c:pt>
                <c:pt idx="116">
                  <c:v>523.27009999999996</c:v>
                </c:pt>
                <c:pt idx="117">
                  <c:v>522.17010000000005</c:v>
                </c:pt>
                <c:pt idx="118">
                  <c:v>521.99310000000003</c:v>
                </c:pt>
                <c:pt idx="119">
                  <c:v>521.70609999999999</c:v>
                </c:pt>
                <c:pt idx="120">
                  <c:v>474.41277742615716</c:v>
                </c:pt>
                <c:pt idx="121">
                  <c:v>473.27890441775605</c:v>
                </c:pt>
                <c:pt idx="122">
                  <c:v>472.14503141579115</c:v>
                </c:pt>
                <c:pt idx="123">
                  <c:v>471.01115841103211</c:v>
                </c:pt>
                <c:pt idx="124">
                  <c:v>469.87728540805779</c:v>
                </c:pt>
                <c:pt idx="125">
                  <c:v>468.74341240409791</c:v>
                </c:pt>
                <c:pt idx="126">
                  <c:v>467.57958602794378</c:v>
                </c:pt>
                <c:pt idx="127">
                  <c:v>466.38580627773047</c:v>
                </c:pt>
                <c:pt idx="128">
                  <c:v>465.19202652667383</c:v>
                </c:pt>
                <c:pt idx="129">
                  <c:v>463.99824677783067</c:v>
                </c:pt>
                <c:pt idx="130">
                  <c:v>462.80446702679814</c:v>
                </c:pt>
                <c:pt idx="131">
                  <c:v>461.61068727907855</c:v>
                </c:pt>
                <c:pt idx="132">
                  <c:v>460.41690752100743</c:v>
                </c:pt>
                <c:pt idx="133">
                  <c:v>459.22312776991885</c:v>
                </c:pt>
                <c:pt idx="134">
                  <c:v>458.02934801974664</c:v>
                </c:pt>
                <c:pt idx="135">
                  <c:v>456.8355682689197</c:v>
                </c:pt>
                <c:pt idx="136">
                  <c:v>455.64178851923157</c:v>
                </c:pt>
                <c:pt idx="137">
                  <c:v>454.44800876873865</c:v>
                </c:pt>
                <c:pt idx="138">
                  <c:v>453.40604883687308</c:v>
                </c:pt>
                <c:pt idx="139">
                  <c:v>452.51590872079919</c:v>
                </c:pt>
                <c:pt idx="140">
                  <c:v>451.62576860346024</c:v>
                </c:pt>
                <c:pt idx="141">
                  <c:v>450.735628489813</c:v>
                </c:pt>
                <c:pt idx="142">
                  <c:v>449.84548837284819</c:v>
                </c:pt>
                <c:pt idx="143">
                  <c:v>448.95534826220472</c:v>
                </c:pt>
                <c:pt idx="144">
                  <c:v>447.6628512211384</c:v>
                </c:pt>
                <c:pt idx="145">
                  <c:v>446.81164886875132</c:v>
                </c:pt>
                <c:pt idx="146">
                  <c:v>445.88257098729525</c:v>
                </c:pt>
                <c:pt idx="147">
                  <c:v>445.00541012535996</c:v>
                </c:pt>
                <c:pt idx="148">
                  <c:v>444.30342569985817</c:v>
                </c:pt>
                <c:pt idx="149">
                  <c:v>443.79170336261075</c:v>
                </c:pt>
                <c:pt idx="150">
                  <c:v>443.28952776508174</c:v>
                </c:pt>
                <c:pt idx="151">
                  <c:v>442.79689887695406</c:v>
                </c:pt>
                <c:pt idx="152">
                  <c:v>442.30426998820764</c:v>
                </c:pt>
                <c:pt idx="153">
                  <c:v>441.81164110311852</c:v>
                </c:pt>
                <c:pt idx="154">
                  <c:v>441.31901221803764</c:v>
                </c:pt>
                <c:pt idx="155">
                  <c:v>440.82638336495449</c:v>
                </c:pt>
                <c:pt idx="156">
                  <c:v>439.30682133309551</c:v>
                </c:pt>
                <c:pt idx="157">
                  <c:v>439.08791897745016</c:v>
                </c:pt>
                <c:pt idx="158">
                  <c:v>438.86901662468051</c:v>
                </c:pt>
                <c:pt idx="159">
                  <c:v>438.65011426991134</c:v>
                </c:pt>
                <c:pt idx="160">
                  <c:v>438.43121191677278</c:v>
                </c:pt>
                <c:pt idx="161">
                  <c:v>438.21230956216272</c:v>
                </c:pt>
                <c:pt idx="162">
                  <c:v>437.99090341747058</c:v>
                </c:pt>
                <c:pt idx="163">
                  <c:v>437.76699348015791</c:v>
                </c:pt>
                <c:pt idx="164">
                  <c:v>437.54308354179324</c:v>
                </c:pt>
                <c:pt idx="165">
                  <c:v>437.31917360564569</c:v>
                </c:pt>
                <c:pt idx="166">
                  <c:v>437.09526366715056</c:v>
                </c:pt>
                <c:pt idx="167">
                  <c:v>436.87135373130326</c:v>
                </c:pt>
                <c:pt idx="168">
                  <c:v>436.64744379058413</c:v>
                </c:pt>
                <c:pt idx="169">
                  <c:v>436.42353385172777</c:v>
                </c:pt>
                <c:pt idx="170">
                  <c:v>436.19962391585835</c:v>
                </c:pt>
                <c:pt idx="171">
                  <c:v>435.97571397774396</c:v>
                </c:pt>
                <c:pt idx="172">
                  <c:v>435.75180404128014</c:v>
                </c:pt>
                <c:pt idx="173">
                  <c:v>435.5278941030615</c:v>
                </c:pt>
                <c:pt idx="174">
                  <c:v>435.3219150081124</c:v>
                </c:pt>
                <c:pt idx="175">
                  <c:v>435.13386675356469</c:v>
                </c:pt>
                <c:pt idx="176">
                  <c:v>434.94581849805081</c:v>
                </c:pt>
                <c:pt idx="177">
                  <c:v>434.75777024501377</c:v>
                </c:pt>
                <c:pt idx="178">
                  <c:v>434.56972198966355</c:v>
                </c:pt>
                <c:pt idx="179">
                  <c:v>434.38167373714725</c:v>
                </c:pt>
                <c:pt idx="180">
                  <c:v>434.19362545026462</c:v>
                </c:pt>
                <c:pt idx="181">
                  <c:v>434.00557719818892</c:v>
                </c:pt>
                <c:pt idx="182">
                  <c:v>433.81752894165766</c:v>
                </c:pt>
                <c:pt idx="183">
                  <c:v>433.62948068800802</c:v>
                </c:pt>
                <c:pt idx="184">
                  <c:v>433.44143243343251</c:v>
                </c:pt>
                <c:pt idx="185">
                  <c:v>433.25338417981123</c:v>
                </c:pt>
                <c:pt idx="186">
                  <c:v>432.86332548656685</c:v>
                </c:pt>
                <c:pt idx="187">
                  <c:v>432.27125635521912</c:v>
                </c:pt>
                <c:pt idx="188">
                  <c:v>431.67918722450662</c:v>
                </c:pt>
                <c:pt idx="189">
                  <c:v>431.08711809747041</c:v>
                </c:pt>
                <c:pt idx="190">
                  <c:v>430.49504899207767</c:v>
                </c:pt>
                <c:pt idx="191">
                  <c:v>429.90298012941906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D399-4331-BFF6-9018D6418253}"/>
            </c:ext>
          </c:extLst>
        </c:ser>
        <c:ser>
          <c:idx val="6"/>
          <c:order val="1"/>
          <c:tx>
            <c:strRef>
              <c:f>'Grafico 5-3'!$C$5</c:f>
              <c:strCache>
                <c:ptCount val="1"/>
                <c:pt idx="0">
                  <c:v>OFERTA 2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numRef>
              <c:f>'Grafico 5-3'!$D$3:$GM$3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5-3'!$D$12:$GM$12</c:f>
              <c:numCache>
                <c:formatCode>0</c:formatCode>
                <c:ptCount val="192"/>
                <c:pt idx="0">
                  <c:v>-9.4264576611967641</c:v>
                </c:pt>
                <c:pt idx="1">
                  <c:v>-10.502913518292644</c:v>
                </c:pt>
                <c:pt idx="2">
                  <c:v>-10.616920595160309</c:v>
                </c:pt>
                <c:pt idx="3">
                  <c:v>-2.0212066363276335</c:v>
                </c:pt>
                <c:pt idx="4">
                  <c:v>-1.9637546852779906</c:v>
                </c:pt>
                <c:pt idx="5">
                  <c:v>-10.643106636327502</c:v>
                </c:pt>
                <c:pt idx="6">
                  <c:v>-9.7376923346735111</c:v>
                </c:pt>
                <c:pt idx="7">
                  <c:v>-18.579635239110644</c:v>
                </c:pt>
                <c:pt idx="8">
                  <c:v>-19.540675425690551</c:v>
                </c:pt>
                <c:pt idx="9">
                  <c:v>-19.113974358670134</c:v>
                </c:pt>
                <c:pt idx="10">
                  <c:v>-18.319967413641393</c:v>
                </c:pt>
                <c:pt idx="11">
                  <c:v>10.728385582102533</c:v>
                </c:pt>
                <c:pt idx="12">
                  <c:v>77.430138414640624</c:v>
                </c:pt>
                <c:pt idx="13">
                  <c:v>83.424066338080706</c:v>
                </c:pt>
                <c:pt idx="14">
                  <c:v>81.485494657675417</c:v>
                </c:pt>
                <c:pt idx="15">
                  <c:v>84.319323072669249</c:v>
                </c:pt>
                <c:pt idx="16">
                  <c:v>89.45495150165732</c:v>
                </c:pt>
                <c:pt idx="17">
                  <c:v>104.45617994032921</c:v>
                </c:pt>
                <c:pt idx="18">
                  <c:v>104.80103462519048</c:v>
                </c:pt>
                <c:pt idx="19">
                  <c:v>100.50981787146202</c:v>
                </c:pt>
                <c:pt idx="20">
                  <c:v>99.230799869367956</c:v>
                </c:pt>
                <c:pt idx="21">
                  <c:v>95.302661286415173</c:v>
                </c:pt>
                <c:pt idx="22">
                  <c:v>92.205631081480192</c:v>
                </c:pt>
                <c:pt idx="23">
                  <c:v>95.369016565668176</c:v>
                </c:pt>
                <c:pt idx="24">
                  <c:v>93.360307818930664</c:v>
                </c:pt>
                <c:pt idx="25">
                  <c:v>93.361779207215136</c:v>
                </c:pt>
                <c:pt idx="26">
                  <c:v>98.286764170833635</c:v>
                </c:pt>
                <c:pt idx="27">
                  <c:v>98.350976054489934</c:v>
                </c:pt>
                <c:pt idx="28">
                  <c:v>98.528586238579237</c:v>
                </c:pt>
                <c:pt idx="29">
                  <c:v>102.37449645732909</c:v>
                </c:pt>
                <c:pt idx="30">
                  <c:v>104.07752415350717</c:v>
                </c:pt>
                <c:pt idx="31">
                  <c:v>108.05190475272809</c:v>
                </c:pt>
                <c:pt idx="32">
                  <c:v>118.63447778372608</c:v>
                </c:pt>
                <c:pt idx="33">
                  <c:v>124.19081532862981</c:v>
                </c:pt>
                <c:pt idx="34">
                  <c:v>129.96057497643926</c:v>
                </c:pt>
                <c:pt idx="35">
                  <c:v>140.10609844913438</c:v>
                </c:pt>
                <c:pt idx="36">
                  <c:v>155.99758988726967</c:v>
                </c:pt>
                <c:pt idx="37">
                  <c:v>165.23822872208291</c:v>
                </c:pt>
                <c:pt idx="38">
                  <c:v>176.00282185231538</c:v>
                </c:pt>
                <c:pt idx="39">
                  <c:v>185.16957095825785</c:v>
                </c:pt>
                <c:pt idx="40">
                  <c:v>194.73893328202678</c:v>
                </c:pt>
                <c:pt idx="41">
                  <c:v>208.13513624062239</c:v>
                </c:pt>
                <c:pt idx="42">
                  <c:v>212.05569899213481</c:v>
                </c:pt>
                <c:pt idx="43">
                  <c:v>210.06717543680929</c:v>
                </c:pt>
                <c:pt idx="44">
                  <c:v>211.58045202177482</c:v>
                </c:pt>
                <c:pt idx="45">
                  <c:v>209.95564898119653</c:v>
                </c:pt>
                <c:pt idx="46">
                  <c:v>208.58558725992953</c:v>
                </c:pt>
                <c:pt idx="47">
                  <c:v>273.97706711892829</c:v>
                </c:pt>
                <c:pt idx="48">
                  <c:v>275.86479171129133</c:v>
                </c:pt>
                <c:pt idx="49">
                  <c:v>274.911330105361</c:v>
                </c:pt>
                <c:pt idx="50">
                  <c:v>276.05249566534633</c:v>
                </c:pt>
                <c:pt idx="51">
                  <c:v>275.09434148724301</c:v>
                </c:pt>
                <c:pt idx="52">
                  <c:v>274.14878246384001</c:v>
                </c:pt>
                <c:pt idx="53">
                  <c:v>275.34002354793142</c:v>
                </c:pt>
                <c:pt idx="54">
                  <c:v>272.14364531040212</c:v>
                </c:pt>
                <c:pt idx="55">
                  <c:v>266.72334778143545</c:v>
                </c:pt>
                <c:pt idx="56">
                  <c:v>263.88295028978439</c:v>
                </c:pt>
                <c:pt idx="57">
                  <c:v>258.44775273589642</c:v>
                </c:pt>
                <c:pt idx="58">
                  <c:v>253.00435535159045</c:v>
                </c:pt>
                <c:pt idx="59">
                  <c:v>248.84225789893355</c:v>
                </c:pt>
                <c:pt idx="60">
                  <c:v>246.14092257183813</c:v>
                </c:pt>
                <c:pt idx="61">
                  <c:v>241.96910032920175</c:v>
                </c:pt>
                <c:pt idx="62">
                  <c:v>239.42711361727049</c:v>
                </c:pt>
                <c:pt idx="63">
                  <c:v>237.63626309755477</c:v>
                </c:pt>
                <c:pt idx="64">
                  <c:v>235.82856502846869</c:v>
                </c:pt>
                <c:pt idx="65">
                  <c:v>235.46361468382315</c:v>
                </c:pt>
                <c:pt idx="66">
                  <c:v>229.86088351727869</c:v>
                </c:pt>
                <c:pt idx="67">
                  <c:v>220.47549315963033</c:v>
                </c:pt>
                <c:pt idx="68">
                  <c:v>212.49148062366305</c:v>
                </c:pt>
                <c:pt idx="69">
                  <c:v>203.07271246238554</c:v>
                </c:pt>
                <c:pt idx="70">
                  <c:v>193.76559892031878</c:v>
                </c:pt>
                <c:pt idx="71">
                  <c:v>235.80533663117308</c:v>
                </c:pt>
                <c:pt idx="72">
                  <c:v>229.77782768398015</c:v>
                </c:pt>
                <c:pt idx="73">
                  <c:v>222.19021311325866</c:v>
                </c:pt>
                <c:pt idx="74">
                  <c:v>216.12455379340986</c:v>
                </c:pt>
                <c:pt idx="75">
                  <c:v>208.51099932407942</c:v>
                </c:pt>
                <c:pt idx="76">
                  <c:v>200.98755612105401</c:v>
                </c:pt>
                <c:pt idx="77">
                  <c:v>194.73952925730043</c:v>
                </c:pt>
                <c:pt idx="78">
                  <c:v>186.78834868664899</c:v>
                </c:pt>
                <c:pt idx="79">
                  <c:v>178.41711442959399</c:v>
                </c:pt>
                <c:pt idx="80">
                  <c:v>171.28058020240155</c:v>
                </c:pt>
                <c:pt idx="81">
                  <c:v>164.58939787749966</c:v>
                </c:pt>
                <c:pt idx="82">
                  <c:v>158.544113139111</c:v>
                </c:pt>
                <c:pt idx="83">
                  <c:v>212.81174119233197</c:v>
                </c:pt>
                <c:pt idx="84">
                  <c:v>209.13759492583654</c:v>
                </c:pt>
                <c:pt idx="85">
                  <c:v>204.91622607575994</c:v>
                </c:pt>
                <c:pt idx="86">
                  <c:v>201.82685722787528</c:v>
                </c:pt>
                <c:pt idx="87">
                  <c:v>197.55338837869419</c:v>
                </c:pt>
                <c:pt idx="88">
                  <c:v>193.26111953041084</c:v>
                </c:pt>
                <c:pt idx="89">
                  <c:v>190.07365068168315</c:v>
                </c:pt>
                <c:pt idx="90">
                  <c:v>185.89506040680931</c:v>
                </c:pt>
                <c:pt idx="91">
                  <c:v>181.85604870352142</c:v>
                </c:pt>
                <c:pt idx="92">
                  <c:v>178.88293699951089</c:v>
                </c:pt>
                <c:pt idx="93">
                  <c:v>174.79302530269365</c:v>
                </c:pt>
                <c:pt idx="94">
                  <c:v>170.67691360617687</c:v>
                </c:pt>
                <c:pt idx="95">
                  <c:v>167.61400196690795</c:v>
                </c:pt>
                <c:pt idx="96">
                  <c:v>163.21707592212056</c:v>
                </c:pt>
                <c:pt idx="97">
                  <c:v>162.14196144626794</c:v>
                </c:pt>
                <c:pt idx="98">
                  <c:v>161.87122814741781</c:v>
                </c:pt>
                <c:pt idx="99">
                  <c:v>160.70621229001119</c:v>
                </c:pt>
                <c:pt idx="100">
                  <c:v>160.26246152809415</c:v>
                </c:pt>
                <c:pt idx="101">
                  <c:v>160.8458128502175</c:v>
                </c:pt>
                <c:pt idx="102">
                  <c:v>157.91742945852934</c:v>
                </c:pt>
                <c:pt idx="103">
                  <c:v>152.50731135153649</c:v>
                </c:pt>
                <c:pt idx="104">
                  <c:v>148.05019324550585</c:v>
                </c:pt>
                <c:pt idx="105">
                  <c:v>142.6210751457196</c:v>
                </c:pt>
                <c:pt idx="106">
                  <c:v>137.18895708056152</c:v>
                </c:pt>
                <c:pt idx="107">
                  <c:v>132.69283933319309</c:v>
                </c:pt>
                <c:pt idx="108">
                  <c:v>119.81004966748174</c:v>
                </c:pt>
                <c:pt idx="109">
                  <c:v>115.52901060704721</c:v>
                </c:pt>
                <c:pt idx="110">
                  <c:v>110.50851593805726</c:v>
                </c:pt>
                <c:pt idx="111">
                  <c:v>109.79636427507694</c:v>
                </c:pt>
                <c:pt idx="112">
                  <c:v>108.41656097470252</c:v>
                </c:pt>
                <c:pt idx="113">
                  <c:v>107.14775791523857</c:v>
                </c:pt>
                <c:pt idx="114">
                  <c:v>107.35596746146871</c:v>
                </c:pt>
                <c:pt idx="115">
                  <c:v>107.31719020021103</c:v>
                </c:pt>
                <c:pt idx="116">
                  <c:v>107.40041299511472</c:v>
                </c:pt>
                <c:pt idx="117">
                  <c:v>108.2736392182187</c:v>
                </c:pt>
                <c:pt idx="118">
                  <c:v>108.2238585408121</c:v>
                </c:pt>
                <c:pt idx="119">
                  <c:v>108.28408404148274</c:v>
                </c:pt>
                <c:pt idx="120">
                  <c:v>155.29975710769031</c:v>
                </c:pt>
                <c:pt idx="121">
                  <c:v>156.22038025966026</c:v>
                </c:pt>
                <c:pt idx="122">
                  <c:v>157.14100341003024</c:v>
                </c:pt>
                <c:pt idx="123">
                  <c:v>158.0616265636458</c:v>
                </c:pt>
                <c:pt idx="124">
                  <c:v>158.98224971730201</c:v>
                </c:pt>
                <c:pt idx="125">
                  <c:v>159.90287287328221</c:v>
                </c:pt>
                <c:pt idx="126">
                  <c:v>160.15774120583166</c:v>
                </c:pt>
                <c:pt idx="127">
                  <c:v>159.7468547151708</c:v>
                </c:pt>
                <c:pt idx="128">
                  <c:v>159.33596822474823</c:v>
                </c:pt>
                <c:pt idx="129">
                  <c:v>158.9250817346998</c:v>
                </c:pt>
                <c:pt idx="130">
                  <c:v>158.5141952445386</c:v>
                </c:pt>
                <c:pt idx="131">
                  <c:v>158.1033087557737</c:v>
                </c:pt>
                <c:pt idx="132">
                  <c:v>157.69242224313012</c:v>
                </c:pt>
                <c:pt idx="133">
                  <c:v>157.28153575541251</c:v>
                </c:pt>
                <c:pt idx="134">
                  <c:v>156.87064926057531</c:v>
                </c:pt>
                <c:pt idx="135">
                  <c:v>156.45976277057787</c:v>
                </c:pt>
                <c:pt idx="136">
                  <c:v>156.04887627909307</c:v>
                </c:pt>
                <c:pt idx="137">
                  <c:v>155.63798978956186</c:v>
                </c:pt>
                <c:pt idx="138">
                  <c:v>155.39083818994129</c:v>
                </c:pt>
                <c:pt idx="139">
                  <c:v>155.30742148167315</c:v>
                </c:pt>
                <c:pt idx="140">
                  <c:v>155.22400477381319</c:v>
                </c:pt>
                <c:pt idx="141">
                  <c:v>155.14058806595182</c:v>
                </c:pt>
                <c:pt idx="142">
                  <c:v>155.05717135843042</c:v>
                </c:pt>
                <c:pt idx="143">
                  <c:v>154.97375465168369</c:v>
                </c:pt>
                <c:pt idx="144">
                  <c:v>154.89033793525078</c:v>
                </c:pt>
                <c:pt idx="145">
                  <c:v>154.80692123047385</c:v>
                </c:pt>
                <c:pt idx="146">
                  <c:v>154.72350451989848</c:v>
                </c:pt>
                <c:pt idx="147">
                  <c:v>154.64008781428572</c:v>
                </c:pt>
                <c:pt idx="148">
                  <c:v>154.55667110902243</c:v>
                </c:pt>
                <c:pt idx="149">
                  <c:v>154.47325441070404</c:v>
                </c:pt>
                <c:pt idx="150">
                  <c:v>154.26034473564846</c:v>
                </c:pt>
                <c:pt idx="151">
                  <c:v>153.91794211637898</c:v>
                </c:pt>
                <c:pt idx="152">
                  <c:v>153.57553950084065</c:v>
                </c:pt>
                <c:pt idx="153">
                  <c:v>153.23313688557289</c:v>
                </c:pt>
                <c:pt idx="154">
                  <c:v>152.89073427104881</c:v>
                </c:pt>
                <c:pt idx="155">
                  <c:v>152.54833165750335</c:v>
                </c:pt>
                <c:pt idx="156">
                  <c:v>152.20592871896804</c:v>
                </c:pt>
                <c:pt idx="157">
                  <c:v>151.8635261267334</c:v>
                </c:pt>
                <c:pt idx="158">
                  <c:v>151.52112349127572</c:v>
                </c:pt>
                <c:pt idx="159">
                  <c:v>151.17872089053242</c:v>
                </c:pt>
                <c:pt idx="160">
                  <c:v>150.83631826997839</c:v>
                </c:pt>
                <c:pt idx="161">
                  <c:v>150.4939156741703</c:v>
                </c:pt>
                <c:pt idx="162">
                  <c:v>150.12928388005218</c:v>
                </c:pt>
                <c:pt idx="163">
                  <c:v>149.74242291680935</c:v>
                </c:pt>
                <c:pt idx="164">
                  <c:v>149.35556196328702</c:v>
                </c:pt>
                <c:pt idx="165">
                  <c:v>148.96870104514176</c:v>
                </c:pt>
                <c:pt idx="166">
                  <c:v>148.58184053737671</c:v>
                </c:pt>
                <c:pt idx="167">
                  <c:v>148.19498167435819</c:v>
                </c:pt>
                <c:pt idx="168">
                  <c:v>147.01586682138452</c:v>
                </c:pt>
                <c:pt idx="169">
                  <c:v>146.83968223218159</c:v>
                </c:pt>
                <c:pt idx="170">
                  <c:v>146.66349762746137</c:v>
                </c:pt>
                <c:pt idx="171">
                  <c:v>146.48731303294568</c:v>
                </c:pt>
                <c:pt idx="172">
                  <c:v>146.31112843377457</c:v>
                </c:pt>
                <c:pt idx="173">
                  <c:v>146.13494383924831</c:v>
                </c:pt>
                <c:pt idx="174">
                  <c:v>145.82624139369142</c:v>
                </c:pt>
                <c:pt idx="175">
                  <c:v>145.38502110390152</c:v>
                </c:pt>
                <c:pt idx="176">
                  <c:v>144.94380081639656</c:v>
                </c:pt>
                <c:pt idx="177">
                  <c:v>144.50258052522412</c:v>
                </c:pt>
                <c:pt idx="178">
                  <c:v>144.06136023810359</c:v>
                </c:pt>
                <c:pt idx="179">
                  <c:v>143.62013994764061</c:v>
                </c:pt>
                <c:pt idx="180">
                  <c:v>141.7134927315289</c:v>
                </c:pt>
                <c:pt idx="181">
                  <c:v>141.66196108407701</c:v>
                </c:pt>
                <c:pt idx="182">
                  <c:v>141.61042941729841</c:v>
                </c:pt>
                <c:pt idx="183">
                  <c:v>141.55889776346191</c:v>
                </c:pt>
                <c:pt idx="184">
                  <c:v>141.50736610376703</c:v>
                </c:pt>
                <c:pt idx="185">
                  <c:v>141.45583445012977</c:v>
                </c:pt>
                <c:pt idx="186">
                  <c:v>141.2196399640809</c:v>
                </c:pt>
                <c:pt idx="187">
                  <c:v>140.79878265418057</c:v>
                </c:pt>
                <c:pt idx="188">
                  <c:v>140.3779253469732</c:v>
                </c:pt>
                <c:pt idx="189">
                  <c:v>139.95706804188768</c:v>
                </c:pt>
                <c:pt idx="190">
                  <c:v>139.53621081172201</c:v>
                </c:pt>
                <c:pt idx="191">
                  <c:v>139.11535387746841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99-4331-BFF6-9018D6418253}"/>
            </c:ext>
          </c:extLst>
        </c:ser>
        <c:ser>
          <c:idx val="5"/>
          <c:order val="2"/>
          <c:tx>
            <c:strRef>
              <c:f>'Grafico 5-3'!$C$6</c:f>
              <c:strCache>
                <c:ptCount val="1"/>
                <c:pt idx="0">
                  <c:v>OFERTA 3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'Grafico 5-3'!$D$3:$GM$3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5-3'!$D$13:$GM$13</c:f>
              <c:numCache>
                <c:formatCode>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5.6274984672199935E-11</c:v>
                </c:pt>
                <c:pt idx="25">
                  <c:v>6.070877134334296E-11</c:v>
                </c:pt>
                <c:pt idx="26">
                  <c:v>5.1954884838778526E-11</c:v>
                </c:pt>
                <c:pt idx="27">
                  <c:v>4.7407411329913884E-11</c:v>
                </c:pt>
                <c:pt idx="28">
                  <c:v>4.3314685171935707E-11</c:v>
                </c:pt>
                <c:pt idx="29">
                  <c:v>4.0358827391173691E-11</c:v>
                </c:pt>
                <c:pt idx="30">
                  <c:v>5.6729732023086399E-11</c:v>
                </c:pt>
                <c:pt idx="31">
                  <c:v>2.3389588932332117E-8</c:v>
                </c:pt>
                <c:pt idx="32">
                  <c:v>7.8206318497520897</c:v>
                </c:pt>
                <c:pt idx="33">
                  <c:v>18.876873795300867</c:v>
                </c:pt>
                <c:pt idx="34">
                  <c:v>30.617279330135148</c:v>
                </c:pt>
                <c:pt idx="35">
                  <c:v>41.67352127565141</c:v>
                </c:pt>
                <c:pt idx="36">
                  <c:v>63.676380650292799</c:v>
                </c:pt>
                <c:pt idx="37">
                  <c:v>75.07470439035535</c:v>
                </c:pt>
                <c:pt idx="38">
                  <c:v>86.473028130519992</c:v>
                </c:pt>
                <c:pt idx="39">
                  <c:v>97.871351870694639</c:v>
                </c:pt>
                <c:pt idx="40">
                  <c:v>109.26967561085542</c:v>
                </c:pt>
                <c:pt idx="41">
                  <c:v>120.6679993510113</c:v>
                </c:pt>
                <c:pt idx="42">
                  <c:v>123.10996835320441</c:v>
                </c:pt>
                <c:pt idx="43">
                  <c:v>116.59558261741154</c:v>
                </c:pt>
                <c:pt idx="44">
                  <c:v>110.0811968816156</c:v>
                </c:pt>
                <c:pt idx="45">
                  <c:v>103.56681114580954</c:v>
                </c:pt>
                <c:pt idx="46">
                  <c:v>97.052425410014621</c:v>
                </c:pt>
                <c:pt idx="47">
                  <c:v>90.538039674231868</c:v>
                </c:pt>
                <c:pt idx="48">
                  <c:v>192.35455575817753</c:v>
                </c:pt>
                <c:pt idx="49">
                  <c:v>191.8241015540782</c:v>
                </c:pt>
                <c:pt idx="50">
                  <c:v>191.29364736557079</c:v>
                </c:pt>
                <c:pt idx="51">
                  <c:v>190.76319317649109</c:v>
                </c:pt>
                <c:pt idx="52">
                  <c:v>190.23273898897651</c:v>
                </c:pt>
                <c:pt idx="53">
                  <c:v>189.70228480180504</c:v>
                </c:pt>
                <c:pt idx="54">
                  <c:v>185.92583084160754</c:v>
                </c:pt>
                <c:pt idx="55">
                  <c:v>178.90337710857477</c:v>
                </c:pt>
                <c:pt idx="56">
                  <c:v>171.88092337561216</c:v>
                </c:pt>
                <c:pt idx="57">
                  <c:v>164.85846964254006</c:v>
                </c:pt>
                <c:pt idx="58">
                  <c:v>157.83601590962189</c:v>
                </c:pt>
                <c:pt idx="59">
                  <c:v>150.81356217684652</c:v>
                </c:pt>
                <c:pt idx="60">
                  <c:v>126.15396767467075</c:v>
                </c:pt>
                <c:pt idx="61">
                  <c:v>123.83265111398271</c:v>
                </c:pt>
                <c:pt idx="62">
                  <c:v>121.51133455326465</c:v>
                </c:pt>
                <c:pt idx="63">
                  <c:v>119.1900179927884</c:v>
                </c:pt>
                <c:pt idx="64">
                  <c:v>116.86870143214605</c:v>
                </c:pt>
                <c:pt idx="65">
                  <c:v>114.54738487178554</c:v>
                </c:pt>
                <c:pt idx="66">
                  <c:v>118.7770537284473</c:v>
                </c:pt>
                <c:pt idx="67">
                  <c:v>154.7273866317845</c:v>
                </c:pt>
                <c:pt idx="68">
                  <c:v>190.84580731681729</c:v>
                </c:pt>
                <c:pt idx="69">
                  <c:v>226.62805244207607</c:v>
                </c:pt>
                <c:pt idx="70">
                  <c:v>262.74647313108335</c:v>
                </c:pt>
                <c:pt idx="71">
                  <c:v>298.52871827130105</c:v>
                </c:pt>
                <c:pt idx="72">
                  <c:v>327.45342006333919</c:v>
                </c:pt>
                <c:pt idx="73">
                  <c:v>366.65765670340465</c:v>
                </c:pt>
                <c:pt idx="74">
                  <c:v>405.86189334347023</c:v>
                </c:pt>
                <c:pt idx="75">
                  <c:v>445.06612998364267</c:v>
                </c:pt>
                <c:pt idx="76">
                  <c:v>484.27036662370801</c:v>
                </c:pt>
                <c:pt idx="77">
                  <c:v>523.47460326377347</c:v>
                </c:pt>
                <c:pt idx="78">
                  <c:v>539.75137291099168</c:v>
                </c:pt>
                <c:pt idx="79">
                  <c:v>533.10067556527338</c:v>
                </c:pt>
                <c:pt idx="80">
                  <c:v>526.44997821955519</c:v>
                </c:pt>
                <c:pt idx="81">
                  <c:v>519.79928087381893</c:v>
                </c:pt>
                <c:pt idx="82">
                  <c:v>513.14858352810074</c:v>
                </c:pt>
                <c:pt idx="83">
                  <c:v>506.49788618238244</c:v>
                </c:pt>
                <c:pt idx="84">
                  <c:v>499.8471888366463</c:v>
                </c:pt>
                <c:pt idx="85">
                  <c:v>493.196491490928</c:v>
                </c:pt>
                <c:pt idx="86">
                  <c:v>486.54579414520981</c:v>
                </c:pt>
                <c:pt idx="87">
                  <c:v>479.89509679947355</c:v>
                </c:pt>
                <c:pt idx="88">
                  <c:v>473.24439945375525</c:v>
                </c:pt>
                <c:pt idx="89">
                  <c:v>466.59370210803695</c:v>
                </c:pt>
                <c:pt idx="90">
                  <c:v>463.84464507169764</c:v>
                </c:pt>
                <c:pt idx="91">
                  <c:v>464.99722834475244</c:v>
                </c:pt>
                <c:pt idx="92">
                  <c:v>466.1498116178069</c:v>
                </c:pt>
                <c:pt idx="93">
                  <c:v>467.30239489086478</c:v>
                </c:pt>
                <c:pt idx="94">
                  <c:v>468.45497816391935</c:v>
                </c:pt>
                <c:pt idx="95">
                  <c:v>469.60756143697392</c:v>
                </c:pt>
                <c:pt idx="96">
                  <c:v>470.76014471003191</c:v>
                </c:pt>
                <c:pt idx="97">
                  <c:v>471.9127279830866</c:v>
                </c:pt>
                <c:pt idx="98">
                  <c:v>473.06531125614117</c:v>
                </c:pt>
                <c:pt idx="99">
                  <c:v>474.21789452919882</c:v>
                </c:pt>
                <c:pt idx="100">
                  <c:v>475.3704778022535</c:v>
                </c:pt>
                <c:pt idx="101">
                  <c:v>476.52306107530808</c:v>
                </c:pt>
                <c:pt idx="102">
                  <c:v>476.92896714245285</c:v>
                </c:pt>
                <c:pt idx="103">
                  <c:v>476.58819600368577</c:v>
                </c:pt>
                <c:pt idx="104">
                  <c:v>476.2474248649188</c:v>
                </c:pt>
                <c:pt idx="105">
                  <c:v>475.90665372615058</c:v>
                </c:pt>
                <c:pt idx="106">
                  <c:v>475.5658825873835</c:v>
                </c:pt>
                <c:pt idx="107">
                  <c:v>475.2251114486163</c:v>
                </c:pt>
                <c:pt idx="108">
                  <c:v>474.88434030984831</c:v>
                </c:pt>
                <c:pt idx="109">
                  <c:v>474.54356917108112</c:v>
                </c:pt>
                <c:pt idx="110">
                  <c:v>474.20279803231404</c:v>
                </c:pt>
                <c:pt idx="111">
                  <c:v>473.86202689354604</c:v>
                </c:pt>
                <c:pt idx="112">
                  <c:v>473.52125575477896</c:v>
                </c:pt>
                <c:pt idx="113">
                  <c:v>473.18048461601177</c:v>
                </c:pt>
                <c:pt idx="114">
                  <c:v>473.10231112209749</c:v>
                </c:pt>
                <c:pt idx="115">
                  <c:v>473.2867352730359</c:v>
                </c:pt>
                <c:pt idx="116">
                  <c:v>473.47115942397431</c:v>
                </c:pt>
                <c:pt idx="117">
                  <c:v>473.65558357491341</c:v>
                </c:pt>
                <c:pt idx="118">
                  <c:v>473.84000772585182</c:v>
                </c:pt>
                <c:pt idx="119">
                  <c:v>474.02443187679046</c:v>
                </c:pt>
                <c:pt idx="120">
                  <c:v>474.20885602772955</c:v>
                </c:pt>
                <c:pt idx="121">
                  <c:v>474.39328017866808</c:v>
                </c:pt>
                <c:pt idx="122">
                  <c:v>474.57770432960655</c:v>
                </c:pt>
                <c:pt idx="123">
                  <c:v>474.76212848054553</c:v>
                </c:pt>
                <c:pt idx="124">
                  <c:v>474.94655263148411</c:v>
                </c:pt>
                <c:pt idx="125">
                  <c:v>475.13097678242269</c:v>
                </c:pt>
                <c:pt idx="126">
                  <c:v>475.19849291107056</c:v>
                </c:pt>
                <c:pt idx="127">
                  <c:v>475.14910101742748</c:v>
                </c:pt>
                <c:pt idx="128">
                  <c:v>475.09970912378463</c:v>
                </c:pt>
                <c:pt idx="129">
                  <c:v>475.05031723014156</c:v>
                </c:pt>
                <c:pt idx="130">
                  <c:v>475.00092533649848</c:v>
                </c:pt>
                <c:pt idx="131">
                  <c:v>474.95153344285563</c:v>
                </c:pt>
                <c:pt idx="132">
                  <c:v>474.90214154921222</c:v>
                </c:pt>
                <c:pt idx="133">
                  <c:v>474.8527496555696</c:v>
                </c:pt>
                <c:pt idx="134">
                  <c:v>474.80335776192646</c:v>
                </c:pt>
                <c:pt idx="135">
                  <c:v>474.75396586828333</c:v>
                </c:pt>
                <c:pt idx="136">
                  <c:v>474.70457397464043</c:v>
                </c:pt>
                <c:pt idx="137">
                  <c:v>474.65518208099741</c:v>
                </c:pt>
                <c:pt idx="138">
                  <c:v>474.65235749952808</c:v>
                </c:pt>
                <c:pt idx="139">
                  <c:v>474.69610023023233</c:v>
                </c:pt>
                <c:pt idx="140">
                  <c:v>474.73984296093664</c:v>
                </c:pt>
                <c:pt idx="141">
                  <c:v>474.78358569164124</c:v>
                </c:pt>
                <c:pt idx="142">
                  <c:v>474.82732842234554</c:v>
                </c:pt>
                <c:pt idx="143">
                  <c:v>474.87107115304985</c:v>
                </c:pt>
                <c:pt idx="144">
                  <c:v>474.91481388375445</c:v>
                </c:pt>
                <c:pt idx="145">
                  <c:v>474.95855661445893</c:v>
                </c:pt>
                <c:pt idx="146">
                  <c:v>475.00229934516324</c:v>
                </c:pt>
                <c:pt idx="147">
                  <c:v>475.04604207586783</c:v>
                </c:pt>
                <c:pt idx="148">
                  <c:v>475.0897848065722</c:v>
                </c:pt>
                <c:pt idx="149">
                  <c:v>475.13352753727645</c:v>
                </c:pt>
                <c:pt idx="150">
                  <c:v>475.0588497236057</c:v>
                </c:pt>
                <c:pt idx="151">
                  <c:v>474.86575136556064</c:v>
                </c:pt>
                <c:pt idx="152">
                  <c:v>474.67265300751529</c:v>
                </c:pt>
                <c:pt idx="153">
                  <c:v>474.47955464946961</c:v>
                </c:pt>
                <c:pt idx="154">
                  <c:v>474.28645629142443</c:v>
                </c:pt>
                <c:pt idx="155">
                  <c:v>474.09335793337914</c:v>
                </c:pt>
                <c:pt idx="156">
                  <c:v>555.09442824544283</c:v>
                </c:pt>
                <c:pt idx="157">
                  <c:v>572.05084539549546</c:v>
                </c:pt>
                <c:pt idx="158">
                  <c:v>589.00726299117491</c:v>
                </c:pt>
                <c:pt idx="159">
                  <c:v>605.96368060538884</c:v>
                </c:pt>
                <c:pt idx="160">
                  <c:v>622.92009824810248</c:v>
                </c:pt>
                <c:pt idx="161">
                  <c:v>639.87651589895745</c:v>
                </c:pt>
                <c:pt idx="162">
                  <c:v>647.01737452899533</c:v>
                </c:pt>
                <c:pt idx="163">
                  <c:v>644.34267414305441</c:v>
                </c:pt>
                <c:pt idx="164">
                  <c:v>641.66797375882834</c:v>
                </c:pt>
                <c:pt idx="165">
                  <c:v>638.99327337103</c:v>
                </c:pt>
                <c:pt idx="166">
                  <c:v>636.31857298683485</c:v>
                </c:pt>
                <c:pt idx="167">
                  <c:v>633.64387259903719</c:v>
                </c:pt>
                <c:pt idx="168">
                  <c:v>630.96917227618496</c:v>
                </c:pt>
                <c:pt idx="169">
                  <c:v>628.29447188562381</c:v>
                </c:pt>
                <c:pt idx="170">
                  <c:v>625.61977150857206</c:v>
                </c:pt>
                <c:pt idx="171">
                  <c:v>622.94507112135057</c:v>
                </c:pt>
                <c:pt idx="172">
                  <c:v>620.27037074323732</c:v>
                </c:pt>
                <c:pt idx="173">
                  <c:v>617.59567035571945</c:v>
                </c:pt>
                <c:pt idx="174">
                  <c:v>621.14851618952252</c:v>
                </c:pt>
                <c:pt idx="175">
                  <c:v>630.92890823391315</c:v>
                </c:pt>
                <c:pt idx="176">
                  <c:v>640.70930028345833</c:v>
                </c:pt>
                <c:pt idx="177">
                  <c:v>650.4896923371216</c:v>
                </c:pt>
                <c:pt idx="178">
                  <c:v>660.27008438939743</c:v>
                </c:pt>
                <c:pt idx="179">
                  <c:v>670.05047644255103</c:v>
                </c:pt>
                <c:pt idx="180">
                  <c:v>679.83086852750512</c:v>
                </c:pt>
                <c:pt idx="181">
                  <c:v>689.6112605635667</c:v>
                </c:pt>
                <c:pt idx="182">
                  <c:v>699.39165262159065</c:v>
                </c:pt>
                <c:pt idx="183">
                  <c:v>709.17204467066801</c:v>
                </c:pt>
                <c:pt idx="184">
                  <c:v>718.95243672448964</c:v>
                </c:pt>
                <c:pt idx="185">
                  <c:v>728.73282877621659</c:v>
                </c:pt>
                <c:pt idx="186">
                  <c:v>728.75142087605775</c:v>
                </c:pt>
                <c:pt idx="187">
                  <c:v>719.00821302058125</c:v>
                </c:pt>
                <c:pt idx="188">
                  <c:v>709.2650051640353</c:v>
                </c:pt>
                <c:pt idx="189">
                  <c:v>699.52179730970988</c:v>
                </c:pt>
                <c:pt idx="190">
                  <c:v>689.77858945310027</c:v>
                </c:pt>
                <c:pt idx="191">
                  <c:v>680.03538159908385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D399-4331-BFF6-9018D6418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895448"/>
        <c:axId val="679367736"/>
      </c:areaChart>
      <c:lineChart>
        <c:grouping val="standard"/>
        <c:varyColors val="0"/>
        <c:ser>
          <c:idx val="7"/>
          <c:order val="3"/>
          <c:tx>
            <c:strRef>
              <c:f>'Grafico 5-3'!$C$8</c:f>
              <c:strCache>
                <c:ptCount val="1"/>
                <c:pt idx="0">
                  <c:v>DEMANDA 1</c:v>
                </c:pt>
              </c:strCache>
            </c:strRef>
          </c:tx>
          <c:spPr>
            <a:ln w="50800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noFill/>
              <a:ln w="15875">
                <a:noFill/>
              </a:ln>
              <a:effectLst/>
            </c:spPr>
          </c:marker>
          <c:cat>
            <c:numRef>
              <c:f>'Grafico 5-3'!$D$3:$GM$3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5-3'!$D$8:$GM$8</c:f>
              <c:numCache>
                <c:formatCode>0.0</c:formatCode>
                <c:ptCount val="192"/>
                <c:pt idx="0">
                  <c:v>301.65443785087353</c:v>
                </c:pt>
                <c:pt idx="1">
                  <c:v>333.79575568150881</c:v>
                </c:pt>
                <c:pt idx="2">
                  <c:v>319.1497233833947</c:v>
                </c:pt>
                <c:pt idx="3">
                  <c:v>321.62476924997344</c:v>
                </c:pt>
                <c:pt idx="4">
                  <c:v>380.30416468585315</c:v>
                </c:pt>
                <c:pt idx="5">
                  <c:v>361.64385308943054</c:v>
                </c:pt>
                <c:pt idx="6">
                  <c:v>362.74510024939764</c:v>
                </c:pt>
                <c:pt idx="7">
                  <c:v>393.02907639849741</c:v>
                </c:pt>
                <c:pt idx="8">
                  <c:v>464.35973387318347</c:v>
                </c:pt>
                <c:pt idx="9">
                  <c:v>551.43454281910817</c:v>
                </c:pt>
                <c:pt idx="10">
                  <c:v>388.32050726390446</c:v>
                </c:pt>
                <c:pt idx="11">
                  <c:v>456.10389634980942</c:v>
                </c:pt>
                <c:pt idx="12">
                  <c:v>444.51664304411548</c:v>
                </c:pt>
                <c:pt idx="13">
                  <c:v>452.24673235756222</c:v>
                </c:pt>
                <c:pt idx="14">
                  <c:v>258.05660898086404</c:v>
                </c:pt>
                <c:pt idx="15">
                  <c:v>259.16190873877542</c:v>
                </c:pt>
                <c:pt idx="16">
                  <c:v>251.81066971637247</c:v>
                </c:pt>
                <c:pt idx="17">
                  <c:v>251.67568189203106</c:v>
                </c:pt>
                <c:pt idx="18">
                  <c:v>259.94461802106571</c:v>
                </c:pt>
                <c:pt idx="19">
                  <c:v>266.07711791059899</c:v>
                </c:pt>
                <c:pt idx="20">
                  <c:v>260.22164710959817</c:v>
                </c:pt>
                <c:pt idx="21">
                  <c:v>248.05667881453209</c:v>
                </c:pt>
                <c:pt idx="22">
                  <c:v>267.96497653397478</c:v>
                </c:pt>
                <c:pt idx="23">
                  <c:v>260.72057086664347</c:v>
                </c:pt>
                <c:pt idx="24">
                  <c:v>248.32433198258394</c:v>
                </c:pt>
                <c:pt idx="25">
                  <c:v>260.96405819715687</c:v>
                </c:pt>
                <c:pt idx="26">
                  <c:v>259.16855244387938</c:v>
                </c:pt>
                <c:pt idx="27">
                  <c:v>256.8047740851141</c:v>
                </c:pt>
                <c:pt idx="28">
                  <c:v>251.41450201029397</c:v>
                </c:pt>
                <c:pt idx="29">
                  <c:v>278.57557440730807</c:v>
                </c:pt>
                <c:pt idx="30">
                  <c:v>269.33209499777934</c:v>
                </c:pt>
                <c:pt idx="31">
                  <c:v>267.57678929994853</c:v>
                </c:pt>
                <c:pt idx="32">
                  <c:v>259.06250625348082</c:v>
                </c:pt>
                <c:pt idx="33">
                  <c:v>257.38510359418075</c:v>
                </c:pt>
                <c:pt idx="34">
                  <c:v>270.91968707361559</c:v>
                </c:pt>
                <c:pt idx="35">
                  <c:v>267.1591560251739</c:v>
                </c:pt>
                <c:pt idx="36">
                  <c:v>259.4165188446716</c:v>
                </c:pt>
                <c:pt idx="37">
                  <c:v>278.2915266773922</c:v>
                </c:pt>
                <c:pt idx="38">
                  <c:v>256.57335079245945</c:v>
                </c:pt>
                <c:pt idx="39">
                  <c:v>245.09524772053035</c:v>
                </c:pt>
                <c:pt idx="40">
                  <c:v>249.27113575629193</c:v>
                </c:pt>
                <c:pt idx="41">
                  <c:v>275.63611284094401</c:v>
                </c:pt>
                <c:pt idx="42">
                  <c:v>256.31361325863782</c:v>
                </c:pt>
                <c:pt idx="43">
                  <c:v>265.49881345195274</c:v>
                </c:pt>
                <c:pt idx="44">
                  <c:v>285.04303332357989</c:v>
                </c:pt>
                <c:pt idx="45">
                  <c:v>272.38241530495259</c:v>
                </c:pt>
                <c:pt idx="46">
                  <c:v>289.26927183986356</c:v>
                </c:pt>
                <c:pt idx="47">
                  <c:v>354.4516956110653</c:v>
                </c:pt>
                <c:pt idx="48">
                  <c:v>341.28567187443059</c:v>
                </c:pt>
                <c:pt idx="49">
                  <c:v>353.54524508533098</c:v>
                </c:pt>
                <c:pt idx="50">
                  <c:v>257.98410827416109</c:v>
                </c:pt>
                <c:pt idx="51">
                  <c:v>253.58802792539876</c:v>
                </c:pt>
                <c:pt idx="52">
                  <c:v>228.33620069904478</c:v>
                </c:pt>
                <c:pt idx="53">
                  <c:v>269.67860559407279</c:v>
                </c:pt>
                <c:pt idx="54">
                  <c:v>266.48216499881534</c:v>
                </c:pt>
                <c:pt idx="55">
                  <c:v>265.24140091981729</c:v>
                </c:pt>
                <c:pt idx="56">
                  <c:v>261.51863850943766</c:v>
                </c:pt>
                <c:pt idx="57">
                  <c:v>250.65550489006554</c:v>
                </c:pt>
                <c:pt idx="58">
                  <c:v>264.29805507330059</c:v>
                </c:pt>
                <c:pt idx="59">
                  <c:v>258.88230300784357</c:v>
                </c:pt>
                <c:pt idx="60">
                  <c:v>244.4123906825568</c:v>
                </c:pt>
                <c:pt idx="61">
                  <c:v>256.76459641421076</c:v>
                </c:pt>
                <c:pt idx="62">
                  <c:v>254.28120268266721</c:v>
                </c:pt>
                <c:pt idx="63">
                  <c:v>252.08272854560678</c:v>
                </c:pt>
                <c:pt idx="64">
                  <c:v>247.29788290045531</c:v>
                </c:pt>
                <c:pt idx="65">
                  <c:v>273.74468574914169</c:v>
                </c:pt>
                <c:pt idx="66">
                  <c:v>265.02802291729864</c:v>
                </c:pt>
                <c:pt idx="67">
                  <c:v>263.2868140245709</c:v>
                </c:pt>
                <c:pt idx="68">
                  <c:v>259.32843966851948</c:v>
                </c:pt>
                <c:pt idx="69">
                  <c:v>249.06682212386551</c:v>
                </c:pt>
                <c:pt idx="70">
                  <c:v>262.48349623626865</c:v>
                </c:pt>
                <c:pt idx="71">
                  <c:v>256.70881081211633</c:v>
                </c:pt>
                <c:pt idx="72">
                  <c:v>243.31106268704022</c:v>
                </c:pt>
                <c:pt idx="73">
                  <c:v>257.61868601608285</c:v>
                </c:pt>
                <c:pt idx="74">
                  <c:v>253.48159442397835</c:v>
                </c:pt>
                <c:pt idx="75">
                  <c:v>224.35874406191277</c:v>
                </c:pt>
                <c:pt idx="76">
                  <c:v>219.5508009851217</c:v>
                </c:pt>
                <c:pt idx="77">
                  <c:v>246.10057764452927</c:v>
                </c:pt>
                <c:pt idx="78">
                  <c:v>237.35261064175523</c:v>
                </c:pt>
                <c:pt idx="79">
                  <c:v>235.65657386190225</c:v>
                </c:pt>
                <c:pt idx="80">
                  <c:v>231.88297891166243</c:v>
                </c:pt>
                <c:pt idx="81">
                  <c:v>231.6017630962167</c:v>
                </c:pt>
                <c:pt idx="82">
                  <c:v>238.85376906102707</c:v>
                </c:pt>
                <c:pt idx="83">
                  <c:v>254.94700278827492</c:v>
                </c:pt>
                <c:pt idx="84">
                  <c:v>249.30266318440093</c:v>
                </c:pt>
                <c:pt idx="85">
                  <c:v>257.69656691986364</c:v>
                </c:pt>
                <c:pt idx="86">
                  <c:v>226.63148929957734</c:v>
                </c:pt>
                <c:pt idx="87">
                  <c:v>214.99777310568729</c:v>
                </c:pt>
                <c:pt idx="88">
                  <c:v>219.51661435726055</c:v>
                </c:pt>
                <c:pt idx="89">
                  <c:v>246.13435049508453</c:v>
                </c:pt>
                <c:pt idx="90">
                  <c:v>226.80344678420823</c:v>
                </c:pt>
                <c:pt idx="91">
                  <c:v>235.56151821293861</c:v>
                </c:pt>
                <c:pt idx="92">
                  <c:v>231.64647450418295</c:v>
                </c:pt>
                <c:pt idx="93">
                  <c:v>221.39890042292649</c:v>
                </c:pt>
                <c:pt idx="94">
                  <c:v>234.65527422521436</c:v>
                </c:pt>
                <c:pt idx="95">
                  <c:v>228.58666694281288</c:v>
                </c:pt>
                <c:pt idx="96">
                  <c:v>215.48847265720917</c:v>
                </c:pt>
                <c:pt idx="97">
                  <c:v>227.97701177762005</c:v>
                </c:pt>
                <c:pt idx="98">
                  <c:v>226.0226363638038</c:v>
                </c:pt>
                <c:pt idx="99">
                  <c:v>223.85716820680832</c:v>
                </c:pt>
                <c:pt idx="100">
                  <c:v>198.7874894603205</c:v>
                </c:pt>
                <c:pt idx="101">
                  <c:v>240.32412081573364</c:v>
                </c:pt>
                <c:pt idx="102">
                  <c:v>237.27253985865232</c:v>
                </c:pt>
                <c:pt idx="103">
                  <c:v>235.44532345919677</c:v>
                </c:pt>
                <c:pt idx="104">
                  <c:v>233.27005710054746</c:v>
                </c:pt>
                <c:pt idx="105">
                  <c:v>221.35136320354727</c:v>
                </c:pt>
                <c:pt idx="106">
                  <c:v>234.5693150039543</c:v>
                </c:pt>
                <c:pt idx="107">
                  <c:v>228.46824304226416</c:v>
                </c:pt>
                <c:pt idx="108">
                  <c:v>216.20520791613197</c:v>
                </c:pt>
                <c:pt idx="109">
                  <c:v>229.87065924484457</c:v>
                </c:pt>
                <c:pt idx="110">
                  <c:v>235.21459128002215</c:v>
                </c:pt>
                <c:pt idx="111">
                  <c:v>224.58704375415638</c:v>
                </c:pt>
                <c:pt idx="112">
                  <c:v>220.02404778348031</c:v>
                </c:pt>
                <c:pt idx="113">
                  <c:v>247.08202910521189</c:v>
                </c:pt>
                <c:pt idx="114">
                  <c:v>238.62820614637812</c:v>
                </c:pt>
                <c:pt idx="115">
                  <c:v>236.19827542475036</c:v>
                </c:pt>
                <c:pt idx="116">
                  <c:v>232.41819734816076</c:v>
                </c:pt>
                <c:pt idx="117">
                  <c:v>222.16751398604069</c:v>
                </c:pt>
                <c:pt idx="118">
                  <c:v>235.40143118550475</c:v>
                </c:pt>
                <c:pt idx="119">
                  <c:v>229.29287412957848</c:v>
                </c:pt>
                <c:pt idx="120">
                  <c:v>216.56950383200464</c:v>
                </c:pt>
                <c:pt idx="121">
                  <c:v>229.11629952676685</c:v>
                </c:pt>
                <c:pt idx="122">
                  <c:v>227.18506877205351</c:v>
                </c:pt>
                <c:pt idx="123">
                  <c:v>225.00928985579702</c:v>
                </c:pt>
                <c:pt idx="124">
                  <c:v>220.39121940438673</c:v>
                </c:pt>
                <c:pt idx="125">
                  <c:v>247.06466017519028</c:v>
                </c:pt>
                <c:pt idx="126">
                  <c:v>238.46263859982494</c:v>
                </c:pt>
                <c:pt idx="127">
                  <c:v>236.59616999880882</c:v>
                </c:pt>
                <c:pt idx="128">
                  <c:v>232.87523198261351</c:v>
                </c:pt>
                <c:pt idx="129">
                  <c:v>232.5644537172733</c:v>
                </c:pt>
                <c:pt idx="130">
                  <c:v>235.8251009566041</c:v>
                </c:pt>
                <c:pt idx="131">
                  <c:v>229.64455118706434</c:v>
                </c:pt>
                <c:pt idx="132">
                  <c:v>235.47826337817887</c:v>
                </c:pt>
                <c:pt idx="133">
                  <c:v>236.66819924508937</c:v>
                </c:pt>
                <c:pt idx="134">
                  <c:v>228.62825224642816</c:v>
                </c:pt>
                <c:pt idx="135">
                  <c:v>210.95770598973661</c:v>
                </c:pt>
                <c:pt idx="136">
                  <c:v>230.02681579234053</c:v>
                </c:pt>
                <c:pt idx="137">
                  <c:v>227.74093217415893</c:v>
                </c:pt>
                <c:pt idx="138">
                  <c:v>228.59790597461367</c:v>
                </c:pt>
                <c:pt idx="139">
                  <c:v>237.31047739208014</c:v>
                </c:pt>
                <c:pt idx="140">
                  <c:v>233.72315250743449</c:v>
                </c:pt>
                <c:pt idx="141">
                  <c:v>223.47230214086164</c:v>
                </c:pt>
                <c:pt idx="142">
                  <c:v>237.50015491154693</c:v>
                </c:pt>
                <c:pt idx="143">
                  <c:v>235.72368160753336</c:v>
                </c:pt>
                <c:pt idx="144">
                  <c:v>228.46760429571654</c:v>
                </c:pt>
                <c:pt idx="145">
                  <c:v>238.04574502734479</c:v>
                </c:pt>
                <c:pt idx="146">
                  <c:v>229.08903445335821</c:v>
                </c:pt>
                <c:pt idx="147">
                  <c:v>225.578059016867</c:v>
                </c:pt>
                <c:pt idx="148">
                  <c:v>203.37175032820704</c:v>
                </c:pt>
                <c:pt idx="149">
                  <c:v>239.11580807154934</c:v>
                </c:pt>
                <c:pt idx="150">
                  <c:v>240.19522397196948</c:v>
                </c:pt>
                <c:pt idx="151">
                  <c:v>238.33577873277613</c:v>
                </c:pt>
                <c:pt idx="152">
                  <c:v>234.79347398587549</c:v>
                </c:pt>
                <c:pt idx="153">
                  <c:v>224.53304563860789</c:v>
                </c:pt>
                <c:pt idx="154">
                  <c:v>237.93922576938738</c:v>
                </c:pt>
                <c:pt idx="155">
                  <c:v>232.57128604412205</c:v>
                </c:pt>
                <c:pt idx="156">
                  <c:v>223.22574778747233</c:v>
                </c:pt>
                <c:pt idx="157">
                  <c:v>233.06506008783293</c:v>
                </c:pt>
                <c:pt idx="158">
                  <c:v>228.52220851574853</c:v>
                </c:pt>
                <c:pt idx="159">
                  <c:v>224.77580273790753</c:v>
                </c:pt>
                <c:pt idx="160">
                  <c:v>223.67059839057686</c:v>
                </c:pt>
                <c:pt idx="161">
                  <c:v>243.39152415817054</c:v>
                </c:pt>
                <c:pt idx="162">
                  <c:v>239.68394732620476</c:v>
                </c:pt>
                <c:pt idx="163">
                  <c:v>237.81535584437984</c:v>
                </c:pt>
                <c:pt idx="164">
                  <c:v>236.03736859130566</c:v>
                </c:pt>
                <c:pt idx="165">
                  <c:v>224.0787795670422</c:v>
                </c:pt>
                <c:pt idx="166">
                  <c:v>237.52195889940259</c:v>
                </c:pt>
                <c:pt idx="167">
                  <c:v>232.26905257600086</c:v>
                </c:pt>
                <c:pt idx="168">
                  <c:v>226.58122313566736</c:v>
                </c:pt>
                <c:pt idx="169">
                  <c:v>237.04393029290941</c:v>
                </c:pt>
                <c:pt idx="170">
                  <c:v>239.27015564085124</c:v>
                </c:pt>
                <c:pt idx="171">
                  <c:v>226.72169917715379</c:v>
                </c:pt>
                <c:pt idx="172">
                  <c:v>226.34347594144583</c:v>
                </c:pt>
                <c:pt idx="173">
                  <c:v>245.0108191647407</c:v>
                </c:pt>
                <c:pt idx="174">
                  <c:v>242.50085446798167</c:v>
                </c:pt>
                <c:pt idx="175">
                  <c:v>240.06613462389089</c:v>
                </c:pt>
                <c:pt idx="176">
                  <c:v>236.70761987756657</c:v>
                </c:pt>
                <c:pt idx="177">
                  <c:v>226.3965144898188</c:v>
                </c:pt>
                <c:pt idx="178">
                  <c:v>239.89721541034481</c:v>
                </c:pt>
                <c:pt idx="179">
                  <c:v>234.79273712290404</c:v>
                </c:pt>
                <c:pt idx="180">
                  <c:v>229.80282364545462</c:v>
                </c:pt>
                <c:pt idx="181">
                  <c:v>238.49585863053562</c:v>
                </c:pt>
                <c:pt idx="182">
                  <c:v>232.79291419761071</c:v>
                </c:pt>
                <c:pt idx="183">
                  <c:v>219.1033901956628</c:v>
                </c:pt>
                <c:pt idx="184">
                  <c:v>228.72862818807627</c:v>
                </c:pt>
                <c:pt idx="185">
                  <c:v>245.33998801790631</c:v>
                </c:pt>
                <c:pt idx="186">
                  <c:v>233.25374765074403</c:v>
                </c:pt>
                <c:pt idx="187">
                  <c:v>241.96962295589316</c:v>
                </c:pt>
                <c:pt idx="188">
                  <c:v>238.68898918302153</c:v>
                </c:pt>
                <c:pt idx="189">
                  <c:v>228.34572835607617</c:v>
                </c:pt>
                <c:pt idx="190">
                  <c:v>241.91618291429879</c:v>
                </c:pt>
                <c:pt idx="191">
                  <c:v>236.98671752667639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D399-4331-BFF6-9018D6418253}"/>
            </c:ext>
          </c:extLst>
        </c:ser>
        <c:ser>
          <c:idx val="1"/>
          <c:order val="4"/>
          <c:tx>
            <c:strRef>
              <c:f>'Grafico 5-3'!$C$9</c:f>
              <c:strCache>
                <c:ptCount val="1"/>
                <c:pt idx="0">
                  <c:v>DEMANDA 2</c:v>
                </c:pt>
              </c:strCache>
            </c:strRef>
          </c:tx>
          <c:spPr>
            <a:ln w="31750" cap="rnd">
              <a:solidFill>
                <a:schemeClr val="accent4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15875" cap="rnd">
                <a:noFill/>
                <a:round/>
              </a:ln>
              <a:effectLst/>
            </c:spPr>
          </c:marker>
          <c:cat>
            <c:numRef>
              <c:f>'Grafico 5-3'!$D$3:$GM$3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5-3'!$D$9:$GM$9</c:f>
              <c:numCache>
                <c:formatCode>0.0</c:formatCode>
                <c:ptCount val="192"/>
                <c:pt idx="0">
                  <c:v>301.65443785087353</c:v>
                </c:pt>
                <c:pt idx="1">
                  <c:v>333.79575568150881</c:v>
                </c:pt>
                <c:pt idx="2">
                  <c:v>319.1497233833947</c:v>
                </c:pt>
                <c:pt idx="3">
                  <c:v>321.62476924997344</c:v>
                </c:pt>
                <c:pt idx="4">
                  <c:v>380.30416468585315</c:v>
                </c:pt>
                <c:pt idx="5">
                  <c:v>361.64385308943054</c:v>
                </c:pt>
                <c:pt idx="6">
                  <c:v>362.74510024939764</c:v>
                </c:pt>
                <c:pt idx="7">
                  <c:v>393.56415450294526</c:v>
                </c:pt>
                <c:pt idx="8">
                  <c:v>467.15020822362231</c:v>
                </c:pt>
                <c:pt idx="9">
                  <c:v>553.46459771671505</c:v>
                </c:pt>
                <c:pt idx="10">
                  <c:v>393.04036399347666</c:v>
                </c:pt>
                <c:pt idx="11">
                  <c:v>584.03511951532403</c:v>
                </c:pt>
                <c:pt idx="12">
                  <c:v>579.53776228104346</c:v>
                </c:pt>
                <c:pt idx="13">
                  <c:v>581.96663262433424</c:v>
                </c:pt>
                <c:pt idx="14">
                  <c:v>260.83270542043641</c:v>
                </c:pt>
                <c:pt idx="15">
                  <c:v>261.80742226228347</c:v>
                </c:pt>
                <c:pt idx="16">
                  <c:v>255.69499101921835</c:v>
                </c:pt>
                <c:pt idx="17">
                  <c:v>251.93802653149896</c:v>
                </c:pt>
                <c:pt idx="18">
                  <c:v>260.28074789283414</c:v>
                </c:pt>
                <c:pt idx="19">
                  <c:v>266.53370736621923</c:v>
                </c:pt>
                <c:pt idx="20">
                  <c:v>263.98229620253841</c:v>
                </c:pt>
                <c:pt idx="21">
                  <c:v>251.7615787591387</c:v>
                </c:pt>
                <c:pt idx="22">
                  <c:v>274.25596056772497</c:v>
                </c:pt>
                <c:pt idx="23">
                  <c:v>265.96491291204541</c:v>
                </c:pt>
                <c:pt idx="24">
                  <c:v>291.43493150604451</c:v>
                </c:pt>
                <c:pt idx="25">
                  <c:v>292.18631058748485</c:v>
                </c:pt>
                <c:pt idx="26">
                  <c:v>260.9586221384011</c:v>
                </c:pt>
                <c:pt idx="27">
                  <c:v>258.49582109143392</c:v>
                </c:pt>
                <c:pt idx="28">
                  <c:v>253.16003150083225</c:v>
                </c:pt>
                <c:pt idx="29">
                  <c:v>280.31085114204257</c:v>
                </c:pt>
                <c:pt idx="30">
                  <c:v>270.95289038263149</c:v>
                </c:pt>
                <c:pt idx="31">
                  <c:v>269.13582561130619</c:v>
                </c:pt>
                <c:pt idx="32">
                  <c:v>305.86268950093819</c:v>
                </c:pt>
                <c:pt idx="33">
                  <c:v>302.87906809700513</c:v>
                </c:pt>
                <c:pt idx="34">
                  <c:v>325.11708027127611</c:v>
                </c:pt>
                <c:pt idx="35">
                  <c:v>318.75059226849766</c:v>
                </c:pt>
                <c:pt idx="36">
                  <c:v>310.9700355260299</c:v>
                </c:pt>
                <c:pt idx="37">
                  <c:v>331.52196281091761</c:v>
                </c:pt>
                <c:pt idx="38">
                  <c:v>327.13431108364864</c:v>
                </c:pt>
                <c:pt idx="39">
                  <c:v>315.55839086232544</c:v>
                </c:pt>
                <c:pt idx="40">
                  <c:v>321.93438861832567</c:v>
                </c:pt>
                <c:pt idx="41">
                  <c:v>350.06330530169538</c:v>
                </c:pt>
                <c:pt idx="42">
                  <c:v>331.23576016754561</c:v>
                </c:pt>
                <c:pt idx="43">
                  <c:v>352.48944672291867</c:v>
                </c:pt>
                <c:pt idx="44">
                  <c:v>402.30962684884111</c:v>
                </c:pt>
                <c:pt idx="45">
                  <c:v>387.2032341865355</c:v>
                </c:pt>
                <c:pt idx="46">
                  <c:v>374.76978864249475</c:v>
                </c:pt>
                <c:pt idx="47">
                  <c:v>487.12591379551282</c:v>
                </c:pt>
                <c:pt idx="48">
                  <c:v>486.13041122348375</c:v>
                </c:pt>
                <c:pt idx="49">
                  <c:v>499.37227660959729</c:v>
                </c:pt>
                <c:pt idx="50">
                  <c:v>262.67974838398692</c:v>
                </c:pt>
                <c:pt idx="51">
                  <c:v>258.19533968291137</c:v>
                </c:pt>
                <c:pt idx="52">
                  <c:v>233.33533226463274</c:v>
                </c:pt>
                <c:pt idx="53">
                  <c:v>274.89257035940932</c:v>
                </c:pt>
                <c:pt idx="54">
                  <c:v>271.65953957038903</c:v>
                </c:pt>
                <c:pt idx="55">
                  <c:v>270.49013004782739</c:v>
                </c:pt>
                <c:pt idx="56">
                  <c:v>266.81142061801785</c:v>
                </c:pt>
                <c:pt idx="57">
                  <c:v>255.8143338097081</c:v>
                </c:pt>
                <c:pt idx="58">
                  <c:v>276.79784800621485</c:v>
                </c:pt>
                <c:pt idx="59">
                  <c:v>289.76565106098661</c:v>
                </c:pt>
                <c:pt idx="60">
                  <c:v>283.11845378393872</c:v>
                </c:pt>
                <c:pt idx="61">
                  <c:v>294.35491666921848</c:v>
                </c:pt>
                <c:pt idx="62">
                  <c:v>260.7487444090462</c:v>
                </c:pt>
                <c:pt idx="63">
                  <c:v>258.43102617337308</c:v>
                </c:pt>
                <c:pt idx="64">
                  <c:v>254.03647662295282</c:v>
                </c:pt>
                <c:pt idx="65">
                  <c:v>280.76883296709713</c:v>
                </c:pt>
                <c:pt idx="66">
                  <c:v>271.89819240901613</c:v>
                </c:pt>
                <c:pt idx="67">
                  <c:v>270.33555534942025</c:v>
                </c:pt>
                <c:pt idx="68">
                  <c:v>266.52515772213104</c:v>
                </c:pt>
                <c:pt idx="69">
                  <c:v>256.09385383129825</c:v>
                </c:pt>
                <c:pt idx="70">
                  <c:v>270.2530805638458</c:v>
                </c:pt>
                <c:pt idx="71">
                  <c:v>271.68290826508672</c:v>
                </c:pt>
                <c:pt idx="72">
                  <c:v>271.28512181937668</c:v>
                </c:pt>
                <c:pt idx="73">
                  <c:v>285.61926554473303</c:v>
                </c:pt>
                <c:pt idx="74">
                  <c:v>303.58110317747258</c:v>
                </c:pt>
                <c:pt idx="75">
                  <c:v>298.93166129666616</c:v>
                </c:pt>
                <c:pt idx="76">
                  <c:v>298.61091672074144</c:v>
                </c:pt>
                <c:pt idx="77">
                  <c:v>326.55321851103503</c:v>
                </c:pt>
                <c:pt idx="78">
                  <c:v>299.88776411015937</c:v>
                </c:pt>
                <c:pt idx="79">
                  <c:v>282.95769931286793</c:v>
                </c:pt>
                <c:pt idx="80">
                  <c:v>313.34929214802577</c:v>
                </c:pt>
                <c:pt idx="81">
                  <c:v>310.26089442709201</c:v>
                </c:pt>
                <c:pt idx="82">
                  <c:v>309.53154519429967</c:v>
                </c:pt>
                <c:pt idx="83">
                  <c:v>456.66563714989792</c:v>
                </c:pt>
                <c:pt idx="84">
                  <c:v>445.26711635494991</c:v>
                </c:pt>
                <c:pt idx="85">
                  <c:v>450.37864300285059</c:v>
                </c:pt>
                <c:pt idx="86">
                  <c:v>262.18688465770066</c:v>
                </c:pt>
                <c:pt idx="87">
                  <c:v>250.69615202870747</c:v>
                </c:pt>
                <c:pt idx="88">
                  <c:v>255.43599916181194</c:v>
                </c:pt>
                <c:pt idx="89">
                  <c:v>282.16920108289111</c:v>
                </c:pt>
                <c:pt idx="90">
                  <c:v>262.77344961732661</c:v>
                </c:pt>
                <c:pt idx="91">
                  <c:v>271.71650028777174</c:v>
                </c:pt>
                <c:pt idx="92">
                  <c:v>268.08266041760913</c:v>
                </c:pt>
                <c:pt idx="93">
                  <c:v>257.59241194221539</c:v>
                </c:pt>
                <c:pt idx="94">
                  <c:v>271.24842264356687</c:v>
                </c:pt>
                <c:pt idx="95">
                  <c:v>270.9542501304565</c:v>
                </c:pt>
                <c:pt idx="96">
                  <c:v>258.57532022211711</c:v>
                </c:pt>
                <c:pt idx="97">
                  <c:v>270.17243431449691</c:v>
                </c:pt>
                <c:pt idx="98">
                  <c:v>263.3754371421598</c:v>
                </c:pt>
                <c:pt idx="99">
                  <c:v>261.03401955787655</c:v>
                </c:pt>
                <c:pt idx="100">
                  <c:v>236.06318545813966</c:v>
                </c:pt>
                <c:pt idx="101">
                  <c:v>277.65632542444013</c:v>
                </c:pt>
                <c:pt idx="102">
                  <c:v>274.48942209089091</c:v>
                </c:pt>
                <c:pt idx="103">
                  <c:v>272.85565775937221</c:v>
                </c:pt>
                <c:pt idx="104">
                  <c:v>270.97924548884384</c:v>
                </c:pt>
                <c:pt idx="105">
                  <c:v>258.78615602551434</c:v>
                </c:pt>
                <c:pt idx="106">
                  <c:v>272.45508987366077</c:v>
                </c:pt>
                <c:pt idx="107">
                  <c:v>265.99577353572431</c:v>
                </c:pt>
                <c:pt idx="108">
                  <c:v>254.33425619416084</c:v>
                </c:pt>
                <c:pt idx="109">
                  <c:v>268.50204261869561</c:v>
                </c:pt>
                <c:pt idx="110">
                  <c:v>273.6970821677495</c:v>
                </c:pt>
                <c:pt idx="111">
                  <c:v>262.87084045596532</c:v>
                </c:pt>
                <c:pt idx="112">
                  <c:v>258.39266309265741</c:v>
                </c:pt>
                <c:pt idx="113">
                  <c:v>285.47278243799451</c:v>
                </c:pt>
                <c:pt idx="114">
                  <c:v>276.91852164437557</c:v>
                </c:pt>
                <c:pt idx="115">
                  <c:v>274.70545738519826</c:v>
                </c:pt>
                <c:pt idx="116">
                  <c:v>315.57437254271463</c:v>
                </c:pt>
                <c:pt idx="117">
                  <c:v>303.71747474630263</c:v>
                </c:pt>
                <c:pt idx="118">
                  <c:v>325.7601490628652</c:v>
                </c:pt>
                <c:pt idx="119">
                  <c:v>322.80940705267517</c:v>
                </c:pt>
                <c:pt idx="120">
                  <c:v>307.26233680008062</c:v>
                </c:pt>
                <c:pt idx="121">
                  <c:v>308.23595013263844</c:v>
                </c:pt>
                <c:pt idx="122">
                  <c:v>266.71436326790877</c:v>
                </c:pt>
                <c:pt idx="123">
                  <c:v>264.31622328637314</c:v>
                </c:pt>
                <c:pt idx="124">
                  <c:v>259.82660170272851</c:v>
                </c:pt>
                <c:pt idx="125">
                  <c:v>286.50472011237878</c:v>
                </c:pt>
                <c:pt idx="126">
                  <c:v>277.79555515694847</c:v>
                </c:pt>
                <c:pt idx="127">
                  <c:v>276.15790168812453</c:v>
                </c:pt>
                <c:pt idx="128">
                  <c:v>272.7957119041854</c:v>
                </c:pt>
                <c:pt idx="129">
                  <c:v>272.15745928837379</c:v>
                </c:pt>
                <c:pt idx="130">
                  <c:v>275.89893186871899</c:v>
                </c:pt>
                <c:pt idx="131">
                  <c:v>269.30728398309498</c:v>
                </c:pt>
                <c:pt idx="132">
                  <c:v>278.77426907425843</c:v>
                </c:pt>
                <c:pt idx="133">
                  <c:v>280.55436670594042</c:v>
                </c:pt>
                <c:pt idx="134">
                  <c:v>272.32089462889763</c:v>
                </c:pt>
                <c:pt idx="135">
                  <c:v>254.40390438748642</c:v>
                </c:pt>
                <c:pt idx="136">
                  <c:v>273.61083925660796</c:v>
                </c:pt>
                <c:pt idx="137">
                  <c:v>271.30971908860249</c:v>
                </c:pt>
                <c:pt idx="138">
                  <c:v>274.51310259802034</c:v>
                </c:pt>
                <c:pt idx="139">
                  <c:v>280.39334961335351</c:v>
                </c:pt>
                <c:pt idx="140">
                  <c:v>292.84249203278421</c:v>
                </c:pt>
                <c:pt idx="141">
                  <c:v>281.46173923045819</c:v>
                </c:pt>
                <c:pt idx="142">
                  <c:v>295.97371727480873</c:v>
                </c:pt>
                <c:pt idx="143">
                  <c:v>321.96070879841909</c:v>
                </c:pt>
                <c:pt idx="144">
                  <c:v>313.94337402717423</c:v>
                </c:pt>
                <c:pt idx="145">
                  <c:v>320.68934405163617</c:v>
                </c:pt>
                <c:pt idx="146">
                  <c:v>271.32049649863893</c:v>
                </c:pt>
                <c:pt idx="147">
                  <c:v>267.59493311506429</c:v>
                </c:pt>
                <c:pt idx="148">
                  <c:v>245.56231484041783</c:v>
                </c:pt>
                <c:pt idx="149">
                  <c:v>281.28625295093269</c:v>
                </c:pt>
                <c:pt idx="150">
                  <c:v>282.78530059475088</c:v>
                </c:pt>
                <c:pt idx="151">
                  <c:v>280.57955468620838</c:v>
                </c:pt>
                <c:pt idx="152">
                  <c:v>289.44086409957947</c:v>
                </c:pt>
                <c:pt idx="153">
                  <c:v>278.38874954518269</c:v>
                </c:pt>
                <c:pt idx="154">
                  <c:v>293.97285934123374</c:v>
                </c:pt>
                <c:pt idx="155">
                  <c:v>295.71889250546838</c:v>
                </c:pt>
                <c:pt idx="156">
                  <c:v>288.27507957416191</c:v>
                </c:pt>
                <c:pt idx="157">
                  <c:v>295.36739720524542</c:v>
                </c:pt>
                <c:pt idx="158">
                  <c:v>273.75611183086511</c:v>
                </c:pt>
                <c:pt idx="159">
                  <c:v>269.73386131641485</c:v>
                </c:pt>
                <c:pt idx="160">
                  <c:v>268.79461045662612</c:v>
                </c:pt>
                <c:pt idx="161">
                  <c:v>288.47061390178442</c:v>
                </c:pt>
                <c:pt idx="162">
                  <c:v>285.27779156061365</c:v>
                </c:pt>
                <c:pt idx="163">
                  <c:v>282.95565884215961</c:v>
                </c:pt>
                <c:pt idx="164">
                  <c:v>295.99646506594934</c:v>
                </c:pt>
                <c:pt idx="165">
                  <c:v>283.14046917098318</c:v>
                </c:pt>
                <c:pt idx="166">
                  <c:v>299.1147789105388</c:v>
                </c:pt>
                <c:pt idx="167">
                  <c:v>301.24859432924319</c:v>
                </c:pt>
                <c:pt idx="168">
                  <c:v>295.5159984299483</c:v>
                </c:pt>
                <c:pt idx="169">
                  <c:v>302.85597742813218</c:v>
                </c:pt>
                <c:pt idx="170">
                  <c:v>285.56803401588024</c:v>
                </c:pt>
                <c:pt idx="171">
                  <c:v>272.72779942499636</c:v>
                </c:pt>
                <c:pt idx="172">
                  <c:v>272.52930625157899</c:v>
                </c:pt>
                <c:pt idx="173">
                  <c:v>291.13442132166898</c:v>
                </c:pt>
                <c:pt idx="174">
                  <c:v>289.2616573191317</c:v>
                </c:pt>
                <c:pt idx="175">
                  <c:v>286.24238939359702</c:v>
                </c:pt>
                <c:pt idx="176">
                  <c:v>300.59750408169873</c:v>
                </c:pt>
                <c:pt idx="177">
                  <c:v>289.26795132594879</c:v>
                </c:pt>
                <c:pt idx="178">
                  <c:v>305.7143790479787</c:v>
                </c:pt>
                <c:pt idx="179">
                  <c:v>309.54970874914386</c:v>
                </c:pt>
                <c:pt idx="180">
                  <c:v>304.34844089533249</c:v>
                </c:pt>
                <c:pt idx="181">
                  <c:v>309.18866889560121</c:v>
                </c:pt>
                <c:pt idx="182">
                  <c:v>280.09681705596887</c:v>
                </c:pt>
                <c:pt idx="183">
                  <c:v>266.10258324014387</c:v>
                </c:pt>
                <c:pt idx="184">
                  <c:v>275.92411419330102</c:v>
                </c:pt>
                <c:pt idx="185">
                  <c:v>292.46242091001574</c:v>
                </c:pt>
                <c:pt idx="186">
                  <c:v>281.15400696043349</c:v>
                </c:pt>
                <c:pt idx="187">
                  <c:v>289.1213360565684</c:v>
                </c:pt>
                <c:pt idx="188">
                  <c:v>298.15720452067643</c:v>
                </c:pt>
                <c:pt idx="189">
                  <c:v>286.91708150973915</c:v>
                </c:pt>
                <c:pt idx="190">
                  <c:v>302.25960716390938</c:v>
                </c:pt>
                <c:pt idx="191">
                  <c:v>307.42970044338171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99-4331-BFF6-9018D6418253}"/>
            </c:ext>
          </c:extLst>
        </c:ser>
        <c:ser>
          <c:idx val="3"/>
          <c:order val="5"/>
          <c:tx>
            <c:strRef>
              <c:f>'Grafico 5-3'!$C$10</c:f>
              <c:strCache>
                <c:ptCount val="1"/>
                <c:pt idx="0">
                  <c:v>DEMANDA 3</c:v>
                </c:pt>
              </c:strCache>
            </c:strRef>
          </c:tx>
          <c:spPr>
            <a:ln w="381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'Grafico 5-3'!$D$3:$GM$3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5-3'!$D$10:$GM$10</c:f>
              <c:numCache>
                <c:formatCode>0.0</c:formatCode>
                <c:ptCount val="192"/>
                <c:pt idx="0">
                  <c:v>301.65443785087353</c:v>
                </c:pt>
                <c:pt idx="1">
                  <c:v>333.79575568150881</c:v>
                </c:pt>
                <c:pt idx="2">
                  <c:v>319.1497233833947</c:v>
                </c:pt>
                <c:pt idx="3">
                  <c:v>321.62476924997344</c:v>
                </c:pt>
                <c:pt idx="4">
                  <c:v>380.30416468585315</c:v>
                </c:pt>
                <c:pt idx="5">
                  <c:v>361.64385308943054</c:v>
                </c:pt>
                <c:pt idx="6">
                  <c:v>362.74510024939764</c:v>
                </c:pt>
                <c:pt idx="7">
                  <c:v>393.47188826857297</c:v>
                </c:pt>
                <c:pt idx="8">
                  <c:v>465.96539224955302</c:v>
                </c:pt>
                <c:pt idx="9">
                  <c:v>554.18962674809416</c:v>
                </c:pt>
                <c:pt idx="10">
                  <c:v>392.25073891296176</c:v>
                </c:pt>
                <c:pt idx="11">
                  <c:v>618.17981164787784</c:v>
                </c:pt>
                <c:pt idx="12">
                  <c:v>616.8556500825199</c:v>
                </c:pt>
                <c:pt idx="13">
                  <c:v>619.17325395492855</c:v>
                </c:pt>
                <c:pt idx="14">
                  <c:v>271.14270798490105</c:v>
                </c:pt>
                <c:pt idx="15">
                  <c:v>270.76959158799116</c:v>
                </c:pt>
                <c:pt idx="16">
                  <c:v>264.79037989529769</c:v>
                </c:pt>
                <c:pt idx="17">
                  <c:v>260.97029827669172</c:v>
                </c:pt>
                <c:pt idx="18">
                  <c:v>268.78610016338035</c:v>
                </c:pt>
                <c:pt idx="19">
                  <c:v>275.18949564466823</c:v>
                </c:pt>
                <c:pt idx="20">
                  <c:v>273.22270068898894</c:v>
                </c:pt>
                <c:pt idx="21">
                  <c:v>260.76405046296532</c:v>
                </c:pt>
                <c:pt idx="22">
                  <c:v>283.45175358590501</c:v>
                </c:pt>
                <c:pt idx="23">
                  <c:v>275.11896686206507</c:v>
                </c:pt>
                <c:pt idx="24">
                  <c:v>308.06016396086875</c:v>
                </c:pt>
                <c:pt idx="25">
                  <c:v>303.62151500286495</c:v>
                </c:pt>
                <c:pt idx="26">
                  <c:v>272.28653466691026</c:v>
                </c:pt>
                <c:pt idx="27">
                  <c:v>269.76622862008418</c:v>
                </c:pt>
                <c:pt idx="28">
                  <c:v>264.51778107810446</c:v>
                </c:pt>
                <c:pt idx="29">
                  <c:v>291.0695463037523</c:v>
                </c:pt>
                <c:pt idx="30">
                  <c:v>281.42042813196844</c:v>
                </c:pt>
                <c:pt idx="31">
                  <c:v>280.01819512778548</c:v>
                </c:pt>
                <c:pt idx="32">
                  <c:v>320.25347446511017</c:v>
                </c:pt>
                <c:pt idx="33">
                  <c:v>317.24950354308561</c:v>
                </c:pt>
                <c:pt idx="34">
                  <c:v>339.69551219933913</c:v>
                </c:pt>
                <c:pt idx="35">
                  <c:v>332.83585768638039</c:v>
                </c:pt>
                <c:pt idx="36">
                  <c:v>327.0656727713403</c:v>
                </c:pt>
                <c:pt idx="37">
                  <c:v>347.93369869582068</c:v>
                </c:pt>
                <c:pt idx="38">
                  <c:v>343.49642650368816</c:v>
                </c:pt>
                <c:pt idx="39">
                  <c:v>331.7566679917403</c:v>
                </c:pt>
                <c:pt idx="40">
                  <c:v>338.44388536977709</c:v>
                </c:pt>
                <c:pt idx="41">
                  <c:v>365.2822371123101</c:v>
                </c:pt>
                <c:pt idx="42">
                  <c:v>346.50707105704356</c:v>
                </c:pt>
                <c:pt idx="43">
                  <c:v>367.95358080608327</c:v>
                </c:pt>
                <c:pt idx="44">
                  <c:v>423.4163695864263</c:v>
                </c:pt>
                <c:pt idx="45">
                  <c:v>406.66381690252712</c:v>
                </c:pt>
                <c:pt idx="46">
                  <c:v>397.18330435137489</c:v>
                </c:pt>
                <c:pt idx="47">
                  <c:v>529.2840961893852</c:v>
                </c:pt>
                <c:pt idx="48">
                  <c:v>528.18986914235938</c:v>
                </c:pt>
                <c:pt idx="49">
                  <c:v>542.33656420865452</c:v>
                </c:pt>
                <c:pt idx="50">
                  <c:v>277.70412206108801</c:v>
                </c:pt>
                <c:pt idx="51">
                  <c:v>273.02930454281875</c:v>
                </c:pt>
                <c:pt idx="52">
                  <c:v>247.82398326274696</c:v>
                </c:pt>
                <c:pt idx="53">
                  <c:v>289.10801930084421</c:v>
                </c:pt>
                <c:pt idx="54">
                  <c:v>285.92784766895926</c:v>
                </c:pt>
                <c:pt idx="55">
                  <c:v>285.29460955699187</c:v>
                </c:pt>
                <c:pt idx="56">
                  <c:v>282.33781977004878</c:v>
                </c:pt>
                <c:pt idx="57">
                  <c:v>271.08411230833536</c:v>
                </c:pt>
                <c:pt idx="58">
                  <c:v>292.48880356623334</c:v>
                </c:pt>
                <c:pt idx="59">
                  <c:v>305.21364962452219</c:v>
                </c:pt>
                <c:pt idx="60">
                  <c:v>299.6864220347075</c:v>
                </c:pt>
                <c:pt idx="61">
                  <c:v>311.35880780442051</c:v>
                </c:pt>
                <c:pt idx="62">
                  <c:v>277.48204628070954</c:v>
                </c:pt>
                <c:pt idx="63">
                  <c:v>274.8997822617672</c:v>
                </c:pt>
                <c:pt idx="64">
                  <c:v>270.23039667496772</c:v>
                </c:pt>
                <c:pt idx="65">
                  <c:v>296.73060560605649</c:v>
                </c:pt>
                <c:pt idx="66">
                  <c:v>287.84905856226817</c:v>
                </c:pt>
                <c:pt idx="67">
                  <c:v>286.85245699329596</c:v>
                </c:pt>
                <c:pt idx="68">
                  <c:v>283.77819354390346</c:v>
                </c:pt>
                <c:pt idx="69">
                  <c:v>273.07962306682168</c:v>
                </c:pt>
                <c:pt idx="70">
                  <c:v>287.69338397181002</c:v>
                </c:pt>
                <c:pt idx="71">
                  <c:v>288.98142257104217</c:v>
                </c:pt>
                <c:pt idx="72">
                  <c:v>289.1565419795765</c:v>
                </c:pt>
                <c:pt idx="73">
                  <c:v>304.0079697903538</c:v>
                </c:pt>
                <c:pt idx="74">
                  <c:v>321.84532468215309</c:v>
                </c:pt>
                <c:pt idx="75">
                  <c:v>316.87863911798371</c:v>
                </c:pt>
                <c:pt idx="76">
                  <c:v>316.84673735769547</c:v>
                </c:pt>
                <c:pt idx="77">
                  <c:v>344.86190294586891</c:v>
                </c:pt>
                <c:pt idx="78">
                  <c:v>317.97344526609209</c:v>
                </c:pt>
                <c:pt idx="79">
                  <c:v>301.39436839807274</c:v>
                </c:pt>
                <c:pt idx="80">
                  <c:v>332.15425108532543</c:v>
                </c:pt>
                <c:pt idx="81">
                  <c:v>328.73826247410159</c:v>
                </c:pt>
                <c:pt idx="82">
                  <c:v>328.38995074365613</c:v>
                </c:pt>
                <c:pt idx="83">
                  <c:v>489.888177245816</c:v>
                </c:pt>
                <c:pt idx="84">
                  <c:v>476.86765141514155</c:v>
                </c:pt>
                <c:pt idx="85">
                  <c:v>483.99606595149595</c:v>
                </c:pt>
                <c:pt idx="86">
                  <c:v>280.54784496974889</c:v>
                </c:pt>
                <c:pt idx="87">
                  <c:v>268.77549570920854</c:v>
                </c:pt>
                <c:pt idx="88">
                  <c:v>273.48364341669844</c:v>
                </c:pt>
                <c:pt idx="89">
                  <c:v>300.06435743787728</c:v>
                </c:pt>
                <c:pt idx="90">
                  <c:v>280.53051501544502</c:v>
                </c:pt>
                <c:pt idx="91">
                  <c:v>289.83279955176761</c:v>
                </c:pt>
                <c:pt idx="92">
                  <c:v>286.59137247059329</c:v>
                </c:pt>
                <c:pt idx="93">
                  <c:v>275.76010826162292</c:v>
                </c:pt>
                <c:pt idx="94">
                  <c:v>290.19244555276805</c:v>
                </c:pt>
                <c:pt idx="95">
                  <c:v>290.18609722926072</c:v>
                </c:pt>
                <c:pt idx="96">
                  <c:v>278.25336215482213</c:v>
                </c:pt>
                <c:pt idx="97">
                  <c:v>290.42058863370204</c:v>
                </c:pt>
                <c:pt idx="98">
                  <c:v>282.89731086774322</c:v>
                </c:pt>
                <c:pt idx="99">
                  <c:v>279.75000472551415</c:v>
                </c:pt>
                <c:pt idx="100">
                  <c:v>255.02224388130813</c:v>
                </c:pt>
                <c:pt idx="101">
                  <c:v>296.58079819716465</c:v>
                </c:pt>
                <c:pt idx="102">
                  <c:v>293.35648164840313</c:v>
                </c:pt>
                <c:pt idx="103">
                  <c:v>292.04365543746474</c:v>
                </c:pt>
                <c:pt idx="104">
                  <c:v>290.46849756269523</c:v>
                </c:pt>
                <c:pt idx="105">
                  <c:v>277.90009713984904</c:v>
                </c:pt>
                <c:pt idx="106">
                  <c:v>292.07026294412907</c:v>
                </c:pt>
                <c:pt idx="107">
                  <c:v>285.26902918288386</c:v>
                </c:pt>
                <c:pt idx="108">
                  <c:v>274.00080706259234</c:v>
                </c:pt>
                <c:pt idx="109">
                  <c:v>288.83259515770339</c:v>
                </c:pt>
                <c:pt idx="110">
                  <c:v>293.86188979155207</c:v>
                </c:pt>
                <c:pt idx="111">
                  <c:v>282.71512829469759</c:v>
                </c:pt>
                <c:pt idx="112">
                  <c:v>278.52185923942034</c:v>
                </c:pt>
                <c:pt idx="113">
                  <c:v>305.6103161537452</c:v>
                </c:pt>
                <c:pt idx="114">
                  <c:v>297.11895374662811</c:v>
                </c:pt>
                <c:pt idx="115">
                  <c:v>295.52097649379607</c:v>
                </c:pt>
                <c:pt idx="116">
                  <c:v>337.29569981779025</c:v>
                </c:pt>
                <c:pt idx="117">
                  <c:v>325.05102246357143</c:v>
                </c:pt>
                <c:pt idx="118">
                  <c:v>347.55045705970372</c:v>
                </c:pt>
                <c:pt idx="119">
                  <c:v>344.23134507347203</c:v>
                </c:pt>
                <c:pt idx="120">
                  <c:v>329.40531399242172</c:v>
                </c:pt>
                <c:pt idx="121">
                  <c:v>330.72873388652573</c:v>
                </c:pt>
                <c:pt idx="122">
                  <c:v>288.45023532343407</c:v>
                </c:pt>
                <c:pt idx="123">
                  <c:v>285.70617324129131</c:v>
                </c:pt>
                <c:pt idx="124">
                  <c:v>281.24384892592605</c:v>
                </c:pt>
                <c:pt idx="125">
                  <c:v>307.73360115146932</c:v>
                </c:pt>
                <c:pt idx="126">
                  <c:v>298.88422124404678</c:v>
                </c:pt>
                <c:pt idx="127">
                  <c:v>297.56708251054368</c:v>
                </c:pt>
                <c:pt idx="128">
                  <c:v>294.56358467676648</c:v>
                </c:pt>
                <c:pt idx="129">
                  <c:v>293.4869238491691</c:v>
                </c:pt>
                <c:pt idx="130">
                  <c:v>297.75520632994295</c:v>
                </c:pt>
                <c:pt idx="131">
                  <c:v>290.79056134365248</c:v>
                </c:pt>
                <c:pt idx="132">
                  <c:v>337.38106233342887</c:v>
                </c:pt>
                <c:pt idx="133">
                  <c:v>347.54687169328474</c:v>
                </c:pt>
                <c:pt idx="134">
                  <c:v>299.9583442984395</c:v>
                </c:pt>
                <c:pt idx="135">
                  <c:v>287.40285779264792</c:v>
                </c:pt>
                <c:pt idx="136">
                  <c:v>293.12267262860252</c:v>
                </c:pt>
                <c:pt idx="137">
                  <c:v>319.90407362306252</c:v>
                </c:pt>
                <c:pt idx="138">
                  <c:v>297.04917799598837</c:v>
                </c:pt>
                <c:pt idx="139">
                  <c:v>303.37245791341496</c:v>
                </c:pt>
                <c:pt idx="140">
                  <c:v>316.37511990471813</c:v>
                </c:pt>
                <c:pt idx="141">
                  <c:v>304.53293153905844</c:v>
                </c:pt>
                <c:pt idx="142">
                  <c:v>319.63432442496742</c:v>
                </c:pt>
                <c:pt idx="143">
                  <c:v>348.24984073007727</c:v>
                </c:pt>
                <c:pt idx="144">
                  <c:v>347.75845362593918</c:v>
                </c:pt>
                <c:pt idx="145">
                  <c:v>357.01310155265571</c:v>
                </c:pt>
                <c:pt idx="146">
                  <c:v>296.35269141618716</c:v>
                </c:pt>
                <c:pt idx="147">
                  <c:v>293.27693897590899</c:v>
                </c:pt>
                <c:pt idx="148">
                  <c:v>268.689879599964</c:v>
                </c:pt>
                <c:pt idx="149">
                  <c:v>310.10025964750412</c:v>
                </c:pt>
                <c:pt idx="150">
                  <c:v>306.35786462393645</c:v>
                </c:pt>
                <c:pt idx="151">
                  <c:v>304.62099749947043</c:v>
                </c:pt>
                <c:pt idx="152">
                  <c:v>314.06905768590786</c:v>
                </c:pt>
                <c:pt idx="153">
                  <c:v>302.53046660158782</c:v>
                </c:pt>
                <c:pt idx="154">
                  <c:v>318.74327439650727</c:v>
                </c:pt>
                <c:pt idx="155">
                  <c:v>320.77698506876874</c:v>
                </c:pt>
                <c:pt idx="156">
                  <c:v>322.52320250449458</c:v>
                </c:pt>
                <c:pt idx="157">
                  <c:v>332.21879220440866</c:v>
                </c:pt>
                <c:pt idx="158">
                  <c:v>300.11092159587957</c:v>
                </c:pt>
                <c:pt idx="159">
                  <c:v>296.92259709809167</c:v>
                </c:pt>
                <c:pt idx="160">
                  <c:v>292.93180394575904</c:v>
                </c:pt>
                <c:pt idx="161">
                  <c:v>319.45374442616577</c:v>
                </c:pt>
                <c:pt idx="162">
                  <c:v>310.00587406901127</c:v>
                </c:pt>
                <c:pt idx="163">
                  <c:v>308.17959525975095</c:v>
                </c:pt>
                <c:pt idx="164">
                  <c:v>321.84183292461569</c:v>
                </c:pt>
                <c:pt idx="165">
                  <c:v>308.47058002365225</c:v>
                </c:pt>
                <c:pt idx="166">
                  <c:v>325.04011074116801</c:v>
                </c:pt>
                <c:pt idx="167">
                  <c:v>327.46654989110908</c:v>
                </c:pt>
                <c:pt idx="168">
                  <c:v>332.7008217331873</c:v>
                </c:pt>
                <c:pt idx="169">
                  <c:v>343.04645741988156</c:v>
                </c:pt>
                <c:pt idx="170">
                  <c:v>313.31224776280641</c:v>
                </c:pt>
                <c:pt idx="171">
                  <c:v>301.63140735616514</c:v>
                </c:pt>
                <c:pt idx="172">
                  <c:v>297.72898623452716</c:v>
                </c:pt>
                <c:pt idx="173">
                  <c:v>324.54878225787286</c:v>
                </c:pt>
                <c:pt idx="174">
                  <c:v>315.18685324039421</c:v>
                </c:pt>
                <c:pt idx="175">
                  <c:v>312.70298194746101</c:v>
                </c:pt>
                <c:pt idx="176">
                  <c:v>327.73841255598154</c:v>
                </c:pt>
                <c:pt idx="177">
                  <c:v>315.86901483382132</c:v>
                </c:pt>
                <c:pt idx="178">
                  <c:v>332.92726285961646</c:v>
                </c:pt>
                <c:pt idx="179">
                  <c:v>337.18733468293846</c:v>
                </c:pt>
                <c:pt idx="180">
                  <c:v>345.04637505872853</c:v>
                </c:pt>
                <c:pt idx="181">
                  <c:v>353.35647231356631</c:v>
                </c:pt>
                <c:pt idx="182">
                  <c:v>309.36425593348309</c:v>
                </c:pt>
                <c:pt idx="183">
                  <c:v>296.82307713855033</c:v>
                </c:pt>
                <c:pt idx="184">
                  <c:v>302.14992824679661</c:v>
                </c:pt>
                <c:pt idx="185">
                  <c:v>328.53945721855877</c:v>
                </c:pt>
                <c:pt idx="186">
                  <c:v>308.23518159728229</c:v>
                </c:pt>
                <c:pt idx="187">
                  <c:v>316.72462216522229</c:v>
                </c:pt>
                <c:pt idx="188">
                  <c:v>326.3905729049207</c:v>
                </c:pt>
                <c:pt idx="189">
                  <c:v>314.58137729783721</c:v>
                </c:pt>
                <c:pt idx="190">
                  <c:v>330.56495293350707</c:v>
                </c:pt>
                <c:pt idx="191">
                  <c:v>336.32212952252229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99-4331-BFF6-9018D6418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895448"/>
        <c:axId val="679367736"/>
        <c:extLst/>
      </c:lineChart>
      <c:dateAx>
        <c:axId val="80889544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Offset val="100"/>
        <c:baseTimeUnit val="months"/>
        <c:majorUnit val="12"/>
        <c:majorTimeUnit val="months"/>
        <c:minorUnit val="2"/>
        <c:minorTimeUnit val="months"/>
      </c:dateAx>
      <c:valAx>
        <c:axId val="679367736"/>
        <c:scaling>
          <c:orientation val="minMax"/>
          <c:max val="1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GBTUD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3557350633877E-2"/>
          <c:y val="0.93236690997510763"/>
          <c:w val="0.91437122106863755"/>
          <c:h val="5.54166861455783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b="1"/>
              <a:t>BALANCE REGIONAL:</a:t>
            </a:r>
            <a:r>
              <a:rPr lang="es-CO" b="1" baseline="0"/>
              <a:t> INTERIOR</a:t>
            </a:r>
            <a:endParaRPr lang="es-CO" b="1"/>
          </a:p>
        </c:rich>
      </c:tx>
      <c:layout>
        <c:manualLayout>
          <c:xMode val="edge"/>
          <c:yMode val="edge"/>
          <c:x val="0.39964844049600473"/>
          <c:y val="3.46481026497784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2507999070658385E-2"/>
          <c:y val="1.0833699108018671E-2"/>
          <c:w val="0.90534588385898407"/>
          <c:h val="0.82993630732547519"/>
        </c:manualLayout>
      </c:layout>
      <c:areaChart>
        <c:grouping val="stacked"/>
        <c:varyColors val="0"/>
        <c:ser>
          <c:idx val="0"/>
          <c:order val="0"/>
          <c:tx>
            <c:strRef>
              <c:f>'Grafico 5-4'!$C$5</c:f>
              <c:strCache>
                <c:ptCount val="1"/>
                <c:pt idx="0">
                  <c:v>OFERTA 1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'Grafico 5-4'!$D$3:$GM$3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5-4'!$D$5:$GM$5</c:f>
              <c:numCache>
                <c:formatCode>0</c:formatCode>
                <c:ptCount val="192"/>
                <c:pt idx="0">
                  <c:v>713.38600000000019</c:v>
                </c:pt>
                <c:pt idx="1">
                  <c:v>712.51499999999999</c:v>
                </c:pt>
                <c:pt idx="2">
                  <c:v>712.25300000000004</c:v>
                </c:pt>
                <c:pt idx="3">
                  <c:v>711.65899999999976</c:v>
                </c:pt>
                <c:pt idx="4">
                  <c:v>711.90399999999977</c:v>
                </c:pt>
                <c:pt idx="5">
                  <c:v>711.87499999999989</c:v>
                </c:pt>
                <c:pt idx="6">
                  <c:v>711.02100000000007</c:v>
                </c:pt>
                <c:pt idx="7">
                  <c:v>711.09400000000005</c:v>
                </c:pt>
                <c:pt idx="8">
                  <c:v>711.09500000000025</c:v>
                </c:pt>
                <c:pt idx="9">
                  <c:v>711.12400000000025</c:v>
                </c:pt>
                <c:pt idx="10">
                  <c:v>699.09500000000014</c:v>
                </c:pt>
                <c:pt idx="11">
                  <c:v>696.3420000000001</c:v>
                </c:pt>
                <c:pt idx="12">
                  <c:v>683.029</c:v>
                </c:pt>
                <c:pt idx="13">
                  <c:v>672.84700000000021</c:v>
                </c:pt>
                <c:pt idx="14">
                  <c:v>669.51700000000051</c:v>
                </c:pt>
                <c:pt idx="15">
                  <c:v>658.53500000000008</c:v>
                </c:pt>
                <c:pt idx="16">
                  <c:v>646.87699999999995</c:v>
                </c:pt>
                <c:pt idx="17">
                  <c:v>640.59300000000019</c:v>
                </c:pt>
                <c:pt idx="18">
                  <c:v>636.15300000000025</c:v>
                </c:pt>
                <c:pt idx="19">
                  <c:v>641.65036161830619</c:v>
                </c:pt>
                <c:pt idx="20">
                  <c:v>623.61385579137618</c:v>
                </c:pt>
                <c:pt idx="21">
                  <c:v>620.7475455980981</c:v>
                </c:pt>
                <c:pt idx="22">
                  <c:v>626.91011442366801</c:v>
                </c:pt>
                <c:pt idx="23">
                  <c:v>612.05952246931486</c:v>
                </c:pt>
                <c:pt idx="24">
                  <c:v>558.38099999999997</c:v>
                </c:pt>
                <c:pt idx="25">
                  <c:v>550.62</c:v>
                </c:pt>
                <c:pt idx="26">
                  <c:v>546.197</c:v>
                </c:pt>
                <c:pt idx="27">
                  <c:v>543.07799999999986</c:v>
                </c:pt>
                <c:pt idx="28">
                  <c:v>539.21500000000015</c:v>
                </c:pt>
                <c:pt idx="29">
                  <c:v>537.70900000000006</c:v>
                </c:pt>
                <c:pt idx="30">
                  <c:v>535.94900000000007</c:v>
                </c:pt>
                <c:pt idx="31">
                  <c:v>531.96699999999964</c:v>
                </c:pt>
                <c:pt idx="32">
                  <c:v>528.37299999999993</c:v>
                </c:pt>
                <c:pt idx="33">
                  <c:v>524.82100000000003</c:v>
                </c:pt>
                <c:pt idx="34">
                  <c:v>521.428</c:v>
                </c:pt>
                <c:pt idx="35">
                  <c:v>518.08199999999988</c:v>
                </c:pt>
                <c:pt idx="36">
                  <c:v>483.71599999999995</c:v>
                </c:pt>
                <c:pt idx="37">
                  <c:v>493.29599999999999</c:v>
                </c:pt>
                <c:pt idx="38">
                  <c:v>490.19600000000025</c:v>
                </c:pt>
                <c:pt idx="39">
                  <c:v>487.01899999999995</c:v>
                </c:pt>
                <c:pt idx="40">
                  <c:v>482.78200000000015</c:v>
                </c:pt>
                <c:pt idx="41">
                  <c:v>479.613</c:v>
                </c:pt>
                <c:pt idx="42">
                  <c:v>477.27900000000005</c:v>
                </c:pt>
                <c:pt idx="43">
                  <c:v>473.1330000000001</c:v>
                </c:pt>
                <c:pt idx="44">
                  <c:v>470.07</c:v>
                </c:pt>
                <c:pt idx="45">
                  <c:v>466.94400000000002</c:v>
                </c:pt>
                <c:pt idx="46">
                  <c:v>463.58899999999988</c:v>
                </c:pt>
                <c:pt idx="47">
                  <c:v>460.36699999999979</c:v>
                </c:pt>
                <c:pt idx="48">
                  <c:v>440.63399999999996</c:v>
                </c:pt>
                <c:pt idx="49">
                  <c:v>436.74600000000004</c:v>
                </c:pt>
                <c:pt idx="50">
                  <c:v>433.77199999999999</c:v>
                </c:pt>
                <c:pt idx="51">
                  <c:v>428.99499999999995</c:v>
                </c:pt>
                <c:pt idx="52">
                  <c:v>425.3830000000001</c:v>
                </c:pt>
                <c:pt idx="53">
                  <c:v>421.94099999999997</c:v>
                </c:pt>
                <c:pt idx="54">
                  <c:v>417.435</c:v>
                </c:pt>
                <c:pt idx="55">
                  <c:v>413.90899999999999</c:v>
                </c:pt>
                <c:pt idx="56">
                  <c:v>410.96500000000003</c:v>
                </c:pt>
                <c:pt idx="57">
                  <c:v>407.36399999999981</c:v>
                </c:pt>
                <c:pt idx="58">
                  <c:v>404.82500000000005</c:v>
                </c:pt>
                <c:pt idx="59">
                  <c:v>401.82300000000004</c:v>
                </c:pt>
                <c:pt idx="60">
                  <c:v>398.90599999999995</c:v>
                </c:pt>
                <c:pt idx="61">
                  <c:v>394.9500000000001</c:v>
                </c:pt>
                <c:pt idx="62">
                  <c:v>393.27300000000002</c:v>
                </c:pt>
                <c:pt idx="63">
                  <c:v>390.25300000000004</c:v>
                </c:pt>
                <c:pt idx="64">
                  <c:v>388.06399999999996</c:v>
                </c:pt>
                <c:pt idx="65">
                  <c:v>385.44999999999993</c:v>
                </c:pt>
                <c:pt idx="66">
                  <c:v>353.0619999999999</c:v>
                </c:pt>
                <c:pt idx="67">
                  <c:v>341.46400000000006</c:v>
                </c:pt>
                <c:pt idx="68">
                  <c:v>338.45099999999996</c:v>
                </c:pt>
                <c:pt idx="69">
                  <c:v>334.97000000000014</c:v>
                </c:pt>
                <c:pt idx="70">
                  <c:v>332.26100000000002</c:v>
                </c:pt>
                <c:pt idx="71">
                  <c:v>328.98199999999991</c:v>
                </c:pt>
                <c:pt idx="72">
                  <c:v>330.49700000000001</c:v>
                </c:pt>
                <c:pt idx="73">
                  <c:v>321.31100000000004</c:v>
                </c:pt>
                <c:pt idx="74">
                  <c:v>318.06599999999997</c:v>
                </c:pt>
                <c:pt idx="75">
                  <c:v>314.86400000000003</c:v>
                </c:pt>
                <c:pt idx="76">
                  <c:v>309.39</c:v>
                </c:pt>
                <c:pt idx="77">
                  <c:v>306.78899999999999</c:v>
                </c:pt>
                <c:pt idx="78">
                  <c:v>303.71799999999996</c:v>
                </c:pt>
                <c:pt idx="79">
                  <c:v>300.42999999999984</c:v>
                </c:pt>
                <c:pt idx="80">
                  <c:v>280.92499999999995</c:v>
                </c:pt>
                <c:pt idx="81">
                  <c:v>278.05199999999991</c:v>
                </c:pt>
                <c:pt idx="82">
                  <c:v>275.15299999999996</c:v>
                </c:pt>
                <c:pt idx="83">
                  <c:v>272.88200000000006</c:v>
                </c:pt>
                <c:pt idx="84">
                  <c:v>266.19899999999996</c:v>
                </c:pt>
                <c:pt idx="85">
                  <c:v>263.57200000000006</c:v>
                </c:pt>
                <c:pt idx="86">
                  <c:v>260.93800000000005</c:v>
                </c:pt>
                <c:pt idx="87">
                  <c:v>258.14299999999997</c:v>
                </c:pt>
                <c:pt idx="88">
                  <c:v>255.35899999999998</c:v>
                </c:pt>
                <c:pt idx="89">
                  <c:v>252.834</c:v>
                </c:pt>
                <c:pt idx="90">
                  <c:v>249.97400000000002</c:v>
                </c:pt>
                <c:pt idx="91">
                  <c:v>247.70600000000002</c:v>
                </c:pt>
                <c:pt idx="92">
                  <c:v>245.51500000000001</c:v>
                </c:pt>
                <c:pt idx="93">
                  <c:v>243.35299999999998</c:v>
                </c:pt>
                <c:pt idx="94">
                  <c:v>239.56799999999996</c:v>
                </c:pt>
                <c:pt idx="95">
                  <c:v>236.70999999999995</c:v>
                </c:pt>
                <c:pt idx="96">
                  <c:v>235.43799999999999</c:v>
                </c:pt>
                <c:pt idx="97">
                  <c:v>233.72199999999998</c:v>
                </c:pt>
                <c:pt idx="98">
                  <c:v>231.38699999999997</c:v>
                </c:pt>
                <c:pt idx="99">
                  <c:v>228.80199999999999</c:v>
                </c:pt>
                <c:pt idx="100">
                  <c:v>226.43700000000004</c:v>
                </c:pt>
                <c:pt idx="101">
                  <c:v>223.96299999999999</c:v>
                </c:pt>
                <c:pt idx="102">
                  <c:v>221.10299999999998</c:v>
                </c:pt>
                <c:pt idx="103">
                  <c:v>218.33500000000001</c:v>
                </c:pt>
                <c:pt idx="104">
                  <c:v>213.75700000000001</c:v>
                </c:pt>
                <c:pt idx="105">
                  <c:v>207.20099999999999</c:v>
                </c:pt>
                <c:pt idx="106">
                  <c:v>203.11700000000005</c:v>
                </c:pt>
                <c:pt idx="107">
                  <c:v>196.66400000000002</c:v>
                </c:pt>
                <c:pt idx="108">
                  <c:v>189.19899999999998</c:v>
                </c:pt>
                <c:pt idx="109">
                  <c:v>183.20899999999995</c:v>
                </c:pt>
                <c:pt idx="110">
                  <c:v>184.66999999999996</c:v>
                </c:pt>
                <c:pt idx="111">
                  <c:v>180.59699999999998</c:v>
                </c:pt>
                <c:pt idx="112">
                  <c:v>154.946</c:v>
                </c:pt>
                <c:pt idx="113">
                  <c:v>151.87199999999993</c:v>
                </c:pt>
                <c:pt idx="114">
                  <c:v>144.22299999999996</c:v>
                </c:pt>
                <c:pt idx="115">
                  <c:v>143.66499999999996</c:v>
                </c:pt>
                <c:pt idx="116">
                  <c:v>139.696</c:v>
                </c:pt>
                <c:pt idx="117">
                  <c:v>141.85599999999999</c:v>
                </c:pt>
                <c:pt idx="118">
                  <c:v>139.38</c:v>
                </c:pt>
                <c:pt idx="119">
                  <c:v>138.73099999999999</c:v>
                </c:pt>
                <c:pt idx="120">
                  <c:v>172.65689063366284</c:v>
                </c:pt>
                <c:pt idx="121">
                  <c:v>169.6895918018414</c:v>
                </c:pt>
                <c:pt idx="122">
                  <c:v>166.72227912529718</c:v>
                </c:pt>
                <c:pt idx="123">
                  <c:v>163.75497396266306</c:v>
                </c:pt>
                <c:pt idx="124">
                  <c:v>160.78766867992209</c:v>
                </c:pt>
                <c:pt idx="125">
                  <c:v>157.82036617029769</c:v>
                </c:pt>
                <c:pt idx="126">
                  <c:v>155.10215977469167</c:v>
                </c:pt>
                <c:pt idx="127">
                  <c:v>152.63305655717053</c:v>
                </c:pt>
                <c:pt idx="128">
                  <c:v>150.16393995012919</c:v>
                </c:pt>
                <c:pt idx="129">
                  <c:v>147.69488036593751</c:v>
                </c:pt>
                <c:pt idx="130">
                  <c:v>145.22578231410372</c:v>
                </c:pt>
                <c:pt idx="131">
                  <c:v>142.75684873977877</c:v>
                </c:pt>
                <c:pt idx="132">
                  <c:v>139.44578972557639</c:v>
                </c:pt>
                <c:pt idx="133">
                  <c:v>137.20051958018666</c:v>
                </c:pt>
                <c:pt idx="134">
                  <c:v>134.95524796807641</c:v>
                </c:pt>
                <c:pt idx="135">
                  <c:v>132.70997727376096</c:v>
                </c:pt>
                <c:pt idx="136">
                  <c:v>130.46470621508732</c:v>
                </c:pt>
                <c:pt idx="137">
                  <c:v>128.21943555871198</c:v>
                </c:pt>
                <c:pt idx="138">
                  <c:v>126.53712293594421</c:v>
                </c:pt>
                <c:pt idx="139">
                  <c:v>125.41776898815519</c:v>
                </c:pt>
                <c:pt idx="140">
                  <c:v>124.29841534265623</c:v>
                </c:pt>
                <c:pt idx="141">
                  <c:v>123.17906123520689</c:v>
                </c:pt>
                <c:pt idx="142">
                  <c:v>122.05970822401561</c:v>
                </c:pt>
                <c:pt idx="143">
                  <c:v>120.94035612698089</c:v>
                </c:pt>
                <c:pt idx="144">
                  <c:v>119.22311083020033</c:v>
                </c:pt>
                <c:pt idx="145">
                  <c:v>118.26275965670973</c:v>
                </c:pt>
                <c:pt idx="146">
                  <c:v>117.30240678292898</c:v>
                </c:pt>
                <c:pt idx="147">
                  <c:v>116.34205495825805</c:v>
                </c:pt>
                <c:pt idx="148">
                  <c:v>115.38170275340661</c:v>
                </c:pt>
                <c:pt idx="149">
                  <c:v>114.42135097718918</c:v>
                </c:pt>
                <c:pt idx="150">
                  <c:v>111.81765048925355</c:v>
                </c:pt>
                <c:pt idx="151">
                  <c:v>107.57060197612419</c:v>
                </c:pt>
                <c:pt idx="152">
                  <c:v>103.32355379227114</c:v>
                </c:pt>
                <c:pt idx="153">
                  <c:v>99.076505008751226</c:v>
                </c:pt>
                <c:pt idx="154">
                  <c:v>94.829457046304469</c:v>
                </c:pt>
                <c:pt idx="155">
                  <c:v>90.582409293098394</c:v>
                </c:pt>
                <c:pt idx="156">
                  <c:v>74.789361363864799</c:v>
                </c:pt>
                <c:pt idx="157">
                  <c:v>73.619853057469328</c:v>
                </c:pt>
                <c:pt idx="158">
                  <c:v>72.450332064665702</c:v>
                </c:pt>
                <c:pt idx="159">
                  <c:v>71.280820883980127</c:v>
                </c:pt>
                <c:pt idx="160">
                  <c:v>70.111303541585045</c:v>
                </c:pt>
                <c:pt idx="161">
                  <c:v>68.941791300461247</c:v>
                </c:pt>
                <c:pt idx="162">
                  <c:v>68.316326899851646</c:v>
                </c:pt>
                <c:pt idx="163">
                  <c:v>68.234857337138919</c:v>
                </c:pt>
                <c:pt idx="164">
                  <c:v>68.15350080632652</c:v>
                </c:pt>
                <c:pt idx="165">
                  <c:v>68.071939801449332</c:v>
                </c:pt>
                <c:pt idx="166">
                  <c:v>67.990610888840393</c:v>
                </c:pt>
                <c:pt idx="167">
                  <c:v>67.909054411997772</c:v>
                </c:pt>
                <c:pt idx="168">
                  <c:v>67.276650013210343</c:v>
                </c:pt>
                <c:pt idx="169">
                  <c:v>67.341606004941241</c:v>
                </c:pt>
                <c:pt idx="170">
                  <c:v>67.406559656346531</c:v>
                </c:pt>
                <c:pt idx="171">
                  <c:v>67.471514703174662</c:v>
                </c:pt>
                <c:pt idx="172">
                  <c:v>67.536469311514637</c:v>
                </c:pt>
                <c:pt idx="173">
                  <c:v>67.601424436571406</c:v>
                </c:pt>
                <c:pt idx="174">
                  <c:v>66.429233734810325</c:v>
                </c:pt>
                <c:pt idx="175">
                  <c:v>64.019898077227666</c:v>
                </c:pt>
                <c:pt idx="176">
                  <c:v>61.610562836994326</c:v>
                </c:pt>
                <c:pt idx="177">
                  <c:v>59.201226800344799</c:v>
                </c:pt>
                <c:pt idx="178">
                  <c:v>56.791891707126709</c:v>
                </c:pt>
                <c:pt idx="179">
                  <c:v>54.382556144855705</c:v>
                </c:pt>
                <c:pt idx="180">
                  <c:v>44.320481193207769</c:v>
                </c:pt>
                <c:pt idx="181">
                  <c:v>43.946175137241298</c:v>
                </c:pt>
                <c:pt idx="182">
                  <c:v>43.571866238650536</c:v>
                </c:pt>
                <c:pt idx="183">
                  <c:v>43.197559015276973</c:v>
                </c:pt>
                <c:pt idx="184">
                  <c:v>42.823251299116336</c:v>
                </c:pt>
                <c:pt idx="185">
                  <c:v>42.448944171472931</c:v>
                </c:pt>
                <c:pt idx="186">
                  <c:v>42.203915699803204</c:v>
                </c:pt>
                <c:pt idx="187">
                  <c:v>42.088166882255436</c:v>
                </c:pt>
                <c:pt idx="188">
                  <c:v>41.972418543369272</c:v>
                </c:pt>
                <c:pt idx="189">
                  <c:v>41.856669268647146</c:v>
                </c:pt>
                <c:pt idx="190">
                  <c:v>41.740921049603799</c:v>
                </c:pt>
                <c:pt idx="191">
                  <c:v>41.625171688140163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420F-42CB-A63F-AA44B8FC2B23}"/>
            </c:ext>
          </c:extLst>
        </c:ser>
        <c:ser>
          <c:idx val="5"/>
          <c:order val="1"/>
          <c:tx>
            <c:strRef>
              <c:f>'Grafico 5-4'!$C$6</c:f>
              <c:strCache>
                <c:ptCount val="1"/>
                <c:pt idx="0">
                  <c:v>OFERTA 2 Y 3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'Grafico 5-4'!$D$3:$GM$3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5-4'!$D$12:$GM$12</c:f>
              <c:numCache>
                <c:formatCode>0</c:formatCode>
                <c:ptCount val="192"/>
                <c:pt idx="0">
                  <c:v>-3.0793458510560185</c:v>
                </c:pt>
                <c:pt idx="1">
                  <c:v>-2.2060551928523182</c:v>
                </c:pt>
                <c:pt idx="2">
                  <c:v>-1.9463458510558667</c:v>
                </c:pt>
                <c:pt idx="3">
                  <c:v>-1.3518875491541849</c:v>
                </c:pt>
                <c:pt idx="4">
                  <c:v>-1.5973458510555929</c:v>
                </c:pt>
                <c:pt idx="5">
                  <c:v>-1.5678875491543067</c:v>
                </c:pt>
                <c:pt idx="6">
                  <c:v>-3.1360865684935106</c:v>
                </c:pt>
                <c:pt idx="7">
                  <c:v>-7.9390183724641474</c:v>
                </c:pt>
                <c:pt idx="8">
                  <c:v>-12.559800104420447</c:v>
                </c:pt>
                <c:pt idx="9">
                  <c:v>-16.674967670486581</c:v>
                </c:pt>
                <c:pt idx="10">
                  <c:v>-8.6636734147325569</c:v>
                </c:pt>
                <c:pt idx="11">
                  <c:v>-9.9926462534116354</c:v>
                </c:pt>
                <c:pt idx="12">
                  <c:v>8.3041412733302877</c:v>
                </c:pt>
                <c:pt idx="13">
                  <c:v>16.052484904817561</c:v>
                </c:pt>
                <c:pt idx="14">
                  <c:v>16.946083894620529</c:v>
                </c:pt>
                <c:pt idx="15">
                  <c:v>25.493678309815323</c:v>
                </c:pt>
                <c:pt idx="16">
                  <c:v>34.716122187011479</c:v>
                </c:pt>
                <c:pt idx="17">
                  <c:v>38.565663077391605</c:v>
                </c:pt>
                <c:pt idx="18">
                  <c:v>44.948918054230376</c:v>
                </c:pt>
                <c:pt idx="19">
                  <c:v>45.774012369413981</c:v>
                </c:pt>
                <c:pt idx="20">
                  <c:v>70.133433798889882</c:v>
                </c:pt>
                <c:pt idx="21">
                  <c:v>79.324997437242132</c:v>
                </c:pt>
                <c:pt idx="22">
                  <c:v>79.504517820203887</c:v>
                </c:pt>
                <c:pt idx="23">
                  <c:v>100.69517659834719</c:v>
                </c:pt>
                <c:pt idx="24">
                  <c:v>163.52241759137212</c:v>
                </c:pt>
                <c:pt idx="25">
                  <c:v>178.314624398918</c:v>
                </c:pt>
                <c:pt idx="26">
                  <c:v>189.76404205274127</c:v>
                </c:pt>
                <c:pt idx="27">
                  <c:v>199.91301320932291</c:v>
                </c:pt>
                <c:pt idx="28">
                  <c:v>210.8051566126619</c:v>
                </c:pt>
                <c:pt idx="29">
                  <c:v>219.34136436466213</c:v>
                </c:pt>
                <c:pt idx="30">
                  <c:v>220.14149763244154</c:v>
                </c:pt>
                <c:pt idx="31">
                  <c:v>215.18444106065772</c:v>
                </c:pt>
                <c:pt idx="32">
                  <c:v>209.96802904844958</c:v>
                </c:pt>
                <c:pt idx="33">
                  <c:v>204.71918144768063</c:v>
                </c:pt>
                <c:pt idx="34">
                  <c:v>199.31877426779567</c:v>
                </c:pt>
                <c:pt idx="35">
                  <c:v>193.86405643215278</c:v>
                </c:pt>
                <c:pt idx="36">
                  <c:v>229.56030555206047</c:v>
                </c:pt>
                <c:pt idx="37">
                  <c:v>213.97711767224411</c:v>
                </c:pt>
                <c:pt idx="38">
                  <c:v>211.06787186545489</c:v>
                </c:pt>
                <c:pt idx="39">
                  <c:v>208.23949725447943</c:v>
                </c:pt>
                <c:pt idx="40">
                  <c:v>206.4695511942823</c:v>
                </c:pt>
                <c:pt idx="41">
                  <c:v>203.63316830124364</c:v>
                </c:pt>
                <c:pt idx="42">
                  <c:v>199.84051090618135</c:v>
                </c:pt>
                <c:pt idx="43">
                  <c:v>197.74092757573652</c:v>
                </c:pt>
                <c:pt idx="44">
                  <c:v>194.67436369798673</c:v>
                </c:pt>
                <c:pt idx="45">
                  <c:v>191.73937564217277</c:v>
                </c:pt>
                <c:pt idx="46">
                  <c:v>189.09978064454577</c:v>
                </c:pt>
                <c:pt idx="47">
                  <c:v>186.34102502534603</c:v>
                </c:pt>
                <c:pt idx="48">
                  <c:v>197.85542742559727</c:v>
                </c:pt>
                <c:pt idx="49">
                  <c:v>196.45460017722968</c:v>
                </c:pt>
                <c:pt idx="50">
                  <c:v>194.13303889433081</c:v>
                </c:pt>
                <c:pt idx="51">
                  <c:v>193.62007283908844</c:v>
                </c:pt>
                <c:pt idx="52">
                  <c:v>191.94928154356461</c:v>
                </c:pt>
                <c:pt idx="53">
                  <c:v>190.10873172543228</c:v>
                </c:pt>
                <c:pt idx="54">
                  <c:v>188.81654611617904</c:v>
                </c:pt>
                <c:pt idx="55">
                  <c:v>186.03298582260675</c:v>
                </c:pt>
                <c:pt idx="56">
                  <c:v>182.67818703553371</c:v>
                </c:pt>
                <c:pt idx="57">
                  <c:v>179.99159566240928</c:v>
                </c:pt>
                <c:pt idx="58">
                  <c:v>176.60289457814497</c:v>
                </c:pt>
                <c:pt idx="59">
                  <c:v>173.65519555053498</c:v>
                </c:pt>
                <c:pt idx="60">
                  <c:v>170.18238004165607</c:v>
                </c:pt>
                <c:pt idx="61">
                  <c:v>168.74048768350798</c:v>
                </c:pt>
                <c:pt idx="62">
                  <c:v>165.0083745447796</c:v>
                </c:pt>
                <c:pt idx="63">
                  <c:v>162.62750027463426</c:v>
                </c:pt>
                <c:pt idx="64">
                  <c:v>159.41038418557923</c:v>
                </c:pt>
                <c:pt idx="65">
                  <c:v>156.75854195414706</c:v>
                </c:pt>
                <c:pt idx="66">
                  <c:v>184.04408322948336</c:v>
                </c:pt>
                <c:pt idx="67">
                  <c:v>190.6550992594606</c:v>
                </c:pt>
                <c:pt idx="68">
                  <c:v>188.74896870821641</c:v>
                </c:pt>
                <c:pt idx="69">
                  <c:v>187.34918342203753</c:v>
                </c:pt>
                <c:pt idx="70">
                  <c:v>185.25447154440582</c:v>
                </c:pt>
                <c:pt idx="71">
                  <c:v>183.71395414961518</c:v>
                </c:pt>
                <c:pt idx="72">
                  <c:v>177.06939300408902</c:v>
                </c:pt>
                <c:pt idx="73">
                  <c:v>181.76152861944644</c:v>
                </c:pt>
                <c:pt idx="74">
                  <c:v>180.48966978532576</c:v>
                </c:pt>
                <c:pt idx="75">
                  <c:v>179.19741766778077</c:v>
                </c:pt>
                <c:pt idx="76">
                  <c:v>180.24100882188469</c:v>
                </c:pt>
                <c:pt idx="77">
                  <c:v>178.41140070657895</c:v>
                </c:pt>
                <c:pt idx="78">
                  <c:v>177.17678696322582</c:v>
                </c:pt>
                <c:pt idx="79">
                  <c:v>176.28393623281198</c:v>
                </c:pt>
                <c:pt idx="80">
                  <c:v>191.60814627627758</c:v>
                </c:pt>
                <c:pt idx="81">
                  <c:v>190.30026589048754</c:v>
                </c:pt>
                <c:pt idx="82">
                  <c:v>189.01855754209816</c:v>
                </c:pt>
                <c:pt idx="83">
                  <c:v>187.10863226971622</c:v>
                </c:pt>
                <c:pt idx="84">
                  <c:v>189.64942584816424</c:v>
                </c:pt>
                <c:pt idx="85">
                  <c:v>188.33708680422274</c:v>
                </c:pt>
                <c:pt idx="86">
                  <c:v>187.01219485590121</c:v>
                </c:pt>
                <c:pt idx="87">
                  <c:v>185.86107925020269</c:v>
                </c:pt>
                <c:pt idx="88">
                  <c:v>184.71361243888947</c:v>
                </c:pt>
                <c:pt idx="89">
                  <c:v>183.39565845363632</c:v>
                </c:pt>
                <c:pt idx="90">
                  <c:v>182.70196318492012</c:v>
                </c:pt>
                <c:pt idx="91">
                  <c:v>181.70575040491866</c:v>
                </c:pt>
                <c:pt idx="92">
                  <c:v>180.63263445120171</c:v>
                </c:pt>
                <c:pt idx="93">
                  <c:v>179.53032575509465</c:v>
                </c:pt>
                <c:pt idx="94">
                  <c:v>180.05121927644794</c:v>
                </c:pt>
                <c:pt idx="95">
                  <c:v>179.64490255985706</c:v>
                </c:pt>
                <c:pt idx="96">
                  <c:v>176.90618665102932</c:v>
                </c:pt>
                <c:pt idx="97">
                  <c:v>175.55853006324196</c:v>
                </c:pt>
                <c:pt idx="98">
                  <c:v>174.82849503250216</c:v>
                </c:pt>
                <c:pt idx="99">
                  <c:v>174.34898881982437</c:v>
                </c:pt>
                <c:pt idx="100">
                  <c:v>173.6496330024116</c:v>
                </c:pt>
                <c:pt idx="101">
                  <c:v>173.05917239947573</c:v>
                </c:pt>
                <c:pt idx="102">
                  <c:v>172.33161533829426</c:v>
                </c:pt>
                <c:pt idx="103">
                  <c:v>170.9888984408723</c:v>
                </c:pt>
                <c:pt idx="104">
                  <c:v>171.45627305300354</c:v>
                </c:pt>
                <c:pt idx="105">
                  <c:v>173.90150049239602</c:v>
                </c:pt>
                <c:pt idx="106">
                  <c:v>173.874815662499</c:v>
                </c:pt>
                <c:pt idx="107">
                  <c:v>176.21717197921524</c:v>
                </c:pt>
                <c:pt idx="108">
                  <c:v>180.95236505528234</c:v>
                </c:pt>
                <c:pt idx="109">
                  <c:v>183.1451649602825</c:v>
                </c:pt>
                <c:pt idx="110">
                  <c:v>177.88092721550765</c:v>
                </c:pt>
                <c:pt idx="111">
                  <c:v>178.15877699718823</c:v>
                </c:pt>
                <c:pt idx="112">
                  <c:v>200.0317295388891</c:v>
                </c:pt>
                <c:pt idx="113">
                  <c:v>199.32910532703832</c:v>
                </c:pt>
                <c:pt idx="114">
                  <c:v>203.19827452520616</c:v>
                </c:pt>
                <c:pt idx="115">
                  <c:v>199.97708378406674</c:v>
                </c:pt>
                <c:pt idx="116">
                  <c:v>200.16718250129443</c:v>
                </c:pt>
                <c:pt idx="117">
                  <c:v>194.22781402700241</c:v>
                </c:pt>
                <c:pt idx="118">
                  <c:v>192.92488495621967</c:v>
                </c:pt>
                <c:pt idx="119">
                  <c:v>189.79457871733734</c:v>
                </c:pt>
                <c:pt idx="120">
                  <c:v>150.04148019124887</c:v>
                </c:pt>
                <c:pt idx="121">
                  <c:v>149.77531131280284</c:v>
                </c:pt>
                <c:pt idx="122">
                  <c:v>149.50710223266685</c:v>
                </c:pt>
                <c:pt idx="123">
                  <c:v>149.23994905746346</c:v>
                </c:pt>
                <c:pt idx="124">
                  <c:v>148.97275254485663</c:v>
                </c:pt>
                <c:pt idx="125">
                  <c:v>148.70572008358647</c:v>
                </c:pt>
                <c:pt idx="126">
                  <c:v>148.45053025859207</c:v>
                </c:pt>
                <c:pt idx="127">
                  <c:v>148.20760634425577</c:v>
                </c:pt>
                <c:pt idx="128">
                  <c:v>147.96478117450539</c:v>
                </c:pt>
                <c:pt idx="129">
                  <c:v>147.72179943471289</c:v>
                </c:pt>
                <c:pt idx="130">
                  <c:v>147.47903964323294</c:v>
                </c:pt>
                <c:pt idx="131">
                  <c:v>147.23603780710982</c:v>
                </c:pt>
                <c:pt idx="132">
                  <c:v>146.94715886354174</c:v>
                </c:pt>
                <c:pt idx="133">
                  <c:v>146.72676254846203</c:v>
                </c:pt>
                <c:pt idx="134">
                  <c:v>146.50438227460151</c:v>
                </c:pt>
                <c:pt idx="135">
                  <c:v>146.28382411891721</c:v>
                </c:pt>
                <c:pt idx="136">
                  <c:v>146.06822600953618</c:v>
                </c:pt>
                <c:pt idx="137">
                  <c:v>145.85393852579855</c:v>
                </c:pt>
                <c:pt idx="138">
                  <c:v>144.97649431063624</c:v>
                </c:pt>
                <c:pt idx="139">
                  <c:v>143.46767656919567</c:v>
                </c:pt>
                <c:pt idx="140">
                  <c:v>141.95929559733244</c:v>
                </c:pt>
                <c:pt idx="141">
                  <c:v>140.45071801714184</c:v>
                </c:pt>
                <c:pt idx="142">
                  <c:v>138.9427126688787</c:v>
                </c:pt>
                <c:pt idx="143">
                  <c:v>137.43499541916105</c:v>
                </c:pt>
                <c:pt idx="144">
                  <c:v>135.85579734949044</c:v>
                </c:pt>
                <c:pt idx="145">
                  <c:v>134.4911492085929</c:v>
                </c:pt>
                <c:pt idx="146">
                  <c:v>133.12514142818617</c:v>
                </c:pt>
                <c:pt idx="147">
                  <c:v>131.75991563494037</c:v>
                </c:pt>
                <c:pt idx="148">
                  <c:v>130.39449235644793</c:v>
                </c:pt>
                <c:pt idx="149">
                  <c:v>129.0292970713258</c:v>
                </c:pt>
                <c:pt idx="150">
                  <c:v>128.66371562838714</c:v>
                </c:pt>
                <c:pt idx="151">
                  <c:v>129.29811779537283</c:v>
                </c:pt>
                <c:pt idx="152">
                  <c:v>129.93264527279797</c:v>
                </c:pt>
                <c:pt idx="153">
                  <c:v>130.56693327171229</c:v>
                </c:pt>
                <c:pt idx="154">
                  <c:v>131.20146737728817</c:v>
                </c:pt>
                <c:pt idx="155">
                  <c:v>131.83576679296084</c:v>
                </c:pt>
                <c:pt idx="156">
                  <c:v>132.26655673591375</c:v>
                </c:pt>
                <c:pt idx="157">
                  <c:v>132.96630665373769</c:v>
                </c:pt>
                <c:pt idx="158">
                  <c:v>133.66605973006273</c:v>
                </c:pt>
                <c:pt idx="159">
                  <c:v>134.3665128763887</c:v>
                </c:pt>
                <c:pt idx="160">
                  <c:v>135.07049606738929</c:v>
                </c:pt>
                <c:pt idx="161">
                  <c:v>135.78038715365358</c:v>
                </c:pt>
                <c:pt idx="162">
                  <c:v>135.72607413223099</c:v>
                </c:pt>
                <c:pt idx="163">
                  <c:v>134.94335450680651</c:v>
                </c:pt>
                <c:pt idx="164">
                  <c:v>134.16111799372433</c:v>
                </c:pt>
                <c:pt idx="165">
                  <c:v>133.37827846193528</c:v>
                </c:pt>
                <c:pt idx="166">
                  <c:v>132.59657410426925</c:v>
                </c:pt>
                <c:pt idx="167">
                  <c:v>131.81419127189866</c:v>
                </c:pt>
                <c:pt idx="168">
                  <c:v>130.56163698312739</c:v>
                </c:pt>
                <c:pt idx="169">
                  <c:v>129.97866044528212</c:v>
                </c:pt>
                <c:pt idx="170">
                  <c:v>129.39442974090215</c:v>
                </c:pt>
                <c:pt idx="171">
                  <c:v>128.81100073283784</c:v>
                </c:pt>
                <c:pt idx="172">
                  <c:v>128.22722529778935</c:v>
                </c:pt>
                <c:pt idx="173">
                  <c:v>127.6438071225633</c:v>
                </c:pt>
                <c:pt idx="174">
                  <c:v>127.01529563397038</c:v>
                </c:pt>
                <c:pt idx="175">
                  <c:v>126.34225122673159</c:v>
                </c:pt>
                <c:pt idx="176">
                  <c:v>125.66959482172732</c:v>
                </c:pt>
                <c:pt idx="177">
                  <c:v>124.99956532772462</c:v>
                </c:pt>
                <c:pt idx="178">
                  <c:v>124.33270256126319</c:v>
                </c:pt>
                <c:pt idx="179">
                  <c:v>123.66498989096013</c:v>
                </c:pt>
                <c:pt idx="180">
                  <c:v>131.55252403485292</c:v>
                </c:pt>
                <c:pt idx="181">
                  <c:v>133.10515882943281</c:v>
                </c:pt>
                <c:pt idx="182">
                  <c:v>134.65623199050634</c:v>
                </c:pt>
                <c:pt idx="183">
                  <c:v>136.20817079737725</c:v>
                </c:pt>
                <c:pt idx="184">
                  <c:v>137.7598086174475</c:v>
                </c:pt>
                <c:pt idx="185">
                  <c:v>139.31188555954139</c:v>
                </c:pt>
                <c:pt idx="186">
                  <c:v>137.4103049196471</c:v>
                </c:pt>
                <c:pt idx="187">
                  <c:v>132.05584240743354</c:v>
                </c:pt>
                <c:pt idx="188">
                  <c:v>126.70165020202391</c:v>
                </c:pt>
                <c:pt idx="189">
                  <c:v>121.34694726536662</c:v>
                </c:pt>
                <c:pt idx="190">
                  <c:v>115.99278736369965</c:v>
                </c:pt>
                <c:pt idx="191">
                  <c:v>110.63815295046336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420F-42CB-A63F-AA44B8FC2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895448"/>
        <c:axId val="679367736"/>
        <c:extLst/>
      </c:areaChart>
      <c:lineChart>
        <c:grouping val="standard"/>
        <c:varyColors val="0"/>
        <c:ser>
          <c:idx val="8"/>
          <c:order val="2"/>
          <c:tx>
            <c:strRef>
              <c:f>'Grafico 5-4'!$C$8</c:f>
              <c:strCache>
                <c:ptCount val="1"/>
                <c:pt idx="0">
                  <c:v>DEMANDA 1</c:v>
                </c:pt>
              </c:strCache>
            </c:strRef>
          </c:tx>
          <c:spPr>
            <a:ln w="50800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noFill/>
              <a:ln w="19050">
                <a:noFill/>
              </a:ln>
              <a:effectLst/>
            </c:spPr>
          </c:marker>
          <c:cat>
            <c:numRef>
              <c:f>'Grafico 5-4'!$D$3:$GM$3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5-4'!$D$8:$GM$8</c:f>
              <c:numCache>
                <c:formatCode>0.0</c:formatCode>
                <c:ptCount val="192"/>
                <c:pt idx="0">
                  <c:v>656.52072314362522</c:v>
                </c:pt>
                <c:pt idx="1">
                  <c:v>706.98812724881191</c:v>
                </c:pt>
                <c:pt idx="2">
                  <c:v>679.48337203494771</c:v>
                </c:pt>
                <c:pt idx="3">
                  <c:v>679.53493078548968</c:v>
                </c:pt>
                <c:pt idx="4">
                  <c:v>678.19707560927452</c:v>
                </c:pt>
                <c:pt idx="5">
                  <c:v>690.79584176566493</c:v>
                </c:pt>
                <c:pt idx="6">
                  <c:v>664.97403010358266</c:v>
                </c:pt>
                <c:pt idx="7">
                  <c:v>709.32359570323661</c:v>
                </c:pt>
                <c:pt idx="8">
                  <c:v>670.5313082813326</c:v>
                </c:pt>
                <c:pt idx="9">
                  <c:v>730.13348700567758</c:v>
                </c:pt>
                <c:pt idx="10">
                  <c:v>694.91847081796266</c:v>
                </c:pt>
                <c:pt idx="11">
                  <c:v>782.79570258388458</c:v>
                </c:pt>
                <c:pt idx="12">
                  <c:v>758.28108829322923</c:v>
                </c:pt>
                <c:pt idx="13">
                  <c:v>782.09323617880591</c:v>
                </c:pt>
                <c:pt idx="14">
                  <c:v>692.95684959273285</c:v>
                </c:pt>
                <c:pt idx="15">
                  <c:v>684.25969359124849</c:v>
                </c:pt>
                <c:pt idx="16">
                  <c:v>686.14213514869255</c:v>
                </c:pt>
                <c:pt idx="17">
                  <c:v>692.75260410623503</c:v>
                </c:pt>
                <c:pt idx="18">
                  <c:v>682.93513997441937</c:v>
                </c:pt>
                <c:pt idx="19">
                  <c:v>690.14589297584394</c:v>
                </c:pt>
                <c:pt idx="20">
                  <c:v>700.26985184217813</c:v>
                </c:pt>
                <c:pt idx="21">
                  <c:v>688.06601400200691</c:v>
                </c:pt>
                <c:pt idx="22">
                  <c:v>706.03229822557216</c:v>
                </c:pt>
                <c:pt idx="23">
                  <c:v>682.26422478160066</c:v>
                </c:pt>
                <c:pt idx="24">
                  <c:v>665.49137338086439</c:v>
                </c:pt>
                <c:pt idx="25">
                  <c:v>686.38769068229874</c:v>
                </c:pt>
                <c:pt idx="26">
                  <c:v>684.85942241773932</c:v>
                </c:pt>
                <c:pt idx="27">
                  <c:v>681.21108922266876</c:v>
                </c:pt>
                <c:pt idx="28">
                  <c:v>685.90489378322354</c:v>
                </c:pt>
                <c:pt idx="29">
                  <c:v>702.29212136910053</c:v>
                </c:pt>
                <c:pt idx="30">
                  <c:v>689.66713622187365</c:v>
                </c:pt>
                <c:pt idx="31">
                  <c:v>694.84195262145317</c:v>
                </c:pt>
                <c:pt idx="32">
                  <c:v>708.73796867687486</c:v>
                </c:pt>
                <c:pt idx="33">
                  <c:v>701.1724623623536</c:v>
                </c:pt>
                <c:pt idx="34">
                  <c:v>726.33336178258173</c:v>
                </c:pt>
                <c:pt idx="35">
                  <c:v>736.90480698206534</c:v>
                </c:pt>
                <c:pt idx="36">
                  <c:v>728.05442323994578</c:v>
                </c:pt>
                <c:pt idx="37">
                  <c:v>753.02043481281714</c:v>
                </c:pt>
                <c:pt idx="38">
                  <c:v>711.55496676056964</c:v>
                </c:pt>
                <c:pt idx="39">
                  <c:v>691.56760221469108</c:v>
                </c:pt>
                <c:pt idx="40">
                  <c:v>685.07555915787407</c:v>
                </c:pt>
                <c:pt idx="41">
                  <c:v>686.84709993756815</c:v>
                </c:pt>
                <c:pt idx="42">
                  <c:v>692.47573667350741</c:v>
                </c:pt>
                <c:pt idx="43">
                  <c:v>703.53117216251724</c:v>
                </c:pt>
                <c:pt idx="44">
                  <c:v>747.25225958827536</c:v>
                </c:pt>
                <c:pt idx="45">
                  <c:v>723.04026500285761</c:v>
                </c:pt>
                <c:pt idx="46">
                  <c:v>742.21304751404716</c:v>
                </c:pt>
                <c:pt idx="47">
                  <c:v>746.80480355563054</c:v>
                </c:pt>
                <c:pt idx="48">
                  <c:v>737.13118647295346</c:v>
                </c:pt>
                <c:pt idx="49">
                  <c:v>760.46741034485933</c:v>
                </c:pt>
                <c:pt idx="50">
                  <c:v>690.93995278686702</c:v>
                </c:pt>
                <c:pt idx="51">
                  <c:v>696.39274971488749</c:v>
                </c:pt>
                <c:pt idx="52">
                  <c:v>692.94983849122059</c:v>
                </c:pt>
                <c:pt idx="53">
                  <c:v>678.70625980410432</c:v>
                </c:pt>
                <c:pt idx="54">
                  <c:v>696.66076291628679</c:v>
                </c:pt>
                <c:pt idx="55">
                  <c:v>700.6558880542666</c:v>
                </c:pt>
                <c:pt idx="56">
                  <c:v>719.77786326708451</c:v>
                </c:pt>
                <c:pt idx="57">
                  <c:v>701.30214950496725</c:v>
                </c:pt>
                <c:pt idx="58">
                  <c:v>713.06512619400348</c:v>
                </c:pt>
                <c:pt idx="59">
                  <c:v>708.64004961502701</c:v>
                </c:pt>
                <c:pt idx="60">
                  <c:v>696.73569616847408</c:v>
                </c:pt>
                <c:pt idx="61">
                  <c:v>731.49649363356684</c:v>
                </c:pt>
                <c:pt idx="62">
                  <c:v>691.35668788015391</c:v>
                </c:pt>
                <c:pt idx="63">
                  <c:v>699.37323821020846</c:v>
                </c:pt>
                <c:pt idx="64">
                  <c:v>691.15991941222774</c:v>
                </c:pt>
                <c:pt idx="65">
                  <c:v>709.11921206782756</c:v>
                </c:pt>
                <c:pt idx="66">
                  <c:v>698.71980632296754</c:v>
                </c:pt>
                <c:pt idx="67">
                  <c:v>708.16794147449014</c:v>
                </c:pt>
                <c:pt idx="68">
                  <c:v>715.96556402965416</c:v>
                </c:pt>
                <c:pt idx="69">
                  <c:v>702.48641432854197</c:v>
                </c:pt>
                <c:pt idx="70">
                  <c:v>712.0485669542154</c:v>
                </c:pt>
                <c:pt idx="71">
                  <c:v>698.72470285731595</c:v>
                </c:pt>
                <c:pt idx="72">
                  <c:v>670.37172672232873</c:v>
                </c:pt>
                <c:pt idx="73">
                  <c:v>700.05975151444022</c:v>
                </c:pt>
                <c:pt idx="74">
                  <c:v>696.2682847966737</c:v>
                </c:pt>
                <c:pt idx="75">
                  <c:v>702.78360481337427</c:v>
                </c:pt>
                <c:pt idx="76">
                  <c:v>700.96019750168432</c:v>
                </c:pt>
                <c:pt idx="77">
                  <c:v>718.1062449214196</c:v>
                </c:pt>
                <c:pt idx="78">
                  <c:v>707.87667792777529</c:v>
                </c:pt>
                <c:pt idx="79">
                  <c:v>707.24887367142992</c:v>
                </c:pt>
                <c:pt idx="80">
                  <c:v>727.35206329485447</c:v>
                </c:pt>
                <c:pt idx="81">
                  <c:v>711.91932283779443</c:v>
                </c:pt>
                <c:pt idx="82">
                  <c:v>720.73133202039548</c:v>
                </c:pt>
                <c:pt idx="83">
                  <c:v>732.25298663830108</c:v>
                </c:pt>
                <c:pt idx="84">
                  <c:v>720.41506723130647</c:v>
                </c:pt>
                <c:pt idx="85">
                  <c:v>759.07756217504084</c:v>
                </c:pt>
                <c:pt idx="86">
                  <c:v>682.34126695245845</c:v>
                </c:pt>
                <c:pt idx="87">
                  <c:v>663.35507395675165</c:v>
                </c:pt>
                <c:pt idx="88">
                  <c:v>683.9615327312406</c:v>
                </c:pt>
                <c:pt idx="89">
                  <c:v>683.7866575314506</c:v>
                </c:pt>
                <c:pt idx="90">
                  <c:v>667.62376459828101</c:v>
                </c:pt>
                <c:pt idx="91">
                  <c:v>665.45714667639504</c:v>
                </c:pt>
                <c:pt idx="92">
                  <c:v>690.55726903137042</c:v>
                </c:pt>
                <c:pt idx="93">
                  <c:v>677.54187514328601</c:v>
                </c:pt>
                <c:pt idx="94">
                  <c:v>691.47337720798691</c:v>
                </c:pt>
                <c:pt idx="95">
                  <c:v>680.82658820998017</c:v>
                </c:pt>
                <c:pt idx="96">
                  <c:v>668.37527933211879</c:v>
                </c:pt>
                <c:pt idx="97">
                  <c:v>696.00256472525643</c:v>
                </c:pt>
                <c:pt idx="98">
                  <c:v>668.53096825502701</c:v>
                </c:pt>
                <c:pt idx="99">
                  <c:v>671.78177018919359</c:v>
                </c:pt>
                <c:pt idx="100">
                  <c:v>655.83055418647382</c:v>
                </c:pt>
                <c:pt idx="101">
                  <c:v>677.99981978892686</c:v>
                </c:pt>
                <c:pt idx="102">
                  <c:v>660.03790480607017</c:v>
                </c:pt>
                <c:pt idx="103">
                  <c:v>665.17340665039774</c:v>
                </c:pt>
                <c:pt idx="104">
                  <c:v>686.59897959796433</c:v>
                </c:pt>
                <c:pt idx="105">
                  <c:v>673.18886158552607</c:v>
                </c:pt>
                <c:pt idx="106">
                  <c:v>696.98207359462651</c:v>
                </c:pt>
                <c:pt idx="107">
                  <c:v>670.92790420166943</c:v>
                </c:pt>
                <c:pt idx="108">
                  <c:v>650.80772222234589</c:v>
                </c:pt>
                <c:pt idx="109">
                  <c:v>689.77215147926802</c:v>
                </c:pt>
                <c:pt idx="110">
                  <c:v>658.7816622759226</c:v>
                </c:pt>
                <c:pt idx="111">
                  <c:v>654.9763680312044</c:v>
                </c:pt>
                <c:pt idx="112">
                  <c:v>652.45046884518524</c:v>
                </c:pt>
                <c:pt idx="113">
                  <c:v>668.01753045835721</c:v>
                </c:pt>
                <c:pt idx="114">
                  <c:v>660.56370832817061</c:v>
                </c:pt>
                <c:pt idx="115">
                  <c:v>673.76756133653601</c:v>
                </c:pt>
                <c:pt idx="116">
                  <c:v>706.80824708730495</c:v>
                </c:pt>
                <c:pt idx="117">
                  <c:v>694.27852702381131</c:v>
                </c:pt>
                <c:pt idx="118">
                  <c:v>704.56571900693757</c:v>
                </c:pt>
                <c:pt idx="119">
                  <c:v>686.08298337996871</c:v>
                </c:pt>
                <c:pt idx="120">
                  <c:v>668.98004746790764</c:v>
                </c:pt>
                <c:pt idx="121">
                  <c:v>697.05780604120991</c:v>
                </c:pt>
                <c:pt idx="122">
                  <c:v>670.82908418597208</c:v>
                </c:pt>
                <c:pt idx="123">
                  <c:v>678.78127809441685</c:v>
                </c:pt>
                <c:pt idx="124">
                  <c:v>661.37451044942463</c:v>
                </c:pt>
                <c:pt idx="125">
                  <c:v>659.13243946975388</c:v>
                </c:pt>
                <c:pt idx="126">
                  <c:v>666.0976677185231</c:v>
                </c:pt>
                <c:pt idx="127">
                  <c:v>684.41738749068509</c:v>
                </c:pt>
                <c:pt idx="128">
                  <c:v>712.62346008108477</c:v>
                </c:pt>
                <c:pt idx="129">
                  <c:v>688.07792382168429</c:v>
                </c:pt>
                <c:pt idx="130">
                  <c:v>711.20200919198783</c:v>
                </c:pt>
                <c:pt idx="131">
                  <c:v>687.65429546997939</c:v>
                </c:pt>
                <c:pt idx="132">
                  <c:v>682.2302947799169</c:v>
                </c:pt>
                <c:pt idx="133">
                  <c:v>708.89265247945104</c:v>
                </c:pt>
                <c:pt idx="134">
                  <c:v>693.70311243191168</c:v>
                </c:pt>
                <c:pt idx="135">
                  <c:v>699.39358948078939</c:v>
                </c:pt>
                <c:pt idx="136">
                  <c:v>695.18780904235496</c:v>
                </c:pt>
                <c:pt idx="137">
                  <c:v>679.09352987535851</c:v>
                </c:pt>
                <c:pt idx="138">
                  <c:v>682.74320347062326</c:v>
                </c:pt>
                <c:pt idx="139">
                  <c:v>690.25218263591842</c:v>
                </c:pt>
                <c:pt idx="140">
                  <c:v>718.12534008570628</c:v>
                </c:pt>
                <c:pt idx="141">
                  <c:v>699.47776722936419</c:v>
                </c:pt>
                <c:pt idx="142">
                  <c:v>712.53060851298767</c:v>
                </c:pt>
                <c:pt idx="143">
                  <c:v>710.40088537490647</c:v>
                </c:pt>
                <c:pt idx="144">
                  <c:v>691.50823944288425</c:v>
                </c:pt>
                <c:pt idx="145">
                  <c:v>725.75441666588029</c:v>
                </c:pt>
                <c:pt idx="146">
                  <c:v>696.1798033057629</c:v>
                </c:pt>
                <c:pt idx="147">
                  <c:v>704.58162849659971</c:v>
                </c:pt>
                <c:pt idx="148">
                  <c:v>690.42871766413055</c:v>
                </c:pt>
                <c:pt idx="149">
                  <c:v>706.2922170201025</c:v>
                </c:pt>
                <c:pt idx="150">
                  <c:v>692.62433374722332</c:v>
                </c:pt>
                <c:pt idx="151">
                  <c:v>705.92203088099279</c:v>
                </c:pt>
                <c:pt idx="152">
                  <c:v>723.763023140933</c:v>
                </c:pt>
                <c:pt idx="153">
                  <c:v>709.9534605850115</c:v>
                </c:pt>
                <c:pt idx="154">
                  <c:v>722.26868771721672</c:v>
                </c:pt>
                <c:pt idx="155">
                  <c:v>712.3508832352918</c:v>
                </c:pt>
                <c:pt idx="156">
                  <c:v>686.14997208205716</c:v>
                </c:pt>
                <c:pt idx="157">
                  <c:v>722.49660980038198</c:v>
                </c:pt>
                <c:pt idx="158">
                  <c:v>705.44118719771359</c:v>
                </c:pt>
                <c:pt idx="159">
                  <c:v>712.56869273433722</c:v>
                </c:pt>
                <c:pt idx="160">
                  <c:v>704.19231395958923</c:v>
                </c:pt>
                <c:pt idx="161">
                  <c:v>719.80916057673812</c:v>
                </c:pt>
                <c:pt idx="162">
                  <c:v>706.15081414724159</c:v>
                </c:pt>
                <c:pt idx="163">
                  <c:v>710.7018365743686</c:v>
                </c:pt>
                <c:pt idx="164">
                  <c:v>742.99210850606096</c:v>
                </c:pt>
                <c:pt idx="165">
                  <c:v>727.12592950659496</c:v>
                </c:pt>
                <c:pt idx="166">
                  <c:v>738.12055338011351</c:v>
                </c:pt>
                <c:pt idx="167">
                  <c:v>723.54131740697972</c:v>
                </c:pt>
                <c:pt idx="168">
                  <c:v>702.67720857111431</c:v>
                </c:pt>
                <c:pt idx="169">
                  <c:v>746.74696320471969</c:v>
                </c:pt>
                <c:pt idx="170">
                  <c:v>700.59594636588213</c:v>
                </c:pt>
                <c:pt idx="171">
                  <c:v>702.18047633651395</c:v>
                </c:pt>
                <c:pt idx="172">
                  <c:v>716.12381950881502</c:v>
                </c:pt>
                <c:pt idx="173">
                  <c:v>722.6325131114836</c:v>
                </c:pt>
                <c:pt idx="174">
                  <c:v>702.91940997350139</c:v>
                </c:pt>
                <c:pt idx="175">
                  <c:v>710.33266948432242</c:v>
                </c:pt>
                <c:pt idx="176">
                  <c:v>753.96897243491185</c:v>
                </c:pt>
                <c:pt idx="177">
                  <c:v>740.68686375609377</c:v>
                </c:pt>
                <c:pt idx="178">
                  <c:v>752.5662726013345</c:v>
                </c:pt>
                <c:pt idx="179">
                  <c:v>736.14472509329062</c:v>
                </c:pt>
                <c:pt idx="180">
                  <c:v>726.84552832932093</c:v>
                </c:pt>
                <c:pt idx="181">
                  <c:v>761.08694138148064</c:v>
                </c:pt>
                <c:pt idx="182">
                  <c:v>736.66412133465542</c:v>
                </c:pt>
                <c:pt idx="183">
                  <c:v>740.25701398847173</c:v>
                </c:pt>
                <c:pt idx="184">
                  <c:v>725.11527237204609</c:v>
                </c:pt>
                <c:pt idx="185">
                  <c:v>749.37470613348887</c:v>
                </c:pt>
                <c:pt idx="186">
                  <c:v>726.89630287547004</c:v>
                </c:pt>
                <c:pt idx="187">
                  <c:v>735.7795557473039</c:v>
                </c:pt>
                <c:pt idx="188">
                  <c:v>765.0464425729881</c:v>
                </c:pt>
                <c:pt idx="189">
                  <c:v>751.35679041767366</c:v>
                </c:pt>
                <c:pt idx="190">
                  <c:v>772.46830457201304</c:v>
                </c:pt>
                <c:pt idx="191">
                  <c:v>744.96811321610858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20F-42CB-A63F-AA44B8FC2B23}"/>
            </c:ext>
          </c:extLst>
        </c:ser>
        <c:ser>
          <c:idx val="2"/>
          <c:order val="3"/>
          <c:tx>
            <c:strRef>
              <c:f>'Grafico 5-4'!$C$9</c:f>
              <c:strCache>
                <c:ptCount val="1"/>
                <c:pt idx="0">
                  <c:v>DEMANDA 2</c:v>
                </c:pt>
              </c:strCache>
            </c:strRef>
          </c:tx>
          <c:spPr>
            <a:ln w="31750" cap="rnd">
              <a:solidFill>
                <a:schemeClr val="accent4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  <a:prstDash val="sysDash"/>
              </a:ln>
              <a:effectLst/>
            </c:spPr>
          </c:marker>
          <c:cat>
            <c:numRef>
              <c:f>'Grafico 5-4'!$D$3:$GM$3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5-4'!$D$9:$GM$9</c:f>
              <c:numCache>
                <c:formatCode>0.0</c:formatCode>
                <c:ptCount val="192"/>
                <c:pt idx="0">
                  <c:v>656.52072314362522</c:v>
                </c:pt>
                <c:pt idx="1">
                  <c:v>706.98812724881191</c:v>
                </c:pt>
                <c:pt idx="2">
                  <c:v>679.48337203494771</c:v>
                </c:pt>
                <c:pt idx="3">
                  <c:v>679.53493078548968</c:v>
                </c:pt>
                <c:pt idx="4">
                  <c:v>678.19707560927452</c:v>
                </c:pt>
                <c:pt idx="5">
                  <c:v>690.79584176566493</c:v>
                </c:pt>
                <c:pt idx="6">
                  <c:v>664.97403010358266</c:v>
                </c:pt>
                <c:pt idx="7">
                  <c:v>713.66470965485132</c:v>
                </c:pt>
                <c:pt idx="8">
                  <c:v>683.05111679942934</c:v>
                </c:pt>
                <c:pt idx="9">
                  <c:v>739.86853847803161</c:v>
                </c:pt>
                <c:pt idx="10">
                  <c:v>713.94245721671132</c:v>
                </c:pt>
                <c:pt idx="11">
                  <c:v>956.48284137234384</c:v>
                </c:pt>
                <c:pt idx="12">
                  <c:v>937.49186212488451</c:v>
                </c:pt>
                <c:pt idx="13">
                  <c:v>967.32548396089976</c:v>
                </c:pt>
                <c:pt idx="14">
                  <c:v>750.68367491021854</c:v>
                </c:pt>
                <c:pt idx="15">
                  <c:v>757.22627650190816</c:v>
                </c:pt>
                <c:pt idx="16">
                  <c:v>733.93792477913541</c:v>
                </c:pt>
                <c:pt idx="17">
                  <c:v>713.23053303664892</c:v>
                </c:pt>
                <c:pt idx="18">
                  <c:v>703.37554775332637</c:v>
                </c:pt>
                <c:pt idx="19">
                  <c:v>709.86180529121737</c:v>
                </c:pt>
                <c:pt idx="20">
                  <c:v>753.40044517060483</c:v>
                </c:pt>
                <c:pt idx="21">
                  <c:v>740.73811284341582</c:v>
                </c:pt>
                <c:pt idx="22">
                  <c:v>770.39884619212785</c:v>
                </c:pt>
                <c:pt idx="23">
                  <c:v>754.41081411498533</c:v>
                </c:pt>
                <c:pt idx="24">
                  <c:v>742.8055196344485</c:v>
                </c:pt>
                <c:pt idx="25">
                  <c:v>764.53177127708011</c:v>
                </c:pt>
                <c:pt idx="26">
                  <c:v>735.26976726573548</c:v>
                </c:pt>
                <c:pt idx="27">
                  <c:v>722.9376187776495</c:v>
                </c:pt>
                <c:pt idx="28">
                  <c:v>708.85859873427739</c:v>
                </c:pt>
                <c:pt idx="29">
                  <c:v>725.80933025115655</c:v>
                </c:pt>
                <c:pt idx="30">
                  <c:v>712.94024779061908</c:v>
                </c:pt>
                <c:pt idx="31">
                  <c:v>718.84262002477931</c:v>
                </c:pt>
                <c:pt idx="32">
                  <c:v>790.89818425198268</c:v>
                </c:pt>
                <c:pt idx="33">
                  <c:v>783.11796914908973</c:v>
                </c:pt>
                <c:pt idx="34">
                  <c:v>794.34271889106299</c:v>
                </c:pt>
                <c:pt idx="35">
                  <c:v>775.68498147472906</c:v>
                </c:pt>
                <c:pt idx="36">
                  <c:v>763.90601978378231</c:v>
                </c:pt>
                <c:pt idx="37">
                  <c:v>792.1392042293237</c:v>
                </c:pt>
                <c:pt idx="38">
                  <c:v>777.47102318476334</c:v>
                </c:pt>
                <c:pt idx="39">
                  <c:v>784.56201027861061</c:v>
                </c:pt>
                <c:pt idx="40">
                  <c:v>778.55975243092246</c:v>
                </c:pt>
                <c:pt idx="41">
                  <c:v>781.5281737998987</c:v>
                </c:pt>
                <c:pt idx="42">
                  <c:v>786.42625448057606</c:v>
                </c:pt>
                <c:pt idx="43">
                  <c:v>798.70098915862059</c:v>
                </c:pt>
                <c:pt idx="44">
                  <c:v>833.1464463416678</c:v>
                </c:pt>
                <c:pt idx="45">
                  <c:v>808.96711269691048</c:v>
                </c:pt>
                <c:pt idx="46">
                  <c:v>850.47597038370589</c:v>
                </c:pt>
                <c:pt idx="47">
                  <c:v>988.96964029486685</c:v>
                </c:pt>
                <c:pt idx="48">
                  <c:v>979.25616128900936</c:v>
                </c:pt>
                <c:pt idx="49">
                  <c:v>1004.7829018662344</c:v>
                </c:pt>
                <c:pt idx="50">
                  <c:v>761.60231518760065</c:v>
                </c:pt>
                <c:pt idx="51">
                  <c:v>744.95696547586408</c:v>
                </c:pt>
                <c:pt idx="52">
                  <c:v>736.15821240000059</c:v>
                </c:pt>
                <c:pt idx="53">
                  <c:v>723.31795566542746</c:v>
                </c:pt>
                <c:pt idx="54">
                  <c:v>740.63468399016688</c:v>
                </c:pt>
                <c:pt idx="55">
                  <c:v>745.68552861152102</c:v>
                </c:pt>
                <c:pt idx="56">
                  <c:v>820.09645036152006</c:v>
                </c:pt>
                <c:pt idx="57">
                  <c:v>801.01724978590414</c:v>
                </c:pt>
                <c:pt idx="58">
                  <c:v>815.5503407522832</c:v>
                </c:pt>
                <c:pt idx="59">
                  <c:v>803.24100666777872</c:v>
                </c:pt>
                <c:pt idx="60">
                  <c:v>781.45149215211654</c:v>
                </c:pt>
                <c:pt idx="61">
                  <c:v>813.14307978142983</c:v>
                </c:pt>
                <c:pt idx="62">
                  <c:v>743.92177452566921</c:v>
                </c:pt>
                <c:pt idx="63">
                  <c:v>751.91952102281539</c:v>
                </c:pt>
                <c:pt idx="64">
                  <c:v>743.28237200993635</c:v>
                </c:pt>
                <c:pt idx="65">
                  <c:v>763.44451766121097</c:v>
                </c:pt>
                <c:pt idx="66">
                  <c:v>752.02916993791439</c:v>
                </c:pt>
                <c:pt idx="67">
                  <c:v>762.41076975297983</c:v>
                </c:pt>
                <c:pt idx="68">
                  <c:v>816.79827169464215</c:v>
                </c:pt>
                <c:pt idx="69">
                  <c:v>802.32265476784073</c:v>
                </c:pt>
                <c:pt idx="70">
                  <c:v>822.76963188997888</c:v>
                </c:pt>
                <c:pt idx="71">
                  <c:v>807.88602419249378</c:v>
                </c:pt>
                <c:pt idx="72">
                  <c:v>782.87354530328435</c:v>
                </c:pt>
                <c:pt idx="73">
                  <c:v>816.25647310140857</c:v>
                </c:pt>
                <c:pt idx="74">
                  <c:v>810.6016438799777</c:v>
                </c:pt>
                <c:pt idx="75">
                  <c:v>817.77639663610375</c:v>
                </c:pt>
                <c:pt idx="76">
                  <c:v>816.1743270056254</c:v>
                </c:pt>
                <c:pt idx="77">
                  <c:v>834.62518438323195</c:v>
                </c:pt>
                <c:pt idx="78">
                  <c:v>823.29601909737903</c:v>
                </c:pt>
                <c:pt idx="79">
                  <c:v>824.85566466204148</c:v>
                </c:pt>
                <c:pt idx="80">
                  <c:v>847.0953686056921</c:v>
                </c:pt>
                <c:pt idx="81">
                  <c:v>830.39154670020332</c:v>
                </c:pt>
                <c:pt idx="82">
                  <c:v>839.76232787297681</c:v>
                </c:pt>
                <c:pt idx="83">
                  <c:v>859.58520210273741</c:v>
                </c:pt>
                <c:pt idx="84">
                  <c:v>846.27765495813901</c:v>
                </c:pt>
                <c:pt idx="85">
                  <c:v>887.19034164507798</c:v>
                </c:pt>
                <c:pt idx="86">
                  <c:v>748.1752771691863</c:v>
                </c:pt>
                <c:pt idx="87">
                  <c:v>759.91254377388498</c:v>
                </c:pt>
                <c:pt idx="88">
                  <c:v>779.77220582876157</c:v>
                </c:pt>
                <c:pt idx="89">
                  <c:v>788.0189750941056</c:v>
                </c:pt>
                <c:pt idx="90">
                  <c:v>771.14326432686153</c:v>
                </c:pt>
                <c:pt idx="91">
                  <c:v>773.16122675711551</c:v>
                </c:pt>
                <c:pt idx="92">
                  <c:v>800.54458153438395</c:v>
                </c:pt>
                <c:pt idx="93">
                  <c:v>786.39313189220934</c:v>
                </c:pt>
                <c:pt idx="94">
                  <c:v>798.23188073428526</c:v>
                </c:pt>
                <c:pt idx="95">
                  <c:v>779.48021458254971</c:v>
                </c:pt>
                <c:pt idx="96">
                  <c:v>769.62608095129349</c:v>
                </c:pt>
                <c:pt idx="97">
                  <c:v>802.31630140772836</c:v>
                </c:pt>
                <c:pt idx="98">
                  <c:v>785.24850613115632</c:v>
                </c:pt>
                <c:pt idx="99">
                  <c:v>789.07269919414352</c:v>
                </c:pt>
                <c:pt idx="100">
                  <c:v>779.00459211507143</c:v>
                </c:pt>
                <c:pt idx="101">
                  <c:v>806.25129014826052</c:v>
                </c:pt>
                <c:pt idx="102">
                  <c:v>788.13740953393085</c:v>
                </c:pt>
                <c:pt idx="103">
                  <c:v>793.50596231724171</c:v>
                </c:pt>
                <c:pt idx="104">
                  <c:v>813.2370052343822</c:v>
                </c:pt>
                <c:pt idx="105">
                  <c:v>798.59508081930653</c:v>
                </c:pt>
                <c:pt idx="106">
                  <c:v>820.32547019062793</c:v>
                </c:pt>
                <c:pt idx="107">
                  <c:v>787.83994864508486</c:v>
                </c:pt>
                <c:pt idx="108">
                  <c:v>768.35444118716259</c:v>
                </c:pt>
                <c:pt idx="109">
                  <c:v>803.43756830058214</c:v>
                </c:pt>
                <c:pt idx="110">
                  <c:v>784.16448296345391</c:v>
                </c:pt>
                <c:pt idx="111">
                  <c:v>780.8233942627827</c:v>
                </c:pt>
                <c:pt idx="112">
                  <c:v>782.6338152980652</c:v>
                </c:pt>
                <c:pt idx="113">
                  <c:v>802.80681990212065</c:v>
                </c:pt>
                <c:pt idx="114">
                  <c:v>791.43752899074059</c:v>
                </c:pt>
                <c:pt idx="115">
                  <c:v>799.87938423047058</c:v>
                </c:pt>
                <c:pt idx="116">
                  <c:v>878.90007099961417</c:v>
                </c:pt>
                <c:pt idx="117">
                  <c:v>865.35332006974852</c:v>
                </c:pt>
                <c:pt idx="118">
                  <c:v>881.62866338235767</c:v>
                </c:pt>
                <c:pt idx="119">
                  <c:v>869.15279908831099</c:v>
                </c:pt>
                <c:pt idx="120">
                  <c:v>859.1331696290647</c:v>
                </c:pt>
                <c:pt idx="121">
                  <c:v>891.51303812641186</c:v>
                </c:pt>
                <c:pt idx="122">
                  <c:v>795.0737242286325</c:v>
                </c:pt>
                <c:pt idx="123">
                  <c:v>803.66116247145146</c:v>
                </c:pt>
                <c:pt idx="124">
                  <c:v>795.61467315221603</c:v>
                </c:pt>
                <c:pt idx="125">
                  <c:v>801.2712151084462</c:v>
                </c:pt>
                <c:pt idx="126">
                  <c:v>805.68547762961794</c:v>
                </c:pt>
                <c:pt idx="127">
                  <c:v>818.68182262146877</c:v>
                </c:pt>
                <c:pt idx="128">
                  <c:v>837.27482162325862</c:v>
                </c:pt>
                <c:pt idx="129">
                  <c:v>811.33697707894612</c:v>
                </c:pt>
                <c:pt idx="130">
                  <c:v>833.33462560231828</c:v>
                </c:pt>
                <c:pt idx="131">
                  <c:v>807.33772464586264</c:v>
                </c:pt>
                <c:pt idx="132">
                  <c:v>800.34186124907296</c:v>
                </c:pt>
                <c:pt idx="133">
                  <c:v>832.81203501358129</c:v>
                </c:pt>
                <c:pt idx="134">
                  <c:v>814.61780691988133</c:v>
                </c:pt>
                <c:pt idx="135">
                  <c:v>820.99198397165037</c:v>
                </c:pt>
                <c:pt idx="136">
                  <c:v>815.76349808473924</c:v>
                </c:pt>
                <c:pt idx="137">
                  <c:v>802.13473268563268</c:v>
                </c:pt>
                <c:pt idx="138">
                  <c:v>831.26704031010422</c:v>
                </c:pt>
                <c:pt idx="139">
                  <c:v>838.34343174974845</c:v>
                </c:pt>
                <c:pt idx="140">
                  <c:v>874.69275925344857</c:v>
                </c:pt>
                <c:pt idx="141">
                  <c:v>854.59853729580993</c:v>
                </c:pt>
                <c:pt idx="142">
                  <c:v>867.98770405970595</c:v>
                </c:pt>
                <c:pt idx="143">
                  <c:v>864.84727800818496</c:v>
                </c:pt>
                <c:pt idx="144">
                  <c:v>846.91853872616275</c:v>
                </c:pt>
                <c:pt idx="145">
                  <c:v>885.12156411142541</c:v>
                </c:pt>
                <c:pt idx="146">
                  <c:v>832.15749346758912</c:v>
                </c:pt>
                <c:pt idx="147">
                  <c:v>841.2078194755511</c:v>
                </c:pt>
                <c:pt idx="148">
                  <c:v>830.29301094700725</c:v>
                </c:pt>
                <c:pt idx="149">
                  <c:v>852.25767190987585</c:v>
                </c:pt>
                <c:pt idx="150">
                  <c:v>842.05546023289344</c:v>
                </c:pt>
                <c:pt idx="151">
                  <c:v>854.41233364470145</c:v>
                </c:pt>
                <c:pt idx="152">
                  <c:v>882.00183650352676</c:v>
                </c:pt>
                <c:pt idx="153">
                  <c:v>866.68173313624743</c:v>
                </c:pt>
                <c:pt idx="154">
                  <c:v>879.31166875323083</c:v>
                </c:pt>
                <c:pt idx="155">
                  <c:v>866.50176739736662</c:v>
                </c:pt>
                <c:pt idx="156">
                  <c:v>840.80811682733656</c:v>
                </c:pt>
                <c:pt idx="157">
                  <c:v>881.40711436957031</c:v>
                </c:pt>
                <c:pt idx="158">
                  <c:v>848.78088608770872</c:v>
                </c:pt>
                <c:pt idx="159">
                  <c:v>856.55468251992568</c:v>
                </c:pt>
                <c:pt idx="160">
                  <c:v>852.25318590018765</c:v>
                </c:pt>
                <c:pt idx="161">
                  <c:v>873.50759431533129</c:v>
                </c:pt>
                <c:pt idx="162">
                  <c:v>864.1663627573073</c:v>
                </c:pt>
                <c:pt idx="163">
                  <c:v>866.74889483313882</c:v>
                </c:pt>
                <c:pt idx="164">
                  <c:v>910.25002778720648</c:v>
                </c:pt>
                <c:pt idx="165">
                  <c:v>892.78225270642361</c:v>
                </c:pt>
                <c:pt idx="166">
                  <c:v>904.59045450941733</c:v>
                </c:pt>
                <c:pt idx="167">
                  <c:v>888.16148329937346</c:v>
                </c:pt>
                <c:pt idx="168">
                  <c:v>867.40016235618759</c:v>
                </c:pt>
                <c:pt idx="169">
                  <c:v>915.50997570006814</c:v>
                </c:pt>
                <c:pt idx="170">
                  <c:v>848.63152753363772</c:v>
                </c:pt>
                <c:pt idx="171">
                  <c:v>850.84465909360756</c:v>
                </c:pt>
                <c:pt idx="172">
                  <c:v>868.53896254920289</c:v>
                </c:pt>
                <c:pt idx="173">
                  <c:v>880.79651932492357</c:v>
                </c:pt>
                <c:pt idx="174">
                  <c:v>866.30506891139521</c:v>
                </c:pt>
                <c:pt idx="175">
                  <c:v>871.30643659283896</c:v>
                </c:pt>
                <c:pt idx="176">
                  <c:v>928.70126893767576</c:v>
                </c:pt>
                <c:pt idx="177">
                  <c:v>913.72601523843696</c:v>
                </c:pt>
                <c:pt idx="178">
                  <c:v>927.0118372093433</c:v>
                </c:pt>
                <c:pt idx="179">
                  <c:v>909.65595676948089</c:v>
                </c:pt>
                <c:pt idx="180">
                  <c:v>900.00811971755525</c:v>
                </c:pt>
                <c:pt idx="181">
                  <c:v>939.79421939073291</c:v>
                </c:pt>
                <c:pt idx="182">
                  <c:v>888.20701972639472</c:v>
                </c:pt>
                <c:pt idx="183">
                  <c:v>892.43291308428877</c:v>
                </c:pt>
                <c:pt idx="184">
                  <c:v>880.96876554608616</c:v>
                </c:pt>
                <c:pt idx="185">
                  <c:v>911.19708435328312</c:v>
                </c:pt>
                <c:pt idx="186">
                  <c:v>895.7733430612459</c:v>
                </c:pt>
                <c:pt idx="187">
                  <c:v>902.70403972582699</c:v>
                </c:pt>
                <c:pt idx="188">
                  <c:v>939.23485285743982</c:v>
                </c:pt>
                <c:pt idx="189">
                  <c:v>923.70150787197622</c:v>
                </c:pt>
                <c:pt idx="190">
                  <c:v>945.32135955320769</c:v>
                </c:pt>
                <c:pt idx="191">
                  <c:v>915.50246752674025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0F-42CB-A63F-AA44B8FC2B23}"/>
            </c:ext>
          </c:extLst>
        </c:ser>
        <c:ser>
          <c:idx val="4"/>
          <c:order val="4"/>
          <c:tx>
            <c:strRef>
              <c:f>'Grafico 5-4'!$C$10</c:f>
              <c:strCache>
                <c:ptCount val="1"/>
                <c:pt idx="0">
                  <c:v>DEMANDA 3</c:v>
                </c:pt>
              </c:strCache>
            </c:strRef>
          </c:tx>
          <c:spPr>
            <a:ln w="317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'Grafico 5-4'!$D$3:$GM$3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5-4'!$D$10:$GM$10</c:f>
              <c:numCache>
                <c:formatCode>0.0</c:formatCode>
                <c:ptCount val="192"/>
                <c:pt idx="0">
                  <c:v>656.52072314362522</c:v>
                </c:pt>
                <c:pt idx="1">
                  <c:v>706.98812724881191</c:v>
                </c:pt>
                <c:pt idx="2">
                  <c:v>679.48337203494771</c:v>
                </c:pt>
                <c:pt idx="3">
                  <c:v>679.53493078548968</c:v>
                </c:pt>
                <c:pt idx="4">
                  <c:v>678.19707560927452</c:v>
                </c:pt>
                <c:pt idx="5">
                  <c:v>690.79584176566493</c:v>
                </c:pt>
                <c:pt idx="6">
                  <c:v>664.97403010358266</c:v>
                </c:pt>
                <c:pt idx="7">
                  <c:v>712.95043745559542</c:v>
                </c:pt>
                <c:pt idx="8">
                  <c:v>678.49280794765002</c:v>
                </c:pt>
                <c:pt idx="9">
                  <c:v>742.05820933287566</c:v>
                </c:pt>
                <c:pt idx="10">
                  <c:v>710.85555010941368</c:v>
                </c:pt>
                <c:pt idx="11">
                  <c:v>968.30350988879241</c:v>
                </c:pt>
                <c:pt idx="12">
                  <c:v>964.6484254296148</c:v>
                </c:pt>
                <c:pt idx="13">
                  <c:v>995.43630400321183</c:v>
                </c:pt>
                <c:pt idx="14">
                  <c:v>771.99953333169719</c:v>
                </c:pt>
                <c:pt idx="15">
                  <c:v>778.09891626938258</c:v>
                </c:pt>
                <c:pt idx="16">
                  <c:v>754.69243246885753</c:v>
                </c:pt>
                <c:pt idx="17">
                  <c:v>734.59553084476374</c:v>
                </c:pt>
                <c:pt idx="18">
                  <c:v>724.50883400661155</c:v>
                </c:pt>
                <c:pt idx="19">
                  <c:v>732.81141155069872</c:v>
                </c:pt>
                <c:pt idx="20">
                  <c:v>776.9394688690063</c:v>
                </c:pt>
                <c:pt idx="21">
                  <c:v>763.92323067692291</c:v>
                </c:pt>
                <c:pt idx="22">
                  <c:v>793.88179999936551</c:v>
                </c:pt>
                <c:pt idx="23">
                  <c:v>777.56765242624738</c:v>
                </c:pt>
                <c:pt idx="24">
                  <c:v>776.22891848737504</c:v>
                </c:pt>
                <c:pt idx="25">
                  <c:v>799.52258913578407</c:v>
                </c:pt>
                <c:pt idx="26">
                  <c:v>769.57782103310683</c:v>
                </c:pt>
                <c:pt idx="27">
                  <c:v>756.87762396191192</c:v>
                </c:pt>
                <c:pt idx="28">
                  <c:v>743.14499864891491</c:v>
                </c:pt>
                <c:pt idx="29">
                  <c:v>763.58623186857949</c:v>
                </c:pt>
                <c:pt idx="30">
                  <c:v>753.26421990063818</c:v>
                </c:pt>
                <c:pt idx="31">
                  <c:v>763.60139942875139</c:v>
                </c:pt>
                <c:pt idx="32">
                  <c:v>842.94438270485421</c:v>
                </c:pt>
                <c:pt idx="33">
                  <c:v>837.31597782548329</c:v>
                </c:pt>
                <c:pt idx="34">
                  <c:v>854.81978506991572</c:v>
                </c:pt>
                <c:pt idx="35">
                  <c:v>839.9868422140346</c:v>
                </c:pt>
                <c:pt idx="36">
                  <c:v>840.7302847987296</c:v>
                </c:pt>
                <c:pt idx="37">
                  <c:v>874.11420989833925</c:v>
                </c:pt>
                <c:pt idx="38">
                  <c:v>862.61361515108229</c:v>
                </c:pt>
                <c:pt idx="39">
                  <c:v>873.44842367518902</c:v>
                </c:pt>
                <c:pt idx="40">
                  <c:v>874.54998689251011</c:v>
                </c:pt>
                <c:pt idx="41">
                  <c:v>882.89938291089186</c:v>
                </c:pt>
                <c:pt idx="42">
                  <c:v>893.31652130064504</c:v>
                </c:pt>
                <c:pt idx="43">
                  <c:v>912.00363509054546</c:v>
                </c:pt>
                <c:pt idx="44">
                  <c:v>953.06228700509951</c:v>
                </c:pt>
                <c:pt idx="45">
                  <c:v>930.22338598325541</c:v>
                </c:pt>
                <c:pt idx="46">
                  <c:v>982.345313547817</c:v>
                </c:pt>
                <c:pt idx="47">
                  <c:v>1125.4697880565509</c:v>
                </c:pt>
                <c:pt idx="48">
                  <c:v>1122.0472303777906</c:v>
                </c:pt>
                <c:pt idx="49">
                  <c:v>1154.5541190659933</c:v>
                </c:pt>
                <c:pt idx="50">
                  <c:v>913.46788733362484</c:v>
                </c:pt>
                <c:pt idx="51">
                  <c:v>899.31678142961903</c:v>
                </c:pt>
                <c:pt idx="52">
                  <c:v>893.85741616957591</c:v>
                </c:pt>
                <c:pt idx="53">
                  <c:v>888.49861476363435</c:v>
                </c:pt>
                <c:pt idx="54">
                  <c:v>907.47184255364073</c:v>
                </c:pt>
                <c:pt idx="55">
                  <c:v>915.62719863629673</c:v>
                </c:pt>
                <c:pt idx="56">
                  <c:v>992.51269413235195</c:v>
                </c:pt>
                <c:pt idx="57">
                  <c:v>974.46663988005366</c:v>
                </c:pt>
                <c:pt idx="58">
                  <c:v>988.95250869388292</c:v>
                </c:pt>
                <c:pt idx="59">
                  <c:v>974.3267961951293</c:v>
                </c:pt>
                <c:pt idx="60">
                  <c:v>955.24319860772516</c:v>
                </c:pt>
                <c:pt idx="61">
                  <c:v>990.40013643977625</c:v>
                </c:pt>
                <c:pt idx="62">
                  <c:v>919.35130047643884</c:v>
                </c:pt>
                <c:pt idx="63">
                  <c:v>926.27931979517132</c:v>
                </c:pt>
                <c:pt idx="64">
                  <c:v>918.37857421761009</c:v>
                </c:pt>
                <c:pt idx="65">
                  <c:v>939.6336106535457</c:v>
                </c:pt>
                <c:pt idx="66">
                  <c:v>925.57543869865856</c:v>
                </c:pt>
                <c:pt idx="67">
                  <c:v>937.23140856769453</c:v>
                </c:pt>
                <c:pt idx="68">
                  <c:v>992.06442505962309</c:v>
                </c:pt>
                <c:pt idx="69">
                  <c:v>977.25639451123322</c:v>
                </c:pt>
                <c:pt idx="70">
                  <c:v>997.58859879269642</c:v>
                </c:pt>
                <c:pt idx="71">
                  <c:v>982.7615897956814</c:v>
                </c:pt>
                <c:pt idx="72">
                  <c:v>959.52636313773951</c:v>
                </c:pt>
                <c:pt idx="73">
                  <c:v>996.80628605177526</c:v>
                </c:pt>
                <c:pt idx="74">
                  <c:v>987.67586551956526</c:v>
                </c:pt>
                <c:pt idx="75">
                  <c:v>994.17110011905356</c:v>
                </c:pt>
                <c:pt idx="76">
                  <c:v>993.33693452835223</c:v>
                </c:pt>
                <c:pt idx="77">
                  <c:v>1012.1664721622942</c:v>
                </c:pt>
                <c:pt idx="78">
                  <c:v>1002.0040743790917</c:v>
                </c:pt>
                <c:pt idx="79">
                  <c:v>1003.4345555030965</c:v>
                </c:pt>
                <c:pt idx="80">
                  <c:v>1026.9972913227339</c:v>
                </c:pt>
                <c:pt idx="81">
                  <c:v>1007.152422470319</c:v>
                </c:pt>
                <c:pt idx="82">
                  <c:v>1016.962143386464</c:v>
                </c:pt>
                <c:pt idx="83">
                  <c:v>1036.1159834465541</c:v>
                </c:pt>
                <c:pt idx="84">
                  <c:v>1019.6290898163197</c:v>
                </c:pt>
                <c:pt idx="85">
                  <c:v>1068.1301695113921</c:v>
                </c:pt>
                <c:pt idx="86">
                  <c:v>923.6362388088512</c:v>
                </c:pt>
                <c:pt idx="87">
                  <c:v>935.01859393522136</c:v>
                </c:pt>
                <c:pt idx="88">
                  <c:v>952.96143278783916</c:v>
                </c:pt>
                <c:pt idx="89">
                  <c:v>961.93754605061622</c:v>
                </c:pt>
                <c:pt idx="90">
                  <c:v>944.78056619204199</c:v>
                </c:pt>
                <c:pt idx="91">
                  <c:v>946.57211244433722</c:v>
                </c:pt>
                <c:pt idx="92">
                  <c:v>978.33014808061421</c:v>
                </c:pt>
                <c:pt idx="93">
                  <c:v>961.2792783828304</c:v>
                </c:pt>
                <c:pt idx="94">
                  <c:v>973.98416805122474</c:v>
                </c:pt>
                <c:pt idx="95">
                  <c:v>951.34333722828023</c:v>
                </c:pt>
                <c:pt idx="96">
                  <c:v>941.64801772530268</c:v>
                </c:pt>
                <c:pt idx="97">
                  <c:v>980.86564900501412</c:v>
                </c:pt>
                <c:pt idx="98">
                  <c:v>959.32439681953997</c:v>
                </c:pt>
                <c:pt idx="99">
                  <c:v>965.85881633186841</c:v>
                </c:pt>
                <c:pt idx="100">
                  <c:v>954.03571054489737</c:v>
                </c:pt>
                <c:pt idx="101">
                  <c:v>982.83719243421672</c:v>
                </c:pt>
                <c:pt idx="102">
                  <c:v>961.77569372408493</c:v>
                </c:pt>
                <c:pt idx="103">
                  <c:v>967.63860626474695</c:v>
                </c:pt>
                <c:pt idx="104">
                  <c:v>991.04397764954103</c:v>
                </c:pt>
                <c:pt idx="105">
                  <c:v>973.31175174921896</c:v>
                </c:pt>
                <c:pt idx="106">
                  <c:v>998.97499954664886</c:v>
                </c:pt>
                <c:pt idx="107">
                  <c:v>963.09766875250568</c:v>
                </c:pt>
                <c:pt idx="108">
                  <c:v>943.35766741498799</c:v>
                </c:pt>
                <c:pt idx="109">
                  <c:v>982.91608521233718</c:v>
                </c:pt>
                <c:pt idx="110">
                  <c:v>959.68728311435939</c:v>
                </c:pt>
                <c:pt idx="111">
                  <c:v>958.11790196994718</c:v>
                </c:pt>
                <c:pt idx="112">
                  <c:v>958.00714367191677</c:v>
                </c:pt>
                <c:pt idx="113">
                  <c:v>982.77919276732894</c:v>
                </c:pt>
                <c:pt idx="114">
                  <c:v>969.25889480051535</c:v>
                </c:pt>
                <c:pt idx="115">
                  <c:v>978.69554633943471</c:v>
                </c:pt>
                <c:pt idx="116">
                  <c:v>1059.873481881757</c:v>
                </c:pt>
                <c:pt idx="117">
                  <c:v>1043.5460793655072</c:v>
                </c:pt>
                <c:pt idx="118">
                  <c:v>1062.7218136537467</c:v>
                </c:pt>
                <c:pt idx="119">
                  <c:v>1046.6211345497668</c:v>
                </c:pt>
                <c:pt idx="120">
                  <c:v>1039.1478972427144</c:v>
                </c:pt>
                <c:pt idx="121">
                  <c:v>1077.2285292554354</c:v>
                </c:pt>
                <c:pt idx="122">
                  <c:v>975.83141843463659</c:v>
                </c:pt>
                <c:pt idx="123">
                  <c:v>983.52267685967036</c:v>
                </c:pt>
                <c:pt idx="124">
                  <c:v>973.9724400964418</c:v>
                </c:pt>
                <c:pt idx="125">
                  <c:v>983.29814453639722</c:v>
                </c:pt>
                <c:pt idx="126">
                  <c:v>985.00540443315481</c:v>
                </c:pt>
                <c:pt idx="127">
                  <c:v>1001.7419290176972</c:v>
                </c:pt>
                <c:pt idx="128">
                  <c:v>1022.6997185597057</c:v>
                </c:pt>
                <c:pt idx="129">
                  <c:v>994.04271846828271</c:v>
                </c:pt>
                <c:pt idx="130">
                  <c:v>1016.4486163096253</c:v>
                </c:pt>
                <c:pt idx="131">
                  <c:v>986.02711085559656</c:v>
                </c:pt>
                <c:pt idx="132">
                  <c:v>1027.5110851278923</c:v>
                </c:pt>
                <c:pt idx="133">
                  <c:v>1064.9487393658083</c:v>
                </c:pt>
                <c:pt idx="134">
                  <c:v>1010.0130693887888</c:v>
                </c:pt>
                <c:pt idx="135">
                  <c:v>1016.6662741858618</c:v>
                </c:pt>
                <c:pt idx="136">
                  <c:v>1009.5315772403758</c:v>
                </c:pt>
                <c:pt idx="137">
                  <c:v>995.66762402854897</c:v>
                </c:pt>
                <c:pt idx="138">
                  <c:v>1013.1388457575856</c:v>
                </c:pt>
                <c:pt idx="139">
                  <c:v>1022.3655908303531</c:v>
                </c:pt>
                <c:pt idx="140">
                  <c:v>1062.0206819546572</c:v>
                </c:pt>
                <c:pt idx="141">
                  <c:v>1039.6940892813107</c:v>
                </c:pt>
                <c:pt idx="142">
                  <c:v>1056.2116751993176</c:v>
                </c:pt>
                <c:pt idx="143">
                  <c:v>1050.5747397165856</c:v>
                </c:pt>
                <c:pt idx="144">
                  <c:v>1040.4064309589658</c:v>
                </c:pt>
                <c:pt idx="145">
                  <c:v>1085.4504120337274</c:v>
                </c:pt>
                <c:pt idx="146">
                  <c:v>1021.469354025377</c:v>
                </c:pt>
                <c:pt idx="147">
                  <c:v>1030.916722886763</c:v>
                </c:pt>
                <c:pt idx="148">
                  <c:v>1018.8824290103659</c:v>
                </c:pt>
                <c:pt idx="149">
                  <c:v>1044.7293302802009</c:v>
                </c:pt>
                <c:pt idx="150">
                  <c:v>1031.4514999148687</c:v>
                </c:pt>
                <c:pt idx="151">
                  <c:v>1043.456872642384</c:v>
                </c:pt>
                <c:pt idx="152">
                  <c:v>1074.2574271821697</c:v>
                </c:pt>
                <c:pt idx="153">
                  <c:v>1057.20516953675</c:v>
                </c:pt>
                <c:pt idx="154">
                  <c:v>1071.6005277689876</c:v>
                </c:pt>
                <c:pt idx="155">
                  <c:v>1055.5767892249119</c:v>
                </c:pt>
                <c:pt idx="156">
                  <c:v>1040.316193825402</c:v>
                </c:pt>
                <c:pt idx="157">
                  <c:v>1088.748501593778</c:v>
                </c:pt>
                <c:pt idx="158">
                  <c:v>1041.6053183835904</c:v>
                </c:pt>
                <c:pt idx="159">
                  <c:v>1049.6403426854238</c:v>
                </c:pt>
                <c:pt idx="160">
                  <c:v>1043.7994697021395</c:v>
                </c:pt>
                <c:pt idx="161">
                  <c:v>1067.7734886529036</c:v>
                </c:pt>
                <c:pt idx="162">
                  <c:v>1054.9720272167874</c:v>
                </c:pt>
                <c:pt idx="163">
                  <c:v>1058.8229849408244</c:v>
                </c:pt>
                <c:pt idx="164">
                  <c:v>1106.6849138016187</c:v>
                </c:pt>
                <c:pt idx="165">
                  <c:v>1084.9846352087191</c:v>
                </c:pt>
                <c:pt idx="166">
                  <c:v>1098.5311958276084</c:v>
                </c:pt>
                <c:pt idx="167">
                  <c:v>1078.4263288478826</c:v>
                </c:pt>
                <c:pt idx="168">
                  <c:v>1070.7887582113278</c:v>
                </c:pt>
                <c:pt idx="169">
                  <c:v>1126.6516197182043</c:v>
                </c:pt>
                <c:pt idx="170">
                  <c:v>1045.0949790508153</c:v>
                </c:pt>
                <c:pt idx="171">
                  <c:v>1047.7747630872909</c:v>
                </c:pt>
                <c:pt idx="172">
                  <c:v>1062.7560485904121</c:v>
                </c:pt>
                <c:pt idx="173">
                  <c:v>1077.6813316652547</c:v>
                </c:pt>
                <c:pt idx="174">
                  <c:v>1058.8461700911457</c:v>
                </c:pt>
                <c:pt idx="175">
                  <c:v>1066.0126411686035</c:v>
                </c:pt>
                <c:pt idx="176">
                  <c:v>1127.3227994824458</c:v>
                </c:pt>
                <c:pt idx="177">
                  <c:v>1110.1710478478831</c:v>
                </c:pt>
                <c:pt idx="178">
                  <c:v>1125.0488888792456</c:v>
                </c:pt>
                <c:pt idx="179">
                  <c:v>1104.499925280285</c:v>
                </c:pt>
                <c:pt idx="180">
                  <c:v>1110.2573653344455</c:v>
                </c:pt>
                <c:pt idx="181">
                  <c:v>1158.2172150269275</c:v>
                </c:pt>
                <c:pt idx="182">
                  <c:v>1089.7419143976451</c:v>
                </c:pt>
                <c:pt idx="183">
                  <c:v>1094.4176750414542</c:v>
                </c:pt>
                <c:pt idx="184">
                  <c:v>1081.5868546247298</c:v>
                </c:pt>
                <c:pt idx="185">
                  <c:v>1114.7452401999915</c:v>
                </c:pt>
                <c:pt idx="186">
                  <c:v>1094.338197405651</c:v>
                </c:pt>
                <c:pt idx="187">
                  <c:v>1103.4635560670354</c:v>
                </c:pt>
                <c:pt idx="188">
                  <c:v>1143.9821361701822</c:v>
                </c:pt>
                <c:pt idx="189">
                  <c:v>1126.0884431278366</c:v>
                </c:pt>
                <c:pt idx="190">
                  <c:v>1149.260677129525</c:v>
                </c:pt>
                <c:pt idx="191">
                  <c:v>1116.0185683750506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0F-42CB-A63F-AA44B8FC2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895448"/>
        <c:axId val="679367736"/>
        <c:extLst/>
      </c:lineChart>
      <c:dateAx>
        <c:axId val="80889544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Offset val="100"/>
        <c:baseTimeUnit val="months"/>
        <c:majorUnit val="12"/>
        <c:majorTimeUnit val="months"/>
        <c:minorUnit val="2"/>
        <c:minorTimeUnit val="months"/>
      </c:dateAx>
      <c:valAx>
        <c:axId val="679367736"/>
        <c:scaling>
          <c:orientation val="minMax"/>
          <c:max val="1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 sz="1000">
                    <a:solidFill>
                      <a:sysClr val="windowText" lastClr="000000"/>
                    </a:solidFill>
                  </a:rPr>
                  <a:t>GBTUD</a:t>
                </a:r>
                <a:endParaRPr lang="es-CO" sz="1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3557350633877E-2"/>
          <c:y val="0.93236690997510763"/>
          <c:w val="0.89079695353321808"/>
          <c:h val="4.1690257793055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055526947359876E-2"/>
          <c:y val="3.8805555555555558E-2"/>
          <c:w val="0.9098310660037886"/>
          <c:h val="0.84816554440941738"/>
        </c:manualLayout>
      </c:layout>
      <c:areaChart>
        <c:grouping val="stacked"/>
        <c:varyColors val="0"/>
        <c:ser>
          <c:idx val="0"/>
          <c:order val="0"/>
          <c:tx>
            <c:strRef>
              <c:f>'Grafico 5-5'!$C$4</c:f>
              <c:strCache>
                <c:ptCount val="1"/>
                <c:pt idx="0">
                  <c:v>Reservas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'Grafico 5-5'!$D$3:$DG$3</c:f>
              <c:numCache>
                <c:formatCode>mmm\-yy</c:formatCode>
                <c:ptCount val="108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</c:numCache>
            </c:numRef>
          </c:cat>
          <c:val>
            <c:numRef>
              <c:f>'Grafico 5-5'!$D$4:$DG$4</c:f>
              <c:numCache>
                <c:formatCode>0</c:formatCode>
                <c:ptCount val="108"/>
                <c:pt idx="0">
                  <c:v>25.299999999999997</c:v>
                </c:pt>
                <c:pt idx="1">
                  <c:v>26.58</c:v>
                </c:pt>
                <c:pt idx="2">
                  <c:v>28.16</c:v>
                </c:pt>
                <c:pt idx="3">
                  <c:v>32.44</c:v>
                </c:pt>
                <c:pt idx="4">
                  <c:v>33.72</c:v>
                </c:pt>
                <c:pt idx="5">
                  <c:v>35</c:v>
                </c:pt>
                <c:pt idx="6">
                  <c:v>36.300000000000004</c:v>
                </c:pt>
                <c:pt idx="7">
                  <c:v>37.600000000000009</c:v>
                </c:pt>
                <c:pt idx="8">
                  <c:v>39.200000000000003</c:v>
                </c:pt>
                <c:pt idx="9">
                  <c:v>40.5</c:v>
                </c:pt>
                <c:pt idx="10">
                  <c:v>41.9</c:v>
                </c:pt>
                <c:pt idx="11">
                  <c:v>43.300000000000004</c:v>
                </c:pt>
                <c:pt idx="12">
                  <c:v>44.760000000000005</c:v>
                </c:pt>
                <c:pt idx="13">
                  <c:v>46.220000000000006</c:v>
                </c:pt>
                <c:pt idx="14">
                  <c:v>47.68</c:v>
                </c:pt>
                <c:pt idx="15">
                  <c:v>48.265000000000001</c:v>
                </c:pt>
                <c:pt idx="16">
                  <c:v>48.55</c:v>
                </c:pt>
                <c:pt idx="17">
                  <c:v>48.875</c:v>
                </c:pt>
                <c:pt idx="18">
                  <c:v>49.16</c:v>
                </c:pt>
                <c:pt idx="19">
                  <c:v>49.445</c:v>
                </c:pt>
                <c:pt idx="20">
                  <c:v>49.730000000000004</c:v>
                </c:pt>
                <c:pt idx="21">
                  <c:v>50.09</c:v>
                </c:pt>
                <c:pt idx="22">
                  <c:v>50.45</c:v>
                </c:pt>
                <c:pt idx="23">
                  <c:v>50.85</c:v>
                </c:pt>
                <c:pt idx="24">
                  <c:v>51.209999999999994</c:v>
                </c:pt>
                <c:pt idx="25">
                  <c:v>51.57</c:v>
                </c:pt>
                <c:pt idx="26">
                  <c:v>51.980000000000004</c:v>
                </c:pt>
                <c:pt idx="27">
                  <c:v>52.34</c:v>
                </c:pt>
                <c:pt idx="28">
                  <c:v>52.7</c:v>
                </c:pt>
                <c:pt idx="29">
                  <c:v>53.06</c:v>
                </c:pt>
                <c:pt idx="30">
                  <c:v>53.3</c:v>
                </c:pt>
                <c:pt idx="31">
                  <c:v>53.5</c:v>
                </c:pt>
                <c:pt idx="32">
                  <c:v>53.75</c:v>
                </c:pt>
                <c:pt idx="33">
                  <c:v>53.95</c:v>
                </c:pt>
                <c:pt idx="34">
                  <c:v>54.15</c:v>
                </c:pt>
                <c:pt idx="35">
                  <c:v>54.35</c:v>
                </c:pt>
                <c:pt idx="36">
                  <c:v>54.55</c:v>
                </c:pt>
                <c:pt idx="37">
                  <c:v>54.62</c:v>
                </c:pt>
                <c:pt idx="38">
                  <c:v>54.690000000000005</c:v>
                </c:pt>
                <c:pt idx="39">
                  <c:v>54.61</c:v>
                </c:pt>
                <c:pt idx="40">
                  <c:v>54.45</c:v>
                </c:pt>
                <c:pt idx="41">
                  <c:v>54.29</c:v>
                </c:pt>
                <c:pt idx="42">
                  <c:v>54.129999999999995</c:v>
                </c:pt>
                <c:pt idx="43">
                  <c:v>53.97</c:v>
                </c:pt>
                <c:pt idx="44">
                  <c:v>53.81</c:v>
                </c:pt>
                <c:pt idx="45">
                  <c:v>53.65</c:v>
                </c:pt>
                <c:pt idx="46">
                  <c:v>53.489999999999995</c:v>
                </c:pt>
                <c:pt idx="47">
                  <c:v>53.33</c:v>
                </c:pt>
                <c:pt idx="48">
                  <c:v>53.169999999999995</c:v>
                </c:pt>
                <c:pt idx="49">
                  <c:v>53.010000000000005</c:v>
                </c:pt>
                <c:pt idx="50">
                  <c:v>52.85</c:v>
                </c:pt>
                <c:pt idx="51">
                  <c:v>52.69</c:v>
                </c:pt>
                <c:pt idx="52">
                  <c:v>52.230000000000004</c:v>
                </c:pt>
                <c:pt idx="53">
                  <c:v>51.77</c:v>
                </c:pt>
                <c:pt idx="54">
                  <c:v>51.309999999999988</c:v>
                </c:pt>
                <c:pt idx="55">
                  <c:v>50.849999999999994</c:v>
                </c:pt>
                <c:pt idx="56">
                  <c:v>50.39</c:v>
                </c:pt>
                <c:pt idx="57">
                  <c:v>49.929999999999993</c:v>
                </c:pt>
                <c:pt idx="58">
                  <c:v>49.47</c:v>
                </c:pt>
                <c:pt idx="59">
                  <c:v>49.009999999999991</c:v>
                </c:pt>
                <c:pt idx="60">
                  <c:v>48.54999999999999</c:v>
                </c:pt>
                <c:pt idx="61">
                  <c:v>48.089999999999989</c:v>
                </c:pt>
                <c:pt idx="62">
                  <c:v>47.629999999999995</c:v>
                </c:pt>
                <c:pt idx="63">
                  <c:v>47.169999999999995</c:v>
                </c:pt>
                <c:pt idx="64">
                  <c:v>46.709999999999994</c:v>
                </c:pt>
                <c:pt idx="65">
                  <c:v>46.249999999999993</c:v>
                </c:pt>
                <c:pt idx="66">
                  <c:v>45.789999999999985</c:v>
                </c:pt>
                <c:pt idx="67">
                  <c:v>45.289999999999992</c:v>
                </c:pt>
                <c:pt idx="68">
                  <c:v>44.79</c:v>
                </c:pt>
                <c:pt idx="69">
                  <c:v>44.289999999999992</c:v>
                </c:pt>
                <c:pt idx="70">
                  <c:v>43.789999999999992</c:v>
                </c:pt>
                <c:pt idx="71">
                  <c:v>43.289999999999985</c:v>
                </c:pt>
                <c:pt idx="72">
                  <c:v>42.789999999999992</c:v>
                </c:pt>
                <c:pt idx="73">
                  <c:v>42.289999999999992</c:v>
                </c:pt>
                <c:pt idx="74">
                  <c:v>41.789999999999985</c:v>
                </c:pt>
                <c:pt idx="75">
                  <c:v>41.289999999999985</c:v>
                </c:pt>
                <c:pt idx="76">
                  <c:v>40.739999999999995</c:v>
                </c:pt>
                <c:pt idx="77">
                  <c:v>40.189999999999991</c:v>
                </c:pt>
                <c:pt idx="78">
                  <c:v>39.639999999999986</c:v>
                </c:pt>
                <c:pt idx="79">
                  <c:v>39.089999999999982</c:v>
                </c:pt>
                <c:pt idx="80">
                  <c:v>38.539999999999985</c:v>
                </c:pt>
                <c:pt idx="81">
                  <c:v>37.989999999999981</c:v>
                </c:pt>
                <c:pt idx="82">
                  <c:v>37.439999999999984</c:v>
                </c:pt>
                <c:pt idx="83">
                  <c:v>36.889999999999986</c:v>
                </c:pt>
                <c:pt idx="84">
                  <c:v>42.939999999999984</c:v>
                </c:pt>
                <c:pt idx="85">
                  <c:v>48.989999999999981</c:v>
                </c:pt>
                <c:pt idx="86">
                  <c:v>55.039999999999985</c:v>
                </c:pt>
                <c:pt idx="87">
                  <c:v>61.089999999999989</c:v>
                </c:pt>
                <c:pt idx="88">
                  <c:v>67.139999999999986</c:v>
                </c:pt>
                <c:pt idx="89">
                  <c:v>66.589999999999989</c:v>
                </c:pt>
                <c:pt idx="90">
                  <c:v>66.039999999999978</c:v>
                </c:pt>
                <c:pt idx="91">
                  <c:v>65.489999999999981</c:v>
                </c:pt>
                <c:pt idx="92">
                  <c:v>64.939999999999984</c:v>
                </c:pt>
                <c:pt idx="93">
                  <c:v>64.389999999999972</c:v>
                </c:pt>
                <c:pt idx="94">
                  <c:v>63.839999999999975</c:v>
                </c:pt>
                <c:pt idx="95">
                  <c:v>63.289999999999971</c:v>
                </c:pt>
                <c:pt idx="96">
                  <c:v>62.739999999999981</c:v>
                </c:pt>
                <c:pt idx="97">
                  <c:v>62.189999999999976</c:v>
                </c:pt>
                <c:pt idx="98">
                  <c:v>61.639999999999972</c:v>
                </c:pt>
                <c:pt idx="99">
                  <c:v>61.089999999999982</c:v>
                </c:pt>
                <c:pt idx="100">
                  <c:v>60.539999999999978</c:v>
                </c:pt>
                <c:pt idx="101">
                  <c:v>59.989999999999974</c:v>
                </c:pt>
                <c:pt idx="102">
                  <c:v>59.439999999999976</c:v>
                </c:pt>
                <c:pt idx="103">
                  <c:v>58.889999999999972</c:v>
                </c:pt>
                <c:pt idx="104">
                  <c:v>58.339999999999968</c:v>
                </c:pt>
                <c:pt idx="105">
                  <c:v>57.789999999999971</c:v>
                </c:pt>
                <c:pt idx="106">
                  <c:v>57.239999999999966</c:v>
                </c:pt>
                <c:pt idx="107">
                  <c:v>56.689999999999969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5-40EB-A4BA-E40A8ECD03AC}"/>
            </c:ext>
          </c:extLst>
        </c:ser>
        <c:ser>
          <c:idx val="4"/>
          <c:order val="1"/>
          <c:tx>
            <c:strRef>
              <c:f>'Grafico 5-5'!$C$5</c:f>
              <c:strCache>
                <c:ptCount val="1"/>
                <c:pt idx="0">
                  <c:v>Contingentes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'Grafico 5-5'!$D$3:$DG$3</c:f>
              <c:numCache>
                <c:formatCode>mmm\-yy</c:formatCode>
                <c:ptCount val="108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</c:numCache>
            </c:numRef>
          </c:cat>
          <c:val>
            <c:numRef>
              <c:f>'Grafico 5-5'!$D$5:$DG$5</c:f>
              <c:numCache>
                <c:formatCode>0</c:formatCode>
                <c:ptCount val="108"/>
                <c:pt idx="0">
                  <c:v>57.920000000000016</c:v>
                </c:pt>
                <c:pt idx="1">
                  <c:v>66.64</c:v>
                </c:pt>
                <c:pt idx="2">
                  <c:v>75.760000000000005</c:v>
                </c:pt>
                <c:pt idx="3">
                  <c:v>84.48</c:v>
                </c:pt>
                <c:pt idx="4">
                  <c:v>93.300000000000011</c:v>
                </c:pt>
                <c:pt idx="5">
                  <c:v>102.45000000000002</c:v>
                </c:pt>
                <c:pt idx="6">
                  <c:v>106.17</c:v>
                </c:pt>
                <c:pt idx="7">
                  <c:v>109.89000000000001</c:v>
                </c:pt>
                <c:pt idx="8">
                  <c:v>113.61000000000001</c:v>
                </c:pt>
                <c:pt idx="9">
                  <c:v>116.13000000000001</c:v>
                </c:pt>
                <c:pt idx="10">
                  <c:v>118.35</c:v>
                </c:pt>
                <c:pt idx="11">
                  <c:v>120.47</c:v>
                </c:pt>
                <c:pt idx="12">
                  <c:v>121.3</c:v>
                </c:pt>
                <c:pt idx="13">
                  <c:v>121.7</c:v>
                </c:pt>
                <c:pt idx="14">
                  <c:v>122.1</c:v>
                </c:pt>
                <c:pt idx="15">
                  <c:v>122.5</c:v>
                </c:pt>
                <c:pt idx="16">
                  <c:v>122.9</c:v>
                </c:pt>
                <c:pt idx="17">
                  <c:v>123</c:v>
                </c:pt>
                <c:pt idx="18">
                  <c:v>123</c:v>
                </c:pt>
                <c:pt idx="19">
                  <c:v>123</c:v>
                </c:pt>
                <c:pt idx="20">
                  <c:v>123</c:v>
                </c:pt>
                <c:pt idx="21">
                  <c:v>123</c:v>
                </c:pt>
                <c:pt idx="22">
                  <c:v>123</c:v>
                </c:pt>
                <c:pt idx="23">
                  <c:v>123</c:v>
                </c:pt>
                <c:pt idx="24">
                  <c:v>123</c:v>
                </c:pt>
                <c:pt idx="25">
                  <c:v>123</c:v>
                </c:pt>
                <c:pt idx="26">
                  <c:v>123</c:v>
                </c:pt>
                <c:pt idx="27">
                  <c:v>123</c:v>
                </c:pt>
                <c:pt idx="28">
                  <c:v>123</c:v>
                </c:pt>
                <c:pt idx="29">
                  <c:v>123</c:v>
                </c:pt>
                <c:pt idx="30">
                  <c:v>123</c:v>
                </c:pt>
                <c:pt idx="31">
                  <c:v>123</c:v>
                </c:pt>
                <c:pt idx="32">
                  <c:v>123</c:v>
                </c:pt>
                <c:pt idx="33">
                  <c:v>123</c:v>
                </c:pt>
                <c:pt idx="34">
                  <c:v>123</c:v>
                </c:pt>
                <c:pt idx="35">
                  <c:v>123</c:v>
                </c:pt>
                <c:pt idx="36">
                  <c:v>123</c:v>
                </c:pt>
                <c:pt idx="37">
                  <c:v>123</c:v>
                </c:pt>
                <c:pt idx="38">
                  <c:v>123</c:v>
                </c:pt>
                <c:pt idx="39">
                  <c:v>123</c:v>
                </c:pt>
                <c:pt idx="40">
                  <c:v>123</c:v>
                </c:pt>
                <c:pt idx="41">
                  <c:v>123</c:v>
                </c:pt>
                <c:pt idx="42">
                  <c:v>122.7</c:v>
                </c:pt>
                <c:pt idx="43">
                  <c:v>122.4</c:v>
                </c:pt>
                <c:pt idx="44">
                  <c:v>122.1</c:v>
                </c:pt>
                <c:pt idx="45">
                  <c:v>121.8</c:v>
                </c:pt>
                <c:pt idx="46">
                  <c:v>121.1</c:v>
                </c:pt>
                <c:pt idx="47">
                  <c:v>120.4</c:v>
                </c:pt>
                <c:pt idx="48">
                  <c:v>119.69999999999999</c:v>
                </c:pt>
                <c:pt idx="49">
                  <c:v>118.57</c:v>
                </c:pt>
                <c:pt idx="50">
                  <c:v>117.44</c:v>
                </c:pt>
                <c:pt idx="51">
                  <c:v>116.30999999999999</c:v>
                </c:pt>
                <c:pt idx="52">
                  <c:v>115.18</c:v>
                </c:pt>
                <c:pt idx="53">
                  <c:v>114.04999999999998</c:v>
                </c:pt>
                <c:pt idx="54">
                  <c:v>112.82</c:v>
                </c:pt>
                <c:pt idx="55">
                  <c:v>111.58999999999999</c:v>
                </c:pt>
                <c:pt idx="56">
                  <c:v>110.35999999999999</c:v>
                </c:pt>
                <c:pt idx="57">
                  <c:v>109.12999999999998</c:v>
                </c:pt>
                <c:pt idx="58">
                  <c:v>107.89999999999999</c:v>
                </c:pt>
                <c:pt idx="59">
                  <c:v>106.66999999999999</c:v>
                </c:pt>
                <c:pt idx="60">
                  <c:v>105.43999999999998</c:v>
                </c:pt>
                <c:pt idx="61">
                  <c:v>104.20999999999998</c:v>
                </c:pt>
                <c:pt idx="62">
                  <c:v>102.97999999999999</c:v>
                </c:pt>
                <c:pt idx="63">
                  <c:v>101.74999999999999</c:v>
                </c:pt>
                <c:pt idx="64">
                  <c:v>100.51999999999998</c:v>
                </c:pt>
                <c:pt idx="65">
                  <c:v>99.289999999999978</c:v>
                </c:pt>
                <c:pt idx="66">
                  <c:v>98.059999999999974</c:v>
                </c:pt>
                <c:pt idx="67">
                  <c:v>96.829999999999984</c:v>
                </c:pt>
                <c:pt idx="68">
                  <c:v>95.59999999999998</c:v>
                </c:pt>
                <c:pt idx="69">
                  <c:v>94.369999999999976</c:v>
                </c:pt>
                <c:pt idx="70">
                  <c:v>93.139999999999986</c:v>
                </c:pt>
                <c:pt idx="71">
                  <c:v>91.909999999999982</c:v>
                </c:pt>
                <c:pt idx="72">
                  <c:v>90.679999999999978</c:v>
                </c:pt>
                <c:pt idx="73">
                  <c:v>89.449999999999974</c:v>
                </c:pt>
                <c:pt idx="74">
                  <c:v>88.21999999999997</c:v>
                </c:pt>
                <c:pt idx="75">
                  <c:v>86.989999999999952</c:v>
                </c:pt>
                <c:pt idx="76">
                  <c:v>85.759999999999962</c:v>
                </c:pt>
                <c:pt idx="77">
                  <c:v>84.529999999999973</c:v>
                </c:pt>
                <c:pt idx="78">
                  <c:v>83.299999999999969</c:v>
                </c:pt>
                <c:pt idx="79">
                  <c:v>82.069999999999965</c:v>
                </c:pt>
                <c:pt idx="80">
                  <c:v>80.839999999999961</c:v>
                </c:pt>
                <c:pt idx="81">
                  <c:v>79.609999999999957</c:v>
                </c:pt>
                <c:pt idx="82">
                  <c:v>78.379999999999967</c:v>
                </c:pt>
                <c:pt idx="83">
                  <c:v>77.149999999999949</c:v>
                </c:pt>
                <c:pt idx="84">
                  <c:v>75.919999999999959</c:v>
                </c:pt>
                <c:pt idx="85">
                  <c:v>74.689999999999969</c:v>
                </c:pt>
                <c:pt idx="86">
                  <c:v>73.459999999999951</c:v>
                </c:pt>
                <c:pt idx="87">
                  <c:v>72.229999999999947</c:v>
                </c:pt>
                <c:pt idx="88">
                  <c:v>70.999999999999943</c:v>
                </c:pt>
                <c:pt idx="89">
                  <c:v>69.769999999999953</c:v>
                </c:pt>
                <c:pt idx="90">
                  <c:v>68.539999999999949</c:v>
                </c:pt>
                <c:pt idx="91">
                  <c:v>67.309999999999945</c:v>
                </c:pt>
                <c:pt idx="92">
                  <c:v>66.079999999999956</c:v>
                </c:pt>
                <c:pt idx="93">
                  <c:v>64.849999999999937</c:v>
                </c:pt>
                <c:pt idx="94">
                  <c:v>63.619999999999948</c:v>
                </c:pt>
                <c:pt idx="95">
                  <c:v>62.389999999999944</c:v>
                </c:pt>
                <c:pt idx="96">
                  <c:v>61.159999999999947</c:v>
                </c:pt>
                <c:pt idx="97">
                  <c:v>59.92999999999995</c:v>
                </c:pt>
                <c:pt idx="98">
                  <c:v>58.699999999999946</c:v>
                </c:pt>
                <c:pt idx="99">
                  <c:v>57.469999999999935</c:v>
                </c:pt>
                <c:pt idx="100">
                  <c:v>56.239999999999938</c:v>
                </c:pt>
                <c:pt idx="101">
                  <c:v>55.009999999999941</c:v>
                </c:pt>
                <c:pt idx="102">
                  <c:v>53.779999999999944</c:v>
                </c:pt>
                <c:pt idx="103">
                  <c:v>52.54999999999994</c:v>
                </c:pt>
                <c:pt idx="104">
                  <c:v>51.319999999999936</c:v>
                </c:pt>
                <c:pt idx="105">
                  <c:v>50.089999999999939</c:v>
                </c:pt>
                <c:pt idx="106">
                  <c:v>48.859999999999928</c:v>
                </c:pt>
                <c:pt idx="107">
                  <c:v>47.629999999999932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F5-40EB-A4BA-E40A8ECD0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024024"/>
        <c:axId val="766024416"/>
        <c:extLst/>
      </c:areaChart>
      <c:dateAx>
        <c:axId val="7660240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766024416"/>
        <c:crosses val="autoZero"/>
        <c:auto val="1"/>
        <c:lblOffset val="100"/>
        <c:baseTimeUnit val="months"/>
        <c:majorUnit val="3"/>
        <c:majorTimeUnit val="months"/>
      </c:dateAx>
      <c:valAx>
        <c:axId val="76602441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419" sz="1600" b="1">
                    <a:solidFill>
                      <a:sysClr val="windowText" lastClr="000000"/>
                    </a:solidFill>
                  </a:rPr>
                  <a:t>MPCD</a:t>
                </a:r>
                <a:endParaRPr lang="es-CO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8.0627773437799283E-3"/>
              <c:y val="0.44037415437506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766024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0481963078217407"/>
          <c:y val="3.9752193306635528E-2"/>
          <c:w val="0.81977521059084679"/>
          <c:h val="4.14127081530268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74350196192033E-2"/>
          <c:y val="1.0833699108018671E-2"/>
          <c:w val="0.88152014443010684"/>
          <c:h val="0.7786986427285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'Grafico 5-6'!$C$4</c:f>
              <c:strCache>
                <c:ptCount val="1"/>
                <c:pt idx="0">
                  <c:v>PRODUCCIÓN FISCALIZADA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5-6'!$D$3:$J$3</c:f>
              <c:numCache>
                <c:formatCode>General</c:formatCod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numCache>
            </c:numRef>
          </c:cat>
          <c:val>
            <c:numRef>
              <c:f>'Grafico 5-6'!$D$4:$J$4</c:f>
              <c:numCache>
                <c:formatCode>0</c:formatCode>
                <c:ptCount val="7"/>
                <c:pt idx="0">
                  <c:v>906.33453700000007</c:v>
                </c:pt>
                <c:pt idx="1">
                  <c:v>845.53261305999979</c:v>
                </c:pt>
                <c:pt idx="2">
                  <c:v>821.98109139999997</c:v>
                </c:pt>
                <c:pt idx="3">
                  <c:v>786.66943739000033</c:v>
                </c:pt>
                <c:pt idx="4">
                  <c:v>707.1256199899999</c:v>
                </c:pt>
                <c:pt idx="5">
                  <c:v>667.7288466</c:v>
                </c:pt>
                <c:pt idx="6">
                  <c:v>612.14223816000037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FE5F-4614-8F3F-A7133B513815}"/>
            </c:ext>
          </c:extLst>
        </c:ser>
        <c:ser>
          <c:idx val="5"/>
          <c:order val="1"/>
          <c:tx>
            <c:strRef>
              <c:f>'Grafico 5-6'!$C$5</c:f>
              <c:strCache>
                <c:ptCount val="1"/>
                <c:pt idx="0">
                  <c:v>PRODUCCIÓN COMERCIALIZADA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'Grafico 5-6'!$D$3:$J$3</c:f>
              <c:numCache>
                <c:formatCode>General</c:formatCod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numCache>
            </c:numRef>
          </c:cat>
          <c:val>
            <c:numRef>
              <c:f>'Grafico 5-6'!$D$5:$J$5</c:f>
              <c:numCache>
                <c:formatCode>0</c:formatCode>
                <c:ptCount val="7"/>
                <c:pt idx="0">
                  <c:v>369.54086031270487</c:v>
                </c:pt>
                <c:pt idx="1">
                  <c:v>359.80868838730186</c:v>
                </c:pt>
                <c:pt idx="2">
                  <c:v>386.29956795230072</c:v>
                </c:pt>
                <c:pt idx="3">
                  <c:v>390.84995638403228</c:v>
                </c:pt>
                <c:pt idx="4">
                  <c:v>381.16327226219727</c:v>
                </c:pt>
                <c:pt idx="5">
                  <c:v>396.82405146320929</c:v>
                </c:pt>
                <c:pt idx="6">
                  <c:v>391.74757348851847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5F-4614-8F3F-A7133B513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8895448"/>
        <c:axId val="679367736"/>
      </c:barChart>
      <c:lineChart>
        <c:grouping val="standard"/>
        <c:varyColors val="0"/>
        <c:ser>
          <c:idx val="1"/>
          <c:order val="2"/>
          <c:tx>
            <c:v>PORCENTAJE COMERCIALIZADO</c:v>
          </c:tx>
          <c:spPr>
            <a:ln w="127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31750">
                <a:solidFill>
                  <a:srgbClr val="FF0000"/>
                </a:solidFill>
              </a:ln>
              <a:effectLst/>
            </c:spPr>
          </c:marker>
          <c:cat>
            <c:numRef>
              <c:f>'Grafico 5-6'!$D$3:$J$3</c:f>
              <c:numCache>
                <c:formatCode>General</c:formatCod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numCache>
            </c:numRef>
          </c:cat>
          <c:val>
            <c:numRef>
              <c:f>'Grafico 5-6'!$D$6:$J$6</c:f>
              <c:numCache>
                <c:formatCode>0%</c:formatCode>
                <c:ptCount val="7"/>
                <c:pt idx="0">
                  <c:v>0.40773119110731276</c:v>
                </c:pt>
                <c:pt idx="1">
                  <c:v>0.42554087545499497</c:v>
                </c:pt>
                <c:pt idx="2">
                  <c:v>0.46996162319786999</c:v>
                </c:pt>
                <c:pt idx="3">
                  <c:v>0.49684141496686107</c:v>
                </c:pt>
                <c:pt idx="4">
                  <c:v>0.53903190817437452</c:v>
                </c:pt>
                <c:pt idx="5">
                  <c:v>0.59428921407812851</c:v>
                </c:pt>
                <c:pt idx="6">
                  <c:v>0.63996167731546794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E5F-4614-8F3F-A7133B513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054575"/>
        <c:axId val="542034607"/>
      </c:lineChart>
      <c:catAx>
        <c:axId val="80889544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79367736"/>
        <c:crosses val="autoZero"/>
        <c:auto val="1"/>
        <c:lblAlgn val="ctr"/>
        <c:lblOffset val="100"/>
        <c:noMultiLvlLbl val="0"/>
      </c:catAx>
      <c:valAx>
        <c:axId val="679367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419">
                    <a:solidFill>
                      <a:sysClr val="windowText" lastClr="000000"/>
                    </a:solidFill>
                  </a:rPr>
                  <a:t>GPC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08895448"/>
        <c:crosses val="autoZero"/>
        <c:crossBetween val="between"/>
      </c:valAx>
      <c:valAx>
        <c:axId val="542034607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42054575"/>
        <c:crosses val="max"/>
        <c:crossBetween val="between"/>
      </c:valAx>
      <c:catAx>
        <c:axId val="5420545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203460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327170037967637E-2"/>
          <c:y val="0.88295332648636327"/>
          <c:w val="0.89999996500113688"/>
          <c:h val="5.7403642948456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480642719115899"/>
          <c:y val="0.19774372581664035"/>
          <c:w val="0.33596972178547713"/>
          <c:h val="0.597308587224135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A1-40E6-BF3A-EA44562DAA8E}"/>
              </c:ext>
            </c:extLst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7A1-40E6-BF3A-EA44562DAA8E}"/>
              </c:ext>
            </c:extLst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7A1-40E6-BF3A-EA44562DAA8E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7A1-40E6-BF3A-EA44562DAA8E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7A1-40E6-BF3A-EA44562DAA8E}"/>
              </c:ext>
            </c:extLst>
          </c:dPt>
          <c:dLbls>
            <c:dLbl>
              <c:idx val="0"/>
              <c:layout>
                <c:manualLayout>
                  <c:x val="-1.9639937908241877E-2"/>
                  <c:y val="6.578881100969709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A1-40E6-BF3A-EA44562DAA8E}"/>
                </c:ext>
              </c:extLst>
            </c:dLbl>
            <c:dLbl>
              <c:idx val="1"/>
              <c:layout>
                <c:manualLayout>
                  <c:x val="-8.7288612925519107E-3"/>
                  <c:y val="0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A1-40E6-BF3A-EA44562DAA8E}"/>
                </c:ext>
              </c:extLst>
            </c:dLbl>
            <c:dLbl>
              <c:idx val="2"/>
              <c:layout>
                <c:manualLayout>
                  <c:x val="0"/>
                  <c:y val="-1.461973577993268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A1-40E6-BF3A-EA44562DAA8E}"/>
                </c:ext>
              </c:extLst>
            </c:dLbl>
            <c:dLbl>
              <c:idx val="3"/>
              <c:layout>
                <c:manualLayout>
                  <c:x val="0"/>
                  <c:y val="-1.096480183494951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A1-40E6-BF3A-EA44562DAA8E}"/>
                </c:ext>
              </c:extLst>
            </c:dLbl>
            <c:dLbl>
              <c:idx val="4"/>
              <c:layout>
                <c:manualLayout>
                  <c:x val="2.1822153231379777E-3"/>
                  <c:y val="-1.096480183494953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A1-40E6-BF3A-EA44562DAA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'Grafico 5-7'!$C$4:$C$8</c:f>
              <c:strCache>
                <c:ptCount val="5"/>
                <c:pt idx="0">
                  <c:v>Comercializado</c:v>
                </c:pt>
                <c:pt idx="1">
                  <c:v>Inyectado</c:v>
                </c:pt>
                <c:pt idx="2">
                  <c:v>Consumos </c:v>
                </c:pt>
                <c:pt idx="3">
                  <c:v>Quemado</c:v>
                </c:pt>
                <c:pt idx="4">
                  <c:v>Otros</c:v>
                </c:pt>
              </c:strCache>
            </c:strRef>
          </c:cat>
          <c:val>
            <c:numRef>
              <c:f>'Grafico 5-7'!$D$4:$D$8</c:f>
              <c:numCache>
                <c:formatCode>0%</c:formatCode>
                <c:ptCount val="5"/>
                <c:pt idx="0">
                  <c:v>0.63996167731546805</c:v>
                </c:pt>
                <c:pt idx="1">
                  <c:v>0.23195456117649446</c:v>
                </c:pt>
                <c:pt idx="2">
                  <c:v>7.0474581365666325E-2</c:v>
                </c:pt>
                <c:pt idx="3">
                  <c:v>2.583328834477264E-2</c:v>
                </c:pt>
                <c:pt idx="4">
                  <c:v>3.1775891797598432E-2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A1-40E6-BF3A-EA44562DA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822620947136426"/>
          <c:y val="0.22127891031166227"/>
          <c:w val="0.20821667645513384"/>
          <c:h val="0.455104028917146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67420165453617"/>
          <c:y val="2.0919120632099338E-2"/>
          <c:w val="0.87288912961952037"/>
          <c:h val="0.78691078889523658"/>
        </c:manualLayout>
      </c:layout>
      <c:lineChart>
        <c:grouping val="standard"/>
        <c:varyColors val="0"/>
        <c:ser>
          <c:idx val="0"/>
          <c:order val="0"/>
          <c:tx>
            <c:strRef>
              <c:f>'Grafico 6-1'!$B$11</c:f>
              <c:strCache>
                <c:ptCount val="1"/>
                <c:pt idx="0">
                  <c:v>Henry Hub</c:v>
                </c:pt>
              </c:strCache>
            </c:strRef>
          </c:tx>
          <c:spPr>
            <a:ln w="38100" cap="rnd">
              <a:solidFill>
                <a:srgbClr val="FCDE47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'Grafico 6-1'!$A$12:$A$59</c:f>
              <c:numCache>
                <c:formatCode>mmm\-yy</c:formatCode>
                <c:ptCount val="48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</c:numCache>
            </c:numRef>
          </c:cat>
          <c:val>
            <c:numRef>
              <c:f>'Grafico 6-1'!$B$12:$B$59</c:f>
              <c:numCache>
                <c:formatCode>#,##0.00</c:formatCode>
                <c:ptCount val="48"/>
                <c:pt idx="0">
                  <c:v>2.1579999999999999</c:v>
                </c:pt>
                <c:pt idx="1">
                  <c:v>1.8770000000000002</c:v>
                </c:pt>
                <c:pt idx="2">
                  <c:v>1.8210000000000002</c:v>
                </c:pt>
                <c:pt idx="3">
                  <c:v>1.6340000000000001</c:v>
                </c:pt>
                <c:pt idx="4">
                  <c:v>1.794</c:v>
                </c:pt>
                <c:pt idx="5">
                  <c:v>1.7220000000000002</c:v>
                </c:pt>
                <c:pt idx="6">
                  <c:v>1.4950000000000001</c:v>
                </c:pt>
                <c:pt idx="7">
                  <c:v>1.8540000000000003</c:v>
                </c:pt>
                <c:pt idx="8">
                  <c:v>2.5790000000000002</c:v>
                </c:pt>
                <c:pt idx="9">
                  <c:v>2.101</c:v>
                </c:pt>
                <c:pt idx="10">
                  <c:v>2.9960000000000004</c:v>
                </c:pt>
                <c:pt idx="11">
                  <c:v>2.8959999999999995</c:v>
                </c:pt>
                <c:pt idx="12">
                  <c:v>2.4670000000000001</c:v>
                </c:pt>
                <c:pt idx="13">
                  <c:v>2.7599999999999993</c:v>
                </c:pt>
                <c:pt idx="14">
                  <c:v>2.8539999999999996</c:v>
                </c:pt>
                <c:pt idx="15">
                  <c:v>2.5859999999999999</c:v>
                </c:pt>
                <c:pt idx="16">
                  <c:v>2.9249999999999998</c:v>
                </c:pt>
                <c:pt idx="17">
                  <c:v>2.984</c:v>
                </c:pt>
                <c:pt idx="18">
                  <c:v>3.617</c:v>
                </c:pt>
                <c:pt idx="19">
                  <c:v>4.0439999999999996</c:v>
                </c:pt>
                <c:pt idx="20">
                  <c:v>4.370000000000001</c:v>
                </c:pt>
                <c:pt idx="21">
                  <c:v>5.8410000000000002</c:v>
                </c:pt>
                <c:pt idx="22">
                  <c:v>6.2019999999999991</c:v>
                </c:pt>
                <c:pt idx="23">
                  <c:v>5.4470000000000001</c:v>
                </c:pt>
                <c:pt idx="24">
                  <c:v>4.024</c:v>
                </c:pt>
                <c:pt idx="25">
                  <c:v>6.2649999999999988</c:v>
                </c:pt>
                <c:pt idx="26">
                  <c:v>4.5679999999999987</c:v>
                </c:pt>
                <c:pt idx="27">
                  <c:v>5.3360000000000003</c:v>
                </c:pt>
                <c:pt idx="28">
                  <c:v>7.2670000000000003</c:v>
                </c:pt>
                <c:pt idx="29">
                  <c:v>8.9079999999999995</c:v>
                </c:pt>
                <c:pt idx="30">
                  <c:v>6.5509999999999993</c:v>
                </c:pt>
                <c:pt idx="31">
                  <c:v>8.6869999999999994</c:v>
                </c:pt>
                <c:pt idx="32">
                  <c:v>9.352999999999998</c:v>
                </c:pt>
                <c:pt idx="33">
                  <c:v>6.8679999999999994</c:v>
                </c:pt>
                <c:pt idx="34">
                  <c:v>5.1859999999999991</c:v>
                </c:pt>
                <c:pt idx="35">
                  <c:v>6.7119999999999997</c:v>
                </c:pt>
                <c:pt idx="36">
                  <c:v>3.2729032258064512</c:v>
                </c:pt>
                <c:pt idx="37">
                  <c:v>2.3648214285714277</c:v>
                </c:pt>
                <c:pt idx="38">
                  <c:v>2.5296428571428571</c:v>
                </c:pt>
                <c:pt idx="39">
                  <c:v>13.576550112830224</c:v>
                </c:pt>
                <c:pt idx="40">
                  <c:v>10.089783085717073</c:v>
                </c:pt>
                <c:pt idx="41">
                  <c:v>7.6406118226312243</c:v>
                </c:pt>
                <c:pt idx="42">
                  <c:v>7.6585869446039121</c:v>
                </c:pt>
                <c:pt idx="43">
                  <c:v>7.939117672315037</c:v>
                </c:pt>
                <c:pt idx="44">
                  <c:v>8.7316187142961361</c:v>
                </c:pt>
                <c:pt idx="45">
                  <c:v>10</c:v>
                </c:pt>
                <c:pt idx="46">
                  <c:v>12.1</c:v>
                </c:pt>
                <c:pt idx="47">
                  <c:v>13.5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B0-7645-B7E3-874B3D914998}"/>
            </c:ext>
          </c:extLst>
        </c:ser>
        <c:ser>
          <c:idx val="1"/>
          <c:order val="1"/>
          <c:tx>
            <c:strRef>
              <c:f>'Grafico 6-1'!$C$11</c:f>
              <c:strCache>
                <c:ptCount val="1"/>
                <c:pt idx="0">
                  <c:v>TTF</c:v>
                </c:pt>
              </c:strCache>
            </c:strRef>
          </c:tx>
          <c:spPr>
            <a:ln w="38100" cap="rnd">
              <a:solidFill>
                <a:srgbClr val="BFCC05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'Grafico 6-1'!$A$12:$A$59</c:f>
              <c:numCache>
                <c:formatCode>mmm\-yy</c:formatCode>
                <c:ptCount val="48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</c:numCache>
            </c:numRef>
          </c:cat>
          <c:val>
            <c:numRef>
              <c:f>'Grafico 6-1'!$C$12:$C$59</c:f>
              <c:numCache>
                <c:formatCode>#,##0.00</c:formatCode>
                <c:ptCount val="48"/>
                <c:pt idx="0">
                  <c:v>3.6</c:v>
                </c:pt>
                <c:pt idx="1">
                  <c:v>3</c:v>
                </c:pt>
                <c:pt idx="2">
                  <c:v>2.8</c:v>
                </c:pt>
                <c:pt idx="3">
                  <c:v>2.1</c:v>
                </c:pt>
                <c:pt idx="4">
                  <c:v>1.5</c:v>
                </c:pt>
                <c:pt idx="5">
                  <c:v>1.6999999999999997</c:v>
                </c:pt>
                <c:pt idx="6">
                  <c:v>1.6</c:v>
                </c:pt>
                <c:pt idx="7">
                  <c:v>2.6</c:v>
                </c:pt>
                <c:pt idx="8">
                  <c:v>3.8999999999999995</c:v>
                </c:pt>
                <c:pt idx="9">
                  <c:v>4.8</c:v>
                </c:pt>
                <c:pt idx="10">
                  <c:v>4.8</c:v>
                </c:pt>
                <c:pt idx="11">
                  <c:v>5.8</c:v>
                </c:pt>
                <c:pt idx="12">
                  <c:v>7.3</c:v>
                </c:pt>
                <c:pt idx="13">
                  <c:v>6.2</c:v>
                </c:pt>
                <c:pt idx="14">
                  <c:v>6.2</c:v>
                </c:pt>
                <c:pt idx="15">
                  <c:v>7.3</c:v>
                </c:pt>
                <c:pt idx="16">
                  <c:v>9.1</c:v>
                </c:pt>
                <c:pt idx="17">
                  <c:v>10.3</c:v>
                </c:pt>
                <c:pt idx="18">
                  <c:v>12.6</c:v>
                </c:pt>
                <c:pt idx="19">
                  <c:v>15.3</c:v>
                </c:pt>
                <c:pt idx="20">
                  <c:v>21.8</c:v>
                </c:pt>
                <c:pt idx="21">
                  <c:v>29.799999999999997</c:v>
                </c:pt>
                <c:pt idx="22">
                  <c:v>27.3</c:v>
                </c:pt>
                <c:pt idx="23">
                  <c:v>37.200000000000003</c:v>
                </c:pt>
                <c:pt idx="24">
                  <c:v>28.1</c:v>
                </c:pt>
                <c:pt idx="25">
                  <c:v>26.6</c:v>
                </c:pt>
                <c:pt idx="26">
                  <c:v>40.799999999999997</c:v>
                </c:pt>
                <c:pt idx="27">
                  <c:v>31.6</c:v>
                </c:pt>
                <c:pt idx="28">
                  <c:v>27</c:v>
                </c:pt>
                <c:pt idx="29">
                  <c:v>33.1</c:v>
                </c:pt>
                <c:pt idx="30">
                  <c:v>51</c:v>
                </c:pt>
                <c:pt idx="31">
                  <c:v>68.2</c:v>
                </c:pt>
                <c:pt idx="32">
                  <c:v>55.2</c:v>
                </c:pt>
                <c:pt idx="33">
                  <c:v>20.3</c:v>
                </c:pt>
                <c:pt idx="34">
                  <c:v>29.1</c:v>
                </c:pt>
                <c:pt idx="35">
                  <c:v>36.299999999999997</c:v>
                </c:pt>
                <c:pt idx="36">
                  <c:v>19.7</c:v>
                </c:pt>
                <c:pt idx="37">
                  <c:v>16.7</c:v>
                </c:pt>
                <c:pt idx="38">
                  <c:v>13.86</c:v>
                </c:pt>
                <c:pt idx="39">
                  <c:v>1.99</c:v>
                </c:pt>
                <c:pt idx="40">
                  <c:v>2.12</c:v>
                </c:pt>
                <c:pt idx="41">
                  <c:v>2.5499999999999998</c:v>
                </c:pt>
                <c:pt idx="42">
                  <c:v>2.75</c:v>
                </c:pt>
                <c:pt idx="43">
                  <c:v>2.8</c:v>
                </c:pt>
                <c:pt idx="44">
                  <c:v>2.75</c:v>
                </c:pt>
                <c:pt idx="45">
                  <c:v>2.8</c:v>
                </c:pt>
                <c:pt idx="46">
                  <c:v>3.1</c:v>
                </c:pt>
                <c:pt idx="47">
                  <c:v>3.35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0-7645-B7E3-874B3D914998}"/>
            </c:ext>
          </c:extLst>
        </c:ser>
        <c:ser>
          <c:idx val="2"/>
          <c:order val="2"/>
          <c:tx>
            <c:strRef>
              <c:f>'Grafico 6-1'!$D$11</c:f>
              <c:strCache>
                <c:ptCount val="1"/>
                <c:pt idx="0">
                  <c:v>Japan LNG Spot </c:v>
                </c:pt>
              </c:strCache>
            </c:strRef>
          </c:tx>
          <c:spPr>
            <a:ln w="38100" cap="rnd">
              <a:solidFill>
                <a:srgbClr val="182F5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'Grafico 6-1'!$A$12:$A$59</c:f>
              <c:numCache>
                <c:formatCode>mmm\-yy</c:formatCode>
                <c:ptCount val="48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  <c:pt idx="22">
                  <c:v>44501</c:v>
                </c:pt>
                <c:pt idx="23">
                  <c:v>44531</c:v>
                </c:pt>
                <c:pt idx="24">
                  <c:v>44562</c:v>
                </c:pt>
                <c:pt idx="25">
                  <c:v>44593</c:v>
                </c:pt>
                <c:pt idx="26">
                  <c:v>44621</c:v>
                </c:pt>
                <c:pt idx="27">
                  <c:v>44652</c:v>
                </c:pt>
                <c:pt idx="28">
                  <c:v>44682</c:v>
                </c:pt>
                <c:pt idx="29">
                  <c:v>44713</c:v>
                </c:pt>
                <c:pt idx="30">
                  <c:v>44743</c:v>
                </c:pt>
                <c:pt idx="31">
                  <c:v>44774</c:v>
                </c:pt>
                <c:pt idx="32">
                  <c:v>44805</c:v>
                </c:pt>
                <c:pt idx="33">
                  <c:v>44835</c:v>
                </c:pt>
                <c:pt idx="34">
                  <c:v>44866</c:v>
                </c:pt>
                <c:pt idx="35">
                  <c:v>44896</c:v>
                </c:pt>
                <c:pt idx="36">
                  <c:v>44927</c:v>
                </c:pt>
                <c:pt idx="37">
                  <c:v>44958</c:v>
                </c:pt>
                <c:pt idx="38">
                  <c:v>44986</c:v>
                </c:pt>
                <c:pt idx="39">
                  <c:v>45017</c:v>
                </c:pt>
                <c:pt idx="40">
                  <c:v>45047</c:v>
                </c:pt>
                <c:pt idx="41">
                  <c:v>45078</c:v>
                </c:pt>
                <c:pt idx="42">
                  <c:v>45108</c:v>
                </c:pt>
                <c:pt idx="43">
                  <c:v>45139</c:v>
                </c:pt>
                <c:pt idx="44">
                  <c:v>45170</c:v>
                </c:pt>
                <c:pt idx="45">
                  <c:v>45200</c:v>
                </c:pt>
                <c:pt idx="46">
                  <c:v>45231</c:v>
                </c:pt>
                <c:pt idx="47">
                  <c:v>45261</c:v>
                </c:pt>
              </c:numCache>
            </c:numRef>
          </c:cat>
          <c:val>
            <c:numRef>
              <c:f>'Grafico 6-1'!$D$12:$D$59</c:f>
              <c:numCache>
                <c:formatCode>#,##0.00</c:formatCode>
                <c:ptCount val="48"/>
                <c:pt idx="0">
                  <c:v>4.8250000000000002</c:v>
                </c:pt>
                <c:pt idx="1">
                  <c:v>2.9249999999999998</c:v>
                </c:pt>
                <c:pt idx="2">
                  <c:v>3.2250000000000001</c:v>
                </c:pt>
                <c:pt idx="3">
                  <c:v>2.15</c:v>
                </c:pt>
                <c:pt idx="4">
                  <c:v>2.1</c:v>
                </c:pt>
                <c:pt idx="5">
                  <c:v>2.0750000000000002</c:v>
                </c:pt>
                <c:pt idx="6">
                  <c:v>2.2999999999999998</c:v>
                </c:pt>
                <c:pt idx="7">
                  <c:v>3.65</c:v>
                </c:pt>
                <c:pt idx="8">
                  <c:v>4.6749999999999998</c:v>
                </c:pt>
                <c:pt idx="9">
                  <c:v>6.125</c:v>
                </c:pt>
                <c:pt idx="10">
                  <c:v>6.7750000000000004</c:v>
                </c:pt>
                <c:pt idx="11">
                  <c:v>11.324999999999999</c:v>
                </c:pt>
                <c:pt idx="12">
                  <c:v>17.875000000000004</c:v>
                </c:pt>
                <c:pt idx="13">
                  <c:v>7.1</c:v>
                </c:pt>
                <c:pt idx="14">
                  <c:v>6.375</c:v>
                </c:pt>
                <c:pt idx="15">
                  <c:v>7.9749999999999996</c:v>
                </c:pt>
                <c:pt idx="16">
                  <c:v>9.9749999999999996</c:v>
                </c:pt>
                <c:pt idx="17">
                  <c:v>11.949999999999998</c:v>
                </c:pt>
                <c:pt idx="18">
                  <c:v>14.15</c:v>
                </c:pt>
                <c:pt idx="19">
                  <c:v>16.774999999999999</c:v>
                </c:pt>
                <c:pt idx="20">
                  <c:v>24.225000000000001</c:v>
                </c:pt>
                <c:pt idx="21">
                  <c:v>35.15</c:v>
                </c:pt>
                <c:pt idx="22">
                  <c:v>32.524999999999999</c:v>
                </c:pt>
                <c:pt idx="23">
                  <c:v>36.774999999999999</c:v>
                </c:pt>
                <c:pt idx="24">
                  <c:v>26.574999999999999</c:v>
                </c:pt>
                <c:pt idx="25">
                  <c:v>27.324999999999996</c:v>
                </c:pt>
                <c:pt idx="26">
                  <c:v>38.774999999999999</c:v>
                </c:pt>
                <c:pt idx="27">
                  <c:v>28.875</c:v>
                </c:pt>
                <c:pt idx="28">
                  <c:v>21.925000000000001</c:v>
                </c:pt>
                <c:pt idx="29">
                  <c:v>29.675000000000001</c:v>
                </c:pt>
                <c:pt idx="30">
                  <c:v>41.225000000000001</c:v>
                </c:pt>
                <c:pt idx="31">
                  <c:v>53.725000000000001</c:v>
                </c:pt>
                <c:pt idx="32">
                  <c:v>44.79999999999999</c:v>
                </c:pt>
                <c:pt idx="33">
                  <c:v>30.249999999999996</c:v>
                </c:pt>
                <c:pt idx="34">
                  <c:v>25.85</c:v>
                </c:pt>
                <c:pt idx="35">
                  <c:v>31</c:v>
                </c:pt>
                <c:pt idx="36">
                  <c:v>20.7</c:v>
                </c:pt>
                <c:pt idx="37">
                  <c:v>15.95</c:v>
                </c:pt>
                <c:pt idx="38">
                  <c:v>13.55</c:v>
                </c:pt>
                <c:pt idx="39">
                  <c:v>12.08421052631579</c:v>
                </c:pt>
                <c:pt idx="40">
                  <c:v>10.089625</c:v>
                </c:pt>
                <c:pt idx="41">
                  <c:v>7.9232949004861801</c:v>
                </c:pt>
                <c:pt idx="42">
                  <c:v>8.2991772309729175</c:v>
                </c:pt>
                <c:pt idx="43">
                  <c:v>9.3450448873160639</c:v>
                </c:pt>
                <c:pt idx="44">
                  <c:v>11.126620197667011</c:v>
                </c:pt>
                <c:pt idx="45">
                  <c:v>13.033945559743593</c:v>
                </c:pt>
                <c:pt idx="46">
                  <c:v>14.425134703855973</c:v>
                </c:pt>
                <c:pt idx="47">
                  <c:v>15.00033075266664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B0-7645-B7E3-874B3D91499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900337439"/>
        <c:axId val="1900339519"/>
      </c:lineChart>
      <c:dateAx>
        <c:axId val="1900337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0339519"/>
        <c:crosses val="autoZero"/>
        <c:auto val="1"/>
        <c:lblOffset val="100"/>
        <c:baseTimeUnit val="months"/>
        <c:majorUnit val="2"/>
        <c:majorTimeUnit val="months"/>
      </c:dateAx>
      <c:valAx>
        <c:axId val="1900339519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50">
                    <a:solidFill>
                      <a:schemeClr val="tx1"/>
                    </a:solidFill>
                  </a:rPr>
                  <a:t>US$/MBTU</a:t>
                </a:r>
              </a:p>
            </c:rich>
          </c:tx>
          <c:layout>
            <c:manualLayout>
              <c:xMode val="edge"/>
              <c:yMode val="edge"/>
              <c:x val="3.0424540643717617E-2"/>
              <c:y val="0.39621270792291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00337439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357653750727833"/>
          <c:y val="0.92616031771914431"/>
          <c:w val="0.38651026034211405"/>
          <c:h val="4.73252785549860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90311654471186E-2"/>
          <c:y val="1.7723091579177938E-2"/>
          <c:w val="0.9008872993110717"/>
          <c:h val="0.79659402758424602"/>
        </c:manualLayout>
      </c:layout>
      <c:lineChart>
        <c:grouping val="standard"/>
        <c:varyColors val="0"/>
        <c:ser>
          <c:idx val="0"/>
          <c:order val="0"/>
          <c:tx>
            <c:strRef>
              <c:f>'Grafico 6-2'!$D$7</c:f>
              <c:strCache>
                <c:ptCount val="1"/>
                <c:pt idx="0">
                  <c:v>GUAJIRA</c:v>
                </c:pt>
              </c:strCache>
            </c:strRef>
          </c:tx>
          <c:spPr>
            <a:ln w="31750" cap="rnd">
              <a:solidFill>
                <a:srgbClr val="182F51"/>
              </a:solidFill>
              <a:round/>
            </a:ln>
            <a:effectLst/>
          </c:spPr>
          <c:marker>
            <c:symbol val="none"/>
          </c:marker>
          <c:cat>
            <c:numRef>
              <c:f>'Grafico 6-2'!$C$8:$C$120</c:f>
              <c:numCache>
                <c:formatCode>mmm\-yy</c:formatCode>
                <c:ptCount val="113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  <c:pt idx="78">
                  <c:v>44013</c:v>
                </c:pt>
                <c:pt idx="79">
                  <c:v>44044</c:v>
                </c:pt>
                <c:pt idx="80">
                  <c:v>44075</c:v>
                </c:pt>
                <c:pt idx="81">
                  <c:v>44105</c:v>
                </c:pt>
                <c:pt idx="82">
                  <c:v>44136</c:v>
                </c:pt>
                <c:pt idx="83">
                  <c:v>44166</c:v>
                </c:pt>
                <c:pt idx="84">
                  <c:v>44197</c:v>
                </c:pt>
                <c:pt idx="85">
                  <c:v>44228</c:v>
                </c:pt>
                <c:pt idx="86">
                  <c:v>44256</c:v>
                </c:pt>
                <c:pt idx="87">
                  <c:v>44287</c:v>
                </c:pt>
                <c:pt idx="88">
                  <c:v>44317</c:v>
                </c:pt>
                <c:pt idx="89">
                  <c:v>44348</c:v>
                </c:pt>
                <c:pt idx="90">
                  <c:v>44378</c:v>
                </c:pt>
                <c:pt idx="91">
                  <c:v>44409</c:v>
                </c:pt>
                <c:pt idx="92">
                  <c:v>44440</c:v>
                </c:pt>
                <c:pt idx="93">
                  <c:v>44470</c:v>
                </c:pt>
                <c:pt idx="94">
                  <c:v>44501</c:v>
                </c:pt>
                <c:pt idx="95">
                  <c:v>44531</c:v>
                </c:pt>
                <c:pt idx="96">
                  <c:v>44562</c:v>
                </c:pt>
                <c:pt idx="97">
                  <c:v>44593</c:v>
                </c:pt>
                <c:pt idx="98">
                  <c:v>44621</c:v>
                </c:pt>
                <c:pt idx="99">
                  <c:v>44652</c:v>
                </c:pt>
                <c:pt idx="100">
                  <c:v>44682</c:v>
                </c:pt>
                <c:pt idx="101">
                  <c:v>44713</c:v>
                </c:pt>
                <c:pt idx="102">
                  <c:v>44743</c:v>
                </c:pt>
                <c:pt idx="103">
                  <c:v>44774</c:v>
                </c:pt>
                <c:pt idx="104">
                  <c:v>44805</c:v>
                </c:pt>
                <c:pt idx="105">
                  <c:v>44835</c:v>
                </c:pt>
                <c:pt idx="106">
                  <c:v>44866</c:v>
                </c:pt>
                <c:pt idx="107">
                  <c:v>44896</c:v>
                </c:pt>
                <c:pt idx="108">
                  <c:v>44927</c:v>
                </c:pt>
                <c:pt idx="109">
                  <c:v>44958</c:v>
                </c:pt>
                <c:pt idx="110">
                  <c:v>44986</c:v>
                </c:pt>
                <c:pt idx="111">
                  <c:v>45017</c:v>
                </c:pt>
                <c:pt idx="112">
                  <c:v>45047</c:v>
                </c:pt>
              </c:numCache>
            </c:numRef>
          </c:cat>
          <c:val>
            <c:numRef>
              <c:f>'Grafico 6-2'!$D$8:$D$120</c:f>
              <c:numCache>
                <c:formatCode>0.00</c:formatCode>
                <c:ptCount val="113"/>
                <c:pt idx="0">
                  <c:v>3.8</c:v>
                </c:pt>
                <c:pt idx="1">
                  <c:v>3.8</c:v>
                </c:pt>
                <c:pt idx="2">
                  <c:v>5.67</c:v>
                </c:pt>
                <c:pt idx="3">
                  <c:v>6</c:v>
                </c:pt>
                <c:pt idx="4">
                  <c:v>3.8</c:v>
                </c:pt>
                <c:pt idx="5">
                  <c:v>5.4</c:v>
                </c:pt>
                <c:pt idx="6">
                  <c:v>5.4</c:v>
                </c:pt>
                <c:pt idx="7">
                  <c:v>5.4</c:v>
                </c:pt>
                <c:pt idx="8">
                  <c:v>5.4</c:v>
                </c:pt>
                <c:pt idx="9">
                  <c:v>4.3499751167551262</c:v>
                </c:pt>
                <c:pt idx="10">
                  <c:v>6.2923258559622193</c:v>
                </c:pt>
                <c:pt idx="11">
                  <c:v>5.400430448572723</c:v>
                </c:pt>
                <c:pt idx="12">
                  <c:v>5.24</c:v>
                </c:pt>
                <c:pt idx="13">
                  <c:v>6.3</c:v>
                </c:pt>
                <c:pt idx="14">
                  <c:v>5.107773059970075</c:v>
                </c:pt>
                <c:pt idx="15">
                  <c:v>6.8</c:v>
                </c:pt>
                <c:pt idx="16">
                  <c:v>7.2493333333333334</c:v>
                </c:pt>
                <c:pt idx="17">
                  <c:v>7.0643181818181819</c:v>
                </c:pt>
                <c:pt idx="18">
                  <c:v>6.8111570247933884</c:v>
                </c:pt>
                <c:pt idx="19">
                  <c:v>5.4875929462632449</c:v>
                </c:pt>
                <c:pt idx="20">
                  <c:v>12.833181818181819</c:v>
                </c:pt>
                <c:pt idx="21">
                  <c:v>8.3614676377628143</c:v>
                </c:pt>
                <c:pt idx="22">
                  <c:v>3.8987273600000001</c:v>
                </c:pt>
                <c:pt idx="23">
                  <c:v>6.1726999999999999</c:v>
                </c:pt>
                <c:pt idx="24">
                  <c:v>6.1726999999999999</c:v>
                </c:pt>
                <c:pt idx="25">
                  <c:v>6.1726999999999999</c:v>
                </c:pt>
                <c:pt idx="26">
                  <c:v>6.1726999999999999</c:v>
                </c:pt>
                <c:pt idx="27">
                  <c:v>6.1726999999999999</c:v>
                </c:pt>
                <c:pt idx="28">
                  <c:v>6.1726999999999999</c:v>
                </c:pt>
                <c:pt idx="29">
                  <c:v>6.1726999999999999</c:v>
                </c:pt>
                <c:pt idx="30">
                  <c:v>6.1726999999999999</c:v>
                </c:pt>
                <c:pt idx="31">
                  <c:v>6.1726999999999999</c:v>
                </c:pt>
                <c:pt idx="32">
                  <c:v>6.1726999999999999</c:v>
                </c:pt>
                <c:pt idx="33">
                  <c:v>6.1726999999999999</c:v>
                </c:pt>
                <c:pt idx="34">
                  <c:v>6.1726999999999999</c:v>
                </c:pt>
                <c:pt idx="35">
                  <c:v>6.1726999999999999</c:v>
                </c:pt>
                <c:pt idx="36">
                  <c:v>6.1726999999999999</c:v>
                </c:pt>
                <c:pt idx="37">
                  <c:v>6.1726999999999999</c:v>
                </c:pt>
                <c:pt idx="38">
                  <c:v>6.1726999999999999</c:v>
                </c:pt>
                <c:pt idx="39">
                  <c:v>6.1726999999999999</c:v>
                </c:pt>
                <c:pt idx="40">
                  <c:v>6.1726999999999999</c:v>
                </c:pt>
                <c:pt idx="41">
                  <c:v>6.1726999999999999</c:v>
                </c:pt>
                <c:pt idx="42">
                  <c:v>5.22</c:v>
                </c:pt>
                <c:pt idx="43">
                  <c:v>5.22</c:v>
                </c:pt>
                <c:pt idx="44">
                  <c:v>5.14</c:v>
                </c:pt>
                <c:pt idx="45">
                  <c:v>5.19</c:v>
                </c:pt>
                <c:pt idx="46">
                  <c:v>4.71</c:v>
                </c:pt>
                <c:pt idx="47">
                  <c:v>5.24</c:v>
                </c:pt>
                <c:pt idx="48">
                  <c:v>5.3</c:v>
                </c:pt>
                <c:pt idx="49">
                  <c:v>5.3</c:v>
                </c:pt>
                <c:pt idx="50">
                  <c:v>5.3</c:v>
                </c:pt>
                <c:pt idx="51">
                  <c:v>5.3</c:v>
                </c:pt>
                <c:pt idx="52">
                  <c:v>5.01</c:v>
                </c:pt>
                <c:pt idx="53">
                  <c:v>5.09</c:v>
                </c:pt>
                <c:pt idx="54">
                  <c:v>5.2</c:v>
                </c:pt>
                <c:pt idx="55">
                  <c:v>5.21</c:v>
                </c:pt>
                <c:pt idx="56">
                  <c:v>5.3</c:v>
                </c:pt>
                <c:pt idx="57">
                  <c:v>5.19</c:v>
                </c:pt>
                <c:pt idx="58">
                  <c:v>5.18</c:v>
                </c:pt>
                <c:pt idx="59">
                  <c:v>4.72</c:v>
                </c:pt>
                <c:pt idx="60">
                  <c:v>4.75</c:v>
                </c:pt>
                <c:pt idx="61">
                  <c:v>4.8600000000000003</c:v>
                </c:pt>
                <c:pt idx="62">
                  <c:v>4.99</c:v>
                </c:pt>
                <c:pt idx="63">
                  <c:v>5.27</c:v>
                </c:pt>
                <c:pt idx="64">
                  <c:v>4.97</c:v>
                </c:pt>
                <c:pt idx="65">
                  <c:v>4.97</c:v>
                </c:pt>
                <c:pt idx="66">
                  <c:v>5.0199999999999996</c:v>
                </c:pt>
                <c:pt idx="67">
                  <c:v>4.74</c:v>
                </c:pt>
                <c:pt idx="68">
                  <c:v>4.74</c:v>
                </c:pt>
                <c:pt idx="69">
                  <c:v>4.82</c:v>
                </c:pt>
                <c:pt idx="70">
                  <c:v>4.9800000000000004</c:v>
                </c:pt>
                <c:pt idx="71">
                  <c:v>5.49</c:v>
                </c:pt>
                <c:pt idx="72">
                  <c:v>5.26</c:v>
                </c:pt>
                <c:pt idx="73">
                  <c:v>5.53</c:v>
                </c:pt>
                <c:pt idx="74">
                  <c:v>5.49</c:v>
                </c:pt>
                <c:pt idx="75">
                  <c:v>5.4</c:v>
                </c:pt>
                <c:pt idx="76">
                  <c:v>5.35</c:v>
                </c:pt>
                <c:pt idx="77">
                  <c:v>5.49</c:v>
                </c:pt>
                <c:pt idx="78">
                  <c:v>5.3</c:v>
                </c:pt>
                <c:pt idx="79">
                  <c:v>5.16</c:v>
                </c:pt>
                <c:pt idx="80">
                  <c:v>5.3</c:v>
                </c:pt>
                <c:pt idx="81">
                  <c:v>5.18</c:v>
                </c:pt>
                <c:pt idx="82">
                  <c:v>5</c:v>
                </c:pt>
                <c:pt idx="83">
                  <c:v>4.87</c:v>
                </c:pt>
                <c:pt idx="84">
                  <c:v>5.0999999999999996</c:v>
                </c:pt>
                <c:pt idx="85">
                  <c:v>5.0999999999999996</c:v>
                </c:pt>
                <c:pt idx="86">
                  <c:v>5.25</c:v>
                </c:pt>
                <c:pt idx="87">
                  <c:v>5.16</c:v>
                </c:pt>
                <c:pt idx="88">
                  <c:v>4.96</c:v>
                </c:pt>
                <c:pt idx="89">
                  <c:v>5.01</c:v>
                </c:pt>
                <c:pt idx="90">
                  <c:v>5.24</c:v>
                </c:pt>
                <c:pt idx="91">
                  <c:v>4.91</c:v>
                </c:pt>
                <c:pt idx="92">
                  <c:v>5.32</c:v>
                </c:pt>
                <c:pt idx="93">
                  <c:v>5.0999999999999996</c:v>
                </c:pt>
                <c:pt idx="94">
                  <c:v>5.08</c:v>
                </c:pt>
                <c:pt idx="95">
                  <c:v>5.15</c:v>
                </c:pt>
                <c:pt idx="96">
                  <c:v>5.2912659679472558</c:v>
                </c:pt>
                <c:pt idx="97">
                  <c:v>5.3550848722883737</c:v>
                </c:pt>
                <c:pt idx="98">
                  <c:v>5.4763218542432552</c:v>
                </c:pt>
                <c:pt idx="99">
                  <c:v>5.4195622317543704</c:v>
                </c:pt>
                <c:pt idx="100">
                  <c:v>5.256250806611213</c:v>
                </c:pt>
                <c:pt idx="101">
                  <c:v>5.2023459127507463</c:v>
                </c:pt>
                <c:pt idx="102">
                  <c:v>5.5039283096392113</c:v>
                </c:pt>
                <c:pt idx="103">
                  <c:v>5.3336246049579463</c:v>
                </c:pt>
                <c:pt idx="104">
                  <c:v>5.1755004913821523</c:v>
                </c:pt>
                <c:pt idx="105">
                  <c:v>4.9649058984718213</c:v>
                </c:pt>
                <c:pt idx="106">
                  <c:v>4.9968890781880262</c:v>
                </c:pt>
                <c:pt idx="107">
                  <c:v>5.8949999999999987</c:v>
                </c:pt>
                <c:pt idx="108">
                  <c:v>6.0503941283705425</c:v>
                </c:pt>
                <c:pt idx="109">
                  <c:v>6.0168076432143849</c:v>
                </c:pt>
                <c:pt idx="110">
                  <c:v>5.9709070337487802</c:v>
                </c:pt>
                <c:pt idx="111">
                  <c:v>6.1025534623223381</c:v>
                </c:pt>
                <c:pt idx="112">
                  <c:v>6.0850579604753392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A3-5F47-A1BA-93A9D74AD4A8}"/>
            </c:ext>
          </c:extLst>
        </c:ser>
        <c:ser>
          <c:idx val="3"/>
          <c:order val="2"/>
          <c:tx>
            <c:strRef>
              <c:f>'Grafico 6-2'!$E$7</c:f>
              <c:strCache>
                <c:ptCount val="1"/>
                <c:pt idx="0">
                  <c:v>CUSIANA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'Grafico 6-2'!$C$8:$C$120</c:f>
              <c:numCache>
                <c:formatCode>mmm\-yy</c:formatCode>
                <c:ptCount val="113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  <c:pt idx="78">
                  <c:v>44013</c:v>
                </c:pt>
                <c:pt idx="79">
                  <c:v>44044</c:v>
                </c:pt>
                <c:pt idx="80">
                  <c:v>44075</c:v>
                </c:pt>
                <c:pt idx="81">
                  <c:v>44105</c:v>
                </c:pt>
                <c:pt idx="82">
                  <c:v>44136</c:v>
                </c:pt>
                <c:pt idx="83">
                  <c:v>44166</c:v>
                </c:pt>
                <c:pt idx="84">
                  <c:v>44197</c:v>
                </c:pt>
                <c:pt idx="85">
                  <c:v>44228</c:v>
                </c:pt>
                <c:pt idx="86">
                  <c:v>44256</c:v>
                </c:pt>
                <c:pt idx="87">
                  <c:v>44287</c:v>
                </c:pt>
                <c:pt idx="88">
                  <c:v>44317</c:v>
                </c:pt>
                <c:pt idx="89">
                  <c:v>44348</c:v>
                </c:pt>
                <c:pt idx="90">
                  <c:v>44378</c:v>
                </c:pt>
                <c:pt idx="91">
                  <c:v>44409</c:v>
                </c:pt>
                <c:pt idx="92">
                  <c:v>44440</c:v>
                </c:pt>
                <c:pt idx="93">
                  <c:v>44470</c:v>
                </c:pt>
                <c:pt idx="94">
                  <c:v>44501</c:v>
                </c:pt>
                <c:pt idx="95">
                  <c:v>44531</c:v>
                </c:pt>
                <c:pt idx="96">
                  <c:v>44562</c:v>
                </c:pt>
                <c:pt idx="97">
                  <c:v>44593</c:v>
                </c:pt>
                <c:pt idx="98">
                  <c:v>44621</c:v>
                </c:pt>
                <c:pt idx="99">
                  <c:v>44652</c:v>
                </c:pt>
                <c:pt idx="100">
                  <c:v>44682</c:v>
                </c:pt>
                <c:pt idx="101">
                  <c:v>44713</c:v>
                </c:pt>
                <c:pt idx="102">
                  <c:v>44743</c:v>
                </c:pt>
                <c:pt idx="103">
                  <c:v>44774</c:v>
                </c:pt>
                <c:pt idx="104">
                  <c:v>44805</c:v>
                </c:pt>
                <c:pt idx="105">
                  <c:v>44835</c:v>
                </c:pt>
                <c:pt idx="106">
                  <c:v>44866</c:v>
                </c:pt>
                <c:pt idx="107">
                  <c:v>44896</c:v>
                </c:pt>
                <c:pt idx="108">
                  <c:v>44927</c:v>
                </c:pt>
                <c:pt idx="109">
                  <c:v>44958</c:v>
                </c:pt>
                <c:pt idx="110">
                  <c:v>44986</c:v>
                </c:pt>
                <c:pt idx="111">
                  <c:v>45017</c:v>
                </c:pt>
                <c:pt idx="112">
                  <c:v>45047</c:v>
                </c:pt>
              </c:numCache>
            </c:numRef>
          </c:cat>
          <c:val>
            <c:numRef>
              <c:f>'Grafico 6-2'!$E$8:$E$120</c:f>
              <c:numCache>
                <c:formatCode>0.00</c:formatCode>
                <c:ptCount val="113"/>
                <c:pt idx="0">
                  <c:v>3.1746268656716419</c:v>
                </c:pt>
                <c:pt idx="1">
                  <c:v>2.9399999999999995</c:v>
                </c:pt>
                <c:pt idx="2">
                  <c:v>2.9399999999999995</c:v>
                </c:pt>
                <c:pt idx="3">
                  <c:v>2.9399999999999995</c:v>
                </c:pt>
                <c:pt idx="4">
                  <c:v>2.9399999999999995</c:v>
                </c:pt>
                <c:pt idx="5">
                  <c:v>3.4</c:v>
                </c:pt>
                <c:pt idx="6">
                  <c:v>3.4</c:v>
                </c:pt>
                <c:pt idx="7">
                  <c:v>2.9017847769028875</c:v>
                </c:pt>
                <c:pt idx="8">
                  <c:v>3.4</c:v>
                </c:pt>
                <c:pt idx="9">
                  <c:v>3.2742172426544527</c:v>
                </c:pt>
                <c:pt idx="10">
                  <c:v>3.4</c:v>
                </c:pt>
                <c:pt idx="11">
                  <c:v>3.4</c:v>
                </c:pt>
                <c:pt idx="12">
                  <c:v>2.4160526315789475</c:v>
                </c:pt>
                <c:pt idx="13">
                  <c:v>2.8230263157894737</c:v>
                </c:pt>
                <c:pt idx="14">
                  <c:v>3.23</c:v>
                </c:pt>
                <c:pt idx="15">
                  <c:v>2.980520951302378</c:v>
                </c:pt>
                <c:pt idx="16">
                  <c:v>4.9270881687575283</c:v>
                </c:pt>
                <c:pt idx="17">
                  <c:v>2.4964783804048993</c:v>
                </c:pt>
                <c:pt idx="18">
                  <c:v>2.5982391902024498</c:v>
                </c:pt>
                <c:pt idx="19">
                  <c:v>2.7</c:v>
                </c:pt>
                <c:pt idx="20">
                  <c:v>3</c:v>
                </c:pt>
                <c:pt idx="21">
                  <c:v>3.5265521044158716</c:v>
                </c:pt>
                <c:pt idx="22">
                  <c:v>2.4823699421965317</c:v>
                </c:pt>
                <c:pt idx="23">
                  <c:v>2.9411849710982656</c:v>
                </c:pt>
                <c:pt idx="24">
                  <c:v>3.4</c:v>
                </c:pt>
                <c:pt idx="25">
                  <c:v>3.49</c:v>
                </c:pt>
                <c:pt idx="26">
                  <c:v>3.5350000000000001</c:v>
                </c:pt>
                <c:pt idx="27">
                  <c:v>3.5575000000000001</c:v>
                </c:pt>
                <c:pt idx="28">
                  <c:v>3.58</c:v>
                </c:pt>
                <c:pt idx="29">
                  <c:v>1.6</c:v>
                </c:pt>
                <c:pt idx="30">
                  <c:v>2.8123239436619718</c:v>
                </c:pt>
                <c:pt idx="31">
                  <c:v>1.6</c:v>
                </c:pt>
                <c:pt idx="32">
                  <c:v>1.6</c:v>
                </c:pt>
                <c:pt idx="33">
                  <c:v>3.6959367945823929</c:v>
                </c:pt>
                <c:pt idx="34">
                  <c:v>2.8</c:v>
                </c:pt>
                <c:pt idx="35">
                  <c:v>2.4500000000000002</c:v>
                </c:pt>
                <c:pt idx="36">
                  <c:v>2.2750000000000004</c:v>
                </c:pt>
                <c:pt idx="37">
                  <c:v>2.1</c:v>
                </c:pt>
                <c:pt idx="38">
                  <c:v>1.9550000000000001</c:v>
                </c:pt>
                <c:pt idx="39">
                  <c:v>1.81</c:v>
                </c:pt>
                <c:pt idx="40">
                  <c:v>1.52</c:v>
                </c:pt>
                <c:pt idx="41">
                  <c:v>3.42</c:v>
                </c:pt>
                <c:pt idx="42">
                  <c:v>3.42</c:v>
                </c:pt>
                <c:pt idx="43">
                  <c:v>3.42</c:v>
                </c:pt>
                <c:pt idx="44">
                  <c:v>3.46</c:v>
                </c:pt>
                <c:pt idx="45">
                  <c:v>3.46</c:v>
                </c:pt>
                <c:pt idx="46">
                  <c:v>3.6</c:v>
                </c:pt>
                <c:pt idx="47">
                  <c:v>3.51</c:v>
                </c:pt>
                <c:pt idx="48">
                  <c:v>3.53</c:v>
                </c:pt>
                <c:pt idx="49">
                  <c:v>3.53</c:v>
                </c:pt>
                <c:pt idx="50">
                  <c:v>3.53</c:v>
                </c:pt>
                <c:pt idx="51">
                  <c:v>3.53</c:v>
                </c:pt>
                <c:pt idx="52">
                  <c:v>3.53</c:v>
                </c:pt>
                <c:pt idx="53">
                  <c:v>3.55</c:v>
                </c:pt>
                <c:pt idx="54">
                  <c:v>3.55</c:v>
                </c:pt>
                <c:pt idx="55">
                  <c:v>3.53</c:v>
                </c:pt>
                <c:pt idx="56">
                  <c:v>3.53</c:v>
                </c:pt>
                <c:pt idx="57">
                  <c:v>3.48</c:v>
                </c:pt>
                <c:pt idx="58">
                  <c:v>3.52</c:v>
                </c:pt>
                <c:pt idx="59">
                  <c:v>3.71</c:v>
                </c:pt>
                <c:pt idx="60">
                  <c:v>3.71</c:v>
                </c:pt>
                <c:pt idx="61">
                  <c:v>3.7</c:v>
                </c:pt>
                <c:pt idx="62">
                  <c:v>3.73</c:v>
                </c:pt>
                <c:pt idx="63">
                  <c:v>3.68</c:v>
                </c:pt>
                <c:pt idx="64">
                  <c:v>3.71</c:v>
                </c:pt>
                <c:pt idx="65">
                  <c:v>3.71</c:v>
                </c:pt>
                <c:pt idx="66">
                  <c:v>3.71</c:v>
                </c:pt>
                <c:pt idx="67">
                  <c:v>3.66</c:v>
                </c:pt>
                <c:pt idx="68">
                  <c:v>3.66</c:v>
                </c:pt>
                <c:pt idx="69">
                  <c:v>3.64</c:v>
                </c:pt>
                <c:pt idx="70">
                  <c:v>3.64</c:v>
                </c:pt>
                <c:pt idx="71">
                  <c:v>3.69</c:v>
                </c:pt>
                <c:pt idx="72">
                  <c:v>3.63</c:v>
                </c:pt>
                <c:pt idx="73">
                  <c:v>3.7</c:v>
                </c:pt>
                <c:pt idx="74">
                  <c:v>3.79</c:v>
                </c:pt>
                <c:pt idx="75">
                  <c:v>3.79</c:v>
                </c:pt>
                <c:pt idx="76">
                  <c:v>3.8</c:v>
                </c:pt>
                <c:pt idx="77">
                  <c:v>3.67</c:v>
                </c:pt>
                <c:pt idx="78">
                  <c:v>3.74</c:v>
                </c:pt>
                <c:pt idx="79">
                  <c:v>3.74</c:v>
                </c:pt>
                <c:pt idx="80">
                  <c:v>3.65</c:v>
                </c:pt>
                <c:pt idx="81">
                  <c:v>3.65</c:v>
                </c:pt>
                <c:pt idx="82">
                  <c:v>3.61</c:v>
                </c:pt>
                <c:pt idx="83">
                  <c:v>3.75</c:v>
                </c:pt>
                <c:pt idx="84">
                  <c:v>3.71</c:v>
                </c:pt>
                <c:pt idx="85">
                  <c:v>3.74</c:v>
                </c:pt>
                <c:pt idx="86">
                  <c:v>3.89</c:v>
                </c:pt>
                <c:pt idx="87">
                  <c:v>3.86</c:v>
                </c:pt>
                <c:pt idx="88">
                  <c:v>3.87</c:v>
                </c:pt>
                <c:pt idx="89">
                  <c:v>3.86</c:v>
                </c:pt>
                <c:pt idx="90">
                  <c:v>3.92</c:v>
                </c:pt>
                <c:pt idx="91">
                  <c:v>3.86</c:v>
                </c:pt>
                <c:pt idx="92">
                  <c:v>3.93</c:v>
                </c:pt>
                <c:pt idx="93">
                  <c:v>3.95</c:v>
                </c:pt>
                <c:pt idx="94">
                  <c:v>3.95</c:v>
                </c:pt>
                <c:pt idx="95">
                  <c:v>4.1500000000000004</c:v>
                </c:pt>
                <c:pt idx="96">
                  <c:v>4.6786377907476142</c:v>
                </c:pt>
                <c:pt idx="97">
                  <c:v>4.6358029999830928</c:v>
                </c:pt>
                <c:pt idx="98">
                  <c:v>4.5733787948409175</c:v>
                </c:pt>
                <c:pt idx="99">
                  <c:v>4.5506687671099462</c:v>
                </c:pt>
                <c:pt idx="100">
                  <c:v>4.5097477634072103</c:v>
                </c:pt>
                <c:pt idx="101">
                  <c:v>4.4553875748053944</c:v>
                </c:pt>
                <c:pt idx="102">
                  <c:v>4.4437535442707254</c:v>
                </c:pt>
                <c:pt idx="103">
                  <c:v>4.4436447726564774</c:v>
                </c:pt>
                <c:pt idx="104">
                  <c:v>4.4457749042230068</c:v>
                </c:pt>
                <c:pt idx="105">
                  <c:v>4.4764600910589252</c:v>
                </c:pt>
                <c:pt idx="106">
                  <c:v>4.4183441579018243</c:v>
                </c:pt>
                <c:pt idx="107">
                  <c:v>4.5203472222222221</c:v>
                </c:pt>
                <c:pt idx="108">
                  <c:v>4.7554736285049124</c:v>
                </c:pt>
                <c:pt idx="109">
                  <c:v>4.7245333637792637</c:v>
                </c:pt>
                <c:pt idx="110">
                  <c:v>4.7150088411757762</c:v>
                </c:pt>
                <c:pt idx="111">
                  <c:v>4.6873291034393869</c:v>
                </c:pt>
                <c:pt idx="112">
                  <c:v>4.334311758748397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A3-5F47-A1BA-93A9D74AD4A8}"/>
            </c:ext>
          </c:extLst>
        </c:ser>
        <c:ser>
          <c:idx val="4"/>
          <c:order val="3"/>
          <c:tx>
            <c:strRef>
              <c:f>'Grafico 6-2'!$F$7</c:f>
              <c:strCache>
                <c:ptCount val="1"/>
                <c:pt idx="0">
                  <c:v>JOBO/CRECIENTE</c:v>
                </c:pt>
              </c:strCache>
            </c:strRef>
          </c:tx>
          <c:spPr>
            <a:ln w="31750" cap="rnd">
              <a:solidFill>
                <a:srgbClr val="BFCC05"/>
              </a:solidFill>
              <a:round/>
            </a:ln>
            <a:effectLst/>
          </c:spPr>
          <c:marker>
            <c:symbol val="none"/>
          </c:marker>
          <c:cat>
            <c:numRef>
              <c:f>'Grafico 6-2'!$C$8:$C$120</c:f>
              <c:numCache>
                <c:formatCode>mmm\-yy</c:formatCode>
                <c:ptCount val="113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  <c:pt idx="78">
                  <c:v>44013</c:v>
                </c:pt>
                <c:pt idx="79">
                  <c:v>44044</c:v>
                </c:pt>
                <c:pt idx="80">
                  <c:v>44075</c:v>
                </c:pt>
                <c:pt idx="81">
                  <c:v>44105</c:v>
                </c:pt>
                <c:pt idx="82">
                  <c:v>44136</c:v>
                </c:pt>
                <c:pt idx="83">
                  <c:v>44166</c:v>
                </c:pt>
                <c:pt idx="84">
                  <c:v>44197</c:v>
                </c:pt>
                <c:pt idx="85">
                  <c:v>44228</c:v>
                </c:pt>
                <c:pt idx="86">
                  <c:v>44256</c:v>
                </c:pt>
                <c:pt idx="87">
                  <c:v>44287</c:v>
                </c:pt>
                <c:pt idx="88">
                  <c:v>44317</c:v>
                </c:pt>
                <c:pt idx="89">
                  <c:v>44348</c:v>
                </c:pt>
                <c:pt idx="90">
                  <c:v>44378</c:v>
                </c:pt>
                <c:pt idx="91">
                  <c:v>44409</c:v>
                </c:pt>
                <c:pt idx="92">
                  <c:v>44440</c:v>
                </c:pt>
                <c:pt idx="93">
                  <c:v>44470</c:v>
                </c:pt>
                <c:pt idx="94">
                  <c:v>44501</c:v>
                </c:pt>
                <c:pt idx="95">
                  <c:v>44531</c:v>
                </c:pt>
                <c:pt idx="96">
                  <c:v>44562</c:v>
                </c:pt>
                <c:pt idx="97">
                  <c:v>44593</c:v>
                </c:pt>
                <c:pt idx="98">
                  <c:v>44621</c:v>
                </c:pt>
                <c:pt idx="99">
                  <c:v>44652</c:v>
                </c:pt>
                <c:pt idx="100">
                  <c:v>44682</c:v>
                </c:pt>
                <c:pt idx="101">
                  <c:v>44713</c:v>
                </c:pt>
                <c:pt idx="102">
                  <c:v>44743</c:v>
                </c:pt>
                <c:pt idx="103">
                  <c:v>44774</c:v>
                </c:pt>
                <c:pt idx="104">
                  <c:v>44805</c:v>
                </c:pt>
                <c:pt idx="105">
                  <c:v>44835</c:v>
                </c:pt>
                <c:pt idx="106">
                  <c:v>44866</c:v>
                </c:pt>
                <c:pt idx="107">
                  <c:v>44896</c:v>
                </c:pt>
                <c:pt idx="108">
                  <c:v>44927</c:v>
                </c:pt>
                <c:pt idx="109">
                  <c:v>44958</c:v>
                </c:pt>
                <c:pt idx="110">
                  <c:v>44986</c:v>
                </c:pt>
                <c:pt idx="111">
                  <c:v>45017</c:v>
                </c:pt>
                <c:pt idx="112">
                  <c:v>45047</c:v>
                </c:pt>
              </c:numCache>
            </c:numRef>
          </c:cat>
          <c:val>
            <c:numRef>
              <c:f>'Grafico 6-2'!$F$8:$F$120</c:f>
              <c:numCache>
                <c:formatCode>General</c:formatCode>
                <c:ptCount val="113"/>
                <c:pt idx="42">
                  <c:v>3.9</c:v>
                </c:pt>
                <c:pt idx="43">
                  <c:v>3.88</c:v>
                </c:pt>
                <c:pt idx="44">
                  <c:v>3.7</c:v>
                </c:pt>
                <c:pt idx="45">
                  <c:v>3.88</c:v>
                </c:pt>
                <c:pt idx="46">
                  <c:v>3.7</c:v>
                </c:pt>
                <c:pt idx="47">
                  <c:v>3.6</c:v>
                </c:pt>
                <c:pt idx="48">
                  <c:v>3.8</c:v>
                </c:pt>
                <c:pt idx="49">
                  <c:v>3.81</c:v>
                </c:pt>
                <c:pt idx="50">
                  <c:v>3.9</c:v>
                </c:pt>
                <c:pt idx="51">
                  <c:v>3.95</c:v>
                </c:pt>
                <c:pt idx="52">
                  <c:v>3.95</c:v>
                </c:pt>
                <c:pt idx="53">
                  <c:v>3.9</c:v>
                </c:pt>
                <c:pt idx="54">
                  <c:v>3.94</c:v>
                </c:pt>
                <c:pt idx="55">
                  <c:v>3.94</c:v>
                </c:pt>
                <c:pt idx="56">
                  <c:v>3.94</c:v>
                </c:pt>
                <c:pt idx="57">
                  <c:v>3.9</c:v>
                </c:pt>
                <c:pt idx="58">
                  <c:v>3.9</c:v>
                </c:pt>
                <c:pt idx="59">
                  <c:v>3.8</c:v>
                </c:pt>
                <c:pt idx="60">
                  <c:v>3.9</c:v>
                </c:pt>
                <c:pt idx="61">
                  <c:v>3.9</c:v>
                </c:pt>
                <c:pt idx="62">
                  <c:v>4.0999999999999996</c:v>
                </c:pt>
                <c:pt idx="63">
                  <c:v>4.2</c:v>
                </c:pt>
                <c:pt idx="64">
                  <c:v>4.3</c:v>
                </c:pt>
                <c:pt idx="65">
                  <c:v>4.4000000000000004</c:v>
                </c:pt>
                <c:pt idx="66" formatCode="0.00">
                  <c:v>4.5</c:v>
                </c:pt>
                <c:pt idx="67" formatCode="0.00">
                  <c:v>5.32</c:v>
                </c:pt>
                <c:pt idx="68" formatCode="0.00">
                  <c:v>5.32</c:v>
                </c:pt>
                <c:pt idx="69" formatCode="0.00">
                  <c:v>5.32</c:v>
                </c:pt>
                <c:pt idx="70" formatCode="0.00">
                  <c:v>5.21</c:v>
                </c:pt>
                <c:pt idx="71" formatCode="0.00">
                  <c:v>5.24</c:v>
                </c:pt>
                <c:pt idx="72" formatCode="0.00">
                  <c:v>5.17</c:v>
                </c:pt>
                <c:pt idx="73" formatCode="0.00">
                  <c:v>5.18</c:v>
                </c:pt>
                <c:pt idx="74" formatCode="0.00">
                  <c:v>5.18</c:v>
                </c:pt>
                <c:pt idx="75" formatCode="0.00">
                  <c:v>5.18</c:v>
                </c:pt>
                <c:pt idx="76" formatCode="0.00">
                  <c:v>5.18</c:v>
                </c:pt>
                <c:pt idx="77" formatCode="0.00">
                  <c:v>5.17</c:v>
                </c:pt>
                <c:pt idx="78" formatCode="0.00">
                  <c:v>5.17</c:v>
                </c:pt>
                <c:pt idx="79" formatCode="0.00">
                  <c:v>5.17</c:v>
                </c:pt>
                <c:pt idx="80" formatCode="0.00">
                  <c:v>5.21</c:v>
                </c:pt>
                <c:pt idx="81" formatCode="0.00">
                  <c:v>5.03</c:v>
                </c:pt>
                <c:pt idx="82" formatCode="0.00">
                  <c:v>5</c:v>
                </c:pt>
                <c:pt idx="83" formatCode="0.00">
                  <c:v>4.84</c:v>
                </c:pt>
                <c:pt idx="84" formatCode="0.00">
                  <c:v>4.6500000000000004</c:v>
                </c:pt>
                <c:pt idx="85" formatCode="0.00">
                  <c:v>4.5999999999999996</c:v>
                </c:pt>
                <c:pt idx="86" formatCode="0.00">
                  <c:v>4.88</c:v>
                </c:pt>
                <c:pt idx="87" formatCode="0.00">
                  <c:v>5.18</c:v>
                </c:pt>
                <c:pt idx="88" formatCode="0.00">
                  <c:v>5.0999999999999996</c:v>
                </c:pt>
                <c:pt idx="89" formatCode="0.00">
                  <c:v>4.9000000000000004</c:v>
                </c:pt>
                <c:pt idx="90" formatCode="0.00">
                  <c:v>4.87</c:v>
                </c:pt>
                <c:pt idx="91" formatCode="0.00">
                  <c:v>4.8</c:v>
                </c:pt>
                <c:pt idx="92" formatCode="0.00">
                  <c:v>4.82</c:v>
                </c:pt>
                <c:pt idx="93" formatCode="0.00">
                  <c:v>4.8</c:v>
                </c:pt>
                <c:pt idx="94" formatCode="0.00">
                  <c:v>4.78</c:v>
                </c:pt>
                <c:pt idx="95" formatCode="0.00">
                  <c:v>5.05</c:v>
                </c:pt>
                <c:pt idx="96" formatCode="0.00">
                  <c:v>5.9736246914973634</c:v>
                </c:pt>
                <c:pt idx="97" formatCode="0.00">
                  <c:v>5.8676780987560342</c:v>
                </c:pt>
                <c:pt idx="98" formatCode="0.00">
                  <c:v>5.8919836854443757</c:v>
                </c:pt>
                <c:pt idx="99" formatCode="0.00">
                  <c:v>5.8125800839955737</c:v>
                </c:pt>
                <c:pt idx="100" formatCode="0.00">
                  <c:v>5.7039595867063957</c:v>
                </c:pt>
                <c:pt idx="101" formatCode="0.00">
                  <c:v>6.2919804294550596</c:v>
                </c:pt>
                <c:pt idx="102" formatCode="0.00">
                  <c:v>6.4738944503391265</c:v>
                </c:pt>
                <c:pt idx="103" formatCode="0.00">
                  <c:v>6.5649200821475349</c:v>
                </c:pt>
                <c:pt idx="104" formatCode="0.00">
                  <c:v>6.5766950276107874</c:v>
                </c:pt>
                <c:pt idx="105" formatCode="0.00">
                  <c:v>6.5735002713709356</c:v>
                </c:pt>
                <c:pt idx="106" formatCode="0.00">
                  <c:v>6.5472567767333576</c:v>
                </c:pt>
                <c:pt idx="107" formatCode="0.00">
                  <c:v>5.033092783505154</c:v>
                </c:pt>
                <c:pt idx="108" formatCode="0.00">
                  <c:v>5.3042572004768758</c:v>
                </c:pt>
                <c:pt idx="109" formatCode="0.00">
                  <c:v>5.2748126135708917</c:v>
                </c:pt>
                <c:pt idx="110" formatCode="0.00">
                  <c:v>5.330597465842378</c:v>
                </c:pt>
                <c:pt idx="111" formatCode="0.00">
                  <c:v>5.8396912849196543</c:v>
                </c:pt>
                <c:pt idx="112" formatCode="0.00">
                  <c:v>5.4820669370227977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A3-5F47-A1BA-93A9D74AD4A8}"/>
            </c:ext>
          </c:extLst>
        </c:ser>
        <c:ser>
          <c:idx val="2"/>
          <c:order val="5"/>
          <c:tx>
            <c:strRef>
              <c:f>'Grafico 6-2'!$I$7</c:f>
              <c:strCache>
                <c:ptCount val="1"/>
                <c:pt idx="0">
                  <c:v>HENRY HUB</c:v>
                </c:pt>
              </c:strCache>
            </c:strRef>
          </c:tx>
          <c:spPr>
            <a:ln w="31750" cap="rnd">
              <a:solidFill>
                <a:srgbClr val="945200"/>
              </a:solidFill>
              <a:round/>
            </a:ln>
            <a:effectLst/>
          </c:spPr>
          <c:marker>
            <c:symbol val="none"/>
          </c:marker>
          <c:cat>
            <c:numRef>
              <c:f>'Grafico 6-2'!$C$8:$C$120</c:f>
              <c:numCache>
                <c:formatCode>mmm\-yy</c:formatCode>
                <c:ptCount val="113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  <c:pt idx="78">
                  <c:v>44013</c:v>
                </c:pt>
                <c:pt idx="79">
                  <c:v>44044</c:v>
                </c:pt>
                <c:pt idx="80">
                  <c:v>44075</c:v>
                </c:pt>
                <c:pt idx="81">
                  <c:v>44105</c:v>
                </c:pt>
                <c:pt idx="82">
                  <c:v>44136</c:v>
                </c:pt>
                <c:pt idx="83">
                  <c:v>44166</c:v>
                </c:pt>
                <c:pt idx="84">
                  <c:v>44197</c:v>
                </c:pt>
                <c:pt idx="85">
                  <c:v>44228</c:v>
                </c:pt>
                <c:pt idx="86">
                  <c:v>44256</c:v>
                </c:pt>
                <c:pt idx="87">
                  <c:v>44287</c:v>
                </c:pt>
                <c:pt idx="88">
                  <c:v>44317</c:v>
                </c:pt>
                <c:pt idx="89">
                  <c:v>44348</c:v>
                </c:pt>
                <c:pt idx="90">
                  <c:v>44378</c:v>
                </c:pt>
                <c:pt idx="91">
                  <c:v>44409</c:v>
                </c:pt>
                <c:pt idx="92">
                  <c:v>44440</c:v>
                </c:pt>
                <c:pt idx="93">
                  <c:v>44470</c:v>
                </c:pt>
                <c:pt idx="94">
                  <c:v>44501</c:v>
                </c:pt>
                <c:pt idx="95">
                  <c:v>44531</c:v>
                </c:pt>
                <c:pt idx="96">
                  <c:v>44562</c:v>
                </c:pt>
                <c:pt idx="97">
                  <c:v>44593</c:v>
                </c:pt>
                <c:pt idx="98">
                  <c:v>44621</c:v>
                </c:pt>
                <c:pt idx="99">
                  <c:v>44652</c:v>
                </c:pt>
                <c:pt idx="100">
                  <c:v>44682</c:v>
                </c:pt>
                <c:pt idx="101">
                  <c:v>44713</c:v>
                </c:pt>
                <c:pt idx="102">
                  <c:v>44743</c:v>
                </c:pt>
                <c:pt idx="103">
                  <c:v>44774</c:v>
                </c:pt>
                <c:pt idx="104">
                  <c:v>44805</c:v>
                </c:pt>
                <c:pt idx="105">
                  <c:v>44835</c:v>
                </c:pt>
                <c:pt idx="106">
                  <c:v>44866</c:v>
                </c:pt>
                <c:pt idx="107">
                  <c:v>44896</c:v>
                </c:pt>
                <c:pt idx="108">
                  <c:v>44927</c:v>
                </c:pt>
                <c:pt idx="109">
                  <c:v>44958</c:v>
                </c:pt>
                <c:pt idx="110">
                  <c:v>44986</c:v>
                </c:pt>
                <c:pt idx="111">
                  <c:v>45017</c:v>
                </c:pt>
                <c:pt idx="112">
                  <c:v>45047</c:v>
                </c:pt>
              </c:numCache>
            </c:numRef>
          </c:cat>
          <c:val>
            <c:numRef>
              <c:f>'Grafico 6-2'!$I$8:$I$120</c:f>
              <c:numCache>
                <c:formatCode>0.00</c:formatCode>
                <c:ptCount val="113"/>
                <c:pt idx="0">
                  <c:v>4.4000000000000004</c:v>
                </c:pt>
                <c:pt idx="1">
                  <c:v>5.6</c:v>
                </c:pt>
                <c:pt idx="2">
                  <c:v>4.9000000000000004</c:v>
                </c:pt>
                <c:pt idx="3">
                  <c:v>4.5999999999999996</c:v>
                </c:pt>
                <c:pt idx="4">
                  <c:v>4.8</c:v>
                </c:pt>
                <c:pt idx="5">
                  <c:v>4.5999999999999996</c:v>
                </c:pt>
                <c:pt idx="6">
                  <c:v>4.4000000000000004</c:v>
                </c:pt>
                <c:pt idx="7">
                  <c:v>3.8</c:v>
                </c:pt>
                <c:pt idx="8">
                  <c:v>4</c:v>
                </c:pt>
                <c:pt idx="9">
                  <c:v>4</c:v>
                </c:pt>
                <c:pt idx="10">
                  <c:v>3.7</c:v>
                </c:pt>
                <c:pt idx="11">
                  <c:v>4.3</c:v>
                </c:pt>
                <c:pt idx="12">
                  <c:v>3.1890000000000001</c:v>
                </c:pt>
                <c:pt idx="13">
                  <c:v>2.8660000000000001</c:v>
                </c:pt>
                <c:pt idx="14">
                  <c:v>2.8940000000000001</c:v>
                </c:pt>
                <c:pt idx="15">
                  <c:v>2.59</c:v>
                </c:pt>
                <c:pt idx="16">
                  <c:v>2.5169999999999999</c:v>
                </c:pt>
                <c:pt idx="17">
                  <c:v>2.8149999999999999</c:v>
                </c:pt>
                <c:pt idx="18">
                  <c:v>2.7730000000000001</c:v>
                </c:pt>
                <c:pt idx="19">
                  <c:v>2.8860000000000001</c:v>
                </c:pt>
                <c:pt idx="20">
                  <c:v>2.6379999999999999</c:v>
                </c:pt>
                <c:pt idx="21">
                  <c:v>2.5630000000000002</c:v>
                </c:pt>
                <c:pt idx="22">
                  <c:v>2.0329999999999999</c:v>
                </c:pt>
                <c:pt idx="23">
                  <c:v>2.206</c:v>
                </c:pt>
                <c:pt idx="24">
                  <c:v>2.3719999999999999</c:v>
                </c:pt>
                <c:pt idx="25">
                  <c:v>2.1890000000000001</c:v>
                </c:pt>
                <c:pt idx="26">
                  <c:v>1.7110000000000001</c:v>
                </c:pt>
                <c:pt idx="27">
                  <c:v>1.903</c:v>
                </c:pt>
                <c:pt idx="28">
                  <c:v>1.9950000000000001</c:v>
                </c:pt>
                <c:pt idx="29">
                  <c:v>1.9630000000000001</c:v>
                </c:pt>
                <c:pt idx="30">
                  <c:v>2.9169999999999998</c:v>
                </c:pt>
                <c:pt idx="31">
                  <c:v>2.6720000000000002</c:v>
                </c:pt>
                <c:pt idx="32">
                  <c:v>2.8530000000000002</c:v>
                </c:pt>
                <c:pt idx="33">
                  <c:v>2.952</c:v>
                </c:pt>
                <c:pt idx="34">
                  <c:v>2.7639999999999998</c:v>
                </c:pt>
                <c:pt idx="35">
                  <c:v>3.2320000000000002</c:v>
                </c:pt>
                <c:pt idx="36">
                  <c:v>3.93</c:v>
                </c:pt>
                <c:pt idx="37">
                  <c:v>3.391</c:v>
                </c:pt>
                <c:pt idx="38">
                  <c:v>2.6269999999999998</c:v>
                </c:pt>
                <c:pt idx="39">
                  <c:v>3.1749999999999998</c:v>
                </c:pt>
                <c:pt idx="40">
                  <c:v>3.1419999999999999</c:v>
                </c:pt>
                <c:pt idx="41">
                  <c:v>3.2360000000000002</c:v>
                </c:pt>
                <c:pt idx="42">
                  <c:v>3.0670000000000002</c:v>
                </c:pt>
                <c:pt idx="43">
                  <c:v>2.9689999999999999</c:v>
                </c:pt>
                <c:pt idx="44">
                  <c:v>2.9609999999999999</c:v>
                </c:pt>
                <c:pt idx="45">
                  <c:v>2.9740000000000002</c:v>
                </c:pt>
                <c:pt idx="46">
                  <c:v>2.7519999999999998</c:v>
                </c:pt>
                <c:pt idx="47">
                  <c:v>3.0470000000000002</c:v>
                </c:pt>
                <c:pt idx="48">
                  <c:v>2.74</c:v>
                </c:pt>
                <c:pt idx="49">
                  <c:v>3.63</c:v>
                </c:pt>
                <c:pt idx="50">
                  <c:v>2.64</c:v>
                </c:pt>
                <c:pt idx="51">
                  <c:v>2.69</c:v>
                </c:pt>
                <c:pt idx="52">
                  <c:v>2.82</c:v>
                </c:pt>
                <c:pt idx="53">
                  <c:v>2.88</c:v>
                </c:pt>
                <c:pt idx="54">
                  <c:v>3</c:v>
                </c:pt>
                <c:pt idx="55">
                  <c:v>2.82</c:v>
                </c:pt>
                <c:pt idx="56">
                  <c:v>2.9</c:v>
                </c:pt>
                <c:pt idx="57">
                  <c:v>3.02</c:v>
                </c:pt>
                <c:pt idx="58">
                  <c:v>3.19</c:v>
                </c:pt>
                <c:pt idx="59">
                  <c:v>4.7149999999999999</c:v>
                </c:pt>
                <c:pt idx="60">
                  <c:v>3.109</c:v>
                </c:pt>
                <c:pt idx="61">
                  <c:v>2.6909999999999998</c:v>
                </c:pt>
                <c:pt idx="62">
                  <c:v>2.948</c:v>
                </c:pt>
                <c:pt idx="63">
                  <c:v>2.6469999999999998</c:v>
                </c:pt>
                <c:pt idx="64">
                  <c:v>2.6379999999999999</c:v>
                </c:pt>
                <c:pt idx="65">
                  <c:v>2.399</c:v>
                </c:pt>
                <c:pt idx="66">
                  <c:v>2.3660000000000001</c:v>
                </c:pt>
                <c:pt idx="67">
                  <c:v>2.2210000000000001</c:v>
                </c:pt>
                <c:pt idx="68">
                  <c:v>2.5590000000000002</c:v>
                </c:pt>
                <c:pt idx="69">
                  <c:v>2.331</c:v>
                </c:pt>
                <c:pt idx="70">
                  <c:v>2.653</c:v>
                </c:pt>
                <c:pt idx="71">
                  <c:v>2.2189999999999999</c:v>
                </c:pt>
                <c:pt idx="72">
                  <c:v>2.02</c:v>
                </c:pt>
                <c:pt idx="73">
                  <c:v>1.91</c:v>
                </c:pt>
                <c:pt idx="74">
                  <c:v>1.79</c:v>
                </c:pt>
                <c:pt idx="75">
                  <c:v>1.74</c:v>
                </c:pt>
                <c:pt idx="76">
                  <c:v>1.748</c:v>
                </c:pt>
                <c:pt idx="77">
                  <c:v>1.631</c:v>
                </c:pt>
                <c:pt idx="78">
                  <c:v>1.7669999999999999</c:v>
                </c:pt>
                <c:pt idx="79">
                  <c:v>2.2999999999999998</c:v>
                </c:pt>
                <c:pt idx="80">
                  <c:v>1.9219999999999999</c:v>
                </c:pt>
                <c:pt idx="81">
                  <c:v>2.39</c:v>
                </c:pt>
                <c:pt idx="82">
                  <c:v>2.61</c:v>
                </c:pt>
                <c:pt idx="83">
                  <c:v>2.59</c:v>
                </c:pt>
                <c:pt idx="84">
                  <c:v>2.71</c:v>
                </c:pt>
                <c:pt idx="85">
                  <c:v>5.35</c:v>
                </c:pt>
                <c:pt idx="86">
                  <c:v>2.62</c:v>
                </c:pt>
                <c:pt idx="87">
                  <c:v>2.6629999999999998</c:v>
                </c:pt>
                <c:pt idx="88">
                  <c:v>2.91</c:v>
                </c:pt>
                <c:pt idx="89">
                  <c:v>3.26</c:v>
                </c:pt>
                <c:pt idx="90">
                  <c:v>3.84</c:v>
                </c:pt>
                <c:pt idx="91">
                  <c:v>4.07</c:v>
                </c:pt>
                <c:pt idx="92">
                  <c:v>5.16</c:v>
                </c:pt>
                <c:pt idx="93">
                  <c:v>5.51</c:v>
                </c:pt>
                <c:pt idx="94">
                  <c:v>5.05</c:v>
                </c:pt>
                <c:pt idx="95">
                  <c:v>3.76</c:v>
                </c:pt>
                <c:pt idx="96">
                  <c:v>4.38</c:v>
                </c:pt>
                <c:pt idx="97">
                  <c:v>4.6900000000000004</c:v>
                </c:pt>
                <c:pt idx="98">
                  <c:v>4.9000000000000004</c:v>
                </c:pt>
                <c:pt idx="99">
                  <c:v>6.59</c:v>
                </c:pt>
                <c:pt idx="100">
                  <c:v>8.14</c:v>
                </c:pt>
                <c:pt idx="101">
                  <c:v>7.7</c:v>
                </c:pt>
                <c:pt idx="102">
                  <c:v>7.2839999999999998</c:v>
                </c:pt>
                <c:pt idx="103">
                  <c:v>8.8000000000000007</c:v>
                </c:pt>
                <c:pt idx="104">
                  <c:v>7.88</c:v>
                </c:pt>
                <c:pt idx="105">
                  <c:v>5.66</c:v>
                </c:pt>
                <c:pt idx="106">
                  <c:v>5.45</c:v>
                </c:pt>
                <c:pt idx="107">
                  <c:v>5.53</c:v>
                </c:pt>
                <c:pt idx="108">
                  <c:v>3.27</c:v>
                </c:pt>
                <c:pt idx="109">
                  <c:v>2.38</c:v>
                </c:pt>
                <c:pt idx="110">
                  <c:v>2.31</c:v>
                </c:pt>
                <c:pt idx="111">
                  <c:v>2.16</c:v>
                </c:pt>
                <c:pt idx="112">
                  <c:v>2.16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A3-5F47-A1BA-93A9D74AD4A8}"/>
            </c:ext>
          </c:extLst>
        </c:ser>
        <c:ser>
          <c:idx val="5"/>
          <c:order val="4"/>
          <c:tx>
            <c:strRef>
              <c:f>'Grafico 6-2'!$G$7</c:f>
              <c:strCache>
                <c:ptCount val="1"/>
                <c:pt idx="0">
                  <c:v>OTROS CAMPOS</c:v>
                </c:pt>
              </c:strCache>
            </c:strRef>
          </c:tx>
          <c:spPr>
            <a:ln w="31750" cap="rnd">
              <a:solidFill>
                <a:srgbClr val="942093"/>
              </a:solidFill>
              <a:round/>
            </a:ln>
            <a:effectLst/>
          </c:spPr>
          <c:marker>
            <c:symbol val="none"/>
          </c:marker>
          <c:cat>
            <c:numRef>
              <c:f>'Grafico 6-2'!$C$8:$C$120</c:f>
              <c:numCache>
                <c:formatCode>mmm\-yy</c:formatCode>
                <c:ptCount val="113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  <c:pt idx="78">
                  <c:v>44013</c:v>
                </c:pt>
                <c:pt idx="79">
                  <c:v>44044</c:v>
                </c:pt>
                <c:pt idx="80">
                  <c:v>44075</c:v>
                </c:pt>
                <c:pt idx="81">
                  <c:v>44105</c:v>
                </c:pt>
                <c:pt idx="82">
                  <c:v>44136</c:v>
                </c:pt>
                <c:pt idx="83">
                  <c:v>44166</c:v>
                </c:pt>
                <c:pt idx="84">
                  <c:v>44197</c:v>
                </c:pt>
                <c:pt idx="85">
                  <c:v>44228</c:v>
                </c:pt>
                <c:pt idx="86">
                  <c:v>44256</c:v>
                </c:pt>
                <c:pt idx="87">
                  <c:v>44287</c:v>
                </c:pt>
                <c:pt idx="88">
                  <c:v>44317</c:v>
                </c:pt>
                <c:pt idx="89">
                  <c:v>44348</c:v>
                </c:pt>
                <c:pt idx="90">
                  <c:v>44378</c:v>
                </c:pt>
                <c:pt idx="91">
                  <c:v>44409</c:v>
                </c:pt>
                <c:pt idx="92">
                  <c:v>44440</c:v>
                </c:pt>
                <c:pt idx="93">
                  <c:v>44470</c:v>
                </c:pt>
                <c:pt idx="94">
                  <c:v>44501</c:v>
                </c:pt>
                <c:pt idx="95">
                  <c:v>44531</c:v>
                </c:pt>
                <c:pt idx="96">
                  <c:v>44562</c:v>
                </c:pt>
                <c:pt idx="97">
                  <c:v>44593</c:v>
                </c:pt>
                <c:pt idx="98">
                  <c:v>44621</c:v>
                </c:pt>
                <c:pt idx="99">
                  <c:v>44652</c:v>
                </c:pt>
                <c:pt idx="100">
                  <c:v>44682</c:v>
                </c:pt>
                <c:pt idx="101">
                  <c:v>44713</c:v>
                </c:pt>
                <c:pt idx="102">
                  <c:v>44743</c:v>
                </c:pt>
                <c:pt idx="103">
                  <c:v>44774</c:v>
                </c:pt>
                <c:pt idx="104">
                  <c:v>44805</c:v>
                </c:pt>
                <c:pt idx="105">
                  <c:v>44835</c:v>
                </c:pt>
                <c:pt idx="106">
                  <c:v>44866</c:v>
                </c:pt>
                <c:pt idx="107">
                  <c:v>44896</c:v>
                </c:pt>
                <c:pt idx="108">
                  <c:v>44927</c:v>
                </c:pt>
                <c:pt idx="109">
                  <c:v>44958</c:v>
                </c:pt>
                <c:pt idx="110">
                  <c:v>44986</c:v>
                </c:pt>
                <c:pt idx="111">
                  <c:v>45017</c:v>
                </c:pt>
                <c:pt idx="112">
                  <c:v>45047</c:v>
                </c:pt>
              </c:numCache>
            </c:numRef>
          </c:cat>
          <c:val>
            <c:numRef>
              <c:f>'Grafico 6-2'!$G$8:$G$120</c:f>
              <c:numCache>
                <c:formatCode>General</c:formatCode>
                <c:ptCount val="113"/>
                <c:pt idx="42" formatCode="0.00">
                  <c:v>4.03</c:v>
                </c:pt>
                <c:pt idx="43" formatCode="0.00">
                  <c:v>4.49</c:v>
                </c:pt>
                <c:pt idx="44" formatCode="0.00">
                  <c:v>3.81</c:v>
                </c:pt>
                <c:pt idx="45" formatCode="0.00">
                  <c:v>4.46</c:v>
                </c:pt>
                <c:pt idx="46" formatCode="0.00">
                  <c:v>3.74</c:v>
                </c:pt>
                <c:pt idx="47" formatCode="0.00">
                  <c:v>4.0599999999999996</c:v>
                </c:pt>
                <c:pt idx="48" formatCode="0.00">
                  <c:v>5.07</c:v>
                </c:pt>
                <c:pt idx="49" formatCode="0.00">
                  <c:v>4.53</c:v>
                </c:pt>
                <c:pt idx="50" formatCode="0.00">
                  <c:v>4.51</c:v>
                </c:pt>
                <c:pt idx="51" formatCode="0.00">
                  <c:v>4.3499999999999996</c:v>
                </c:pt>
                <c:pt idx="52" formatCode="0.00">
                  <c:v>4.32</c:v>
                </c:pt>
                <c:pt idx="53" formatCode="0.00">
                  <c:v>4.3499999999999996</c:v>
                </c:pt>
                <c:pt idx="54" formatCode="0.00">
                  <c:v>4.72</c:v>
                </c:pt>
                <c:pt idx="55" formatCode="0.00">
                  <c:v>4.7300000000000004</c:v>
                </c:pt>
                <c:pt idx="56" formatCode="0.00">
                  <c:v>4.67</c:v>
                </c:pt>
                <c:pt idx="57" formatCode="0.00">
                  <c:v>4.67</c:v>
                </c:pt>
                <c:pt idx="58" formatCode="0.00">
                  <c:v>4.66</c:v>
                </c:pt>
                <c:pt idx="59" formatCode="0.00">
                  <c:v>4.5199999999999996</c:v>
                </c:pt>
                <c:pt idx="60" formatCode="0.00">
                  <c:v>4.4400000000000004</c:v>
                </c:pt>
                <c:pt idx="61" formatCode="0.00">
                  <c:v>4.4400000000000004</c:v>
                </c:pt>
                <c:pt idx="62" formatCode="0.00">
                  <c:v>4.57</c:v>
                </c:pt>
                <c:pt idx="63" formatCode="0.00">
                  <c:v>4.57</c:v>
                </c:pt>
                <c:pt idx="64" formatCode="0.00">
                  <c:v>4.57</c:v>
                </c:pt>
                <c:pt idx="65" formatCode="0.00">
                  <c:v>4.57</c:v>
                </c:pt>
                <c:pt idx="66" formatCode="0.00">
                  <c:v>4.5599999999999996</c:v>
                </c:pt>
                <c:pt idx="67" formatCode="0.00">
                  <c:v>4.51</c:v>
                </c:pt>
                <c:pt idx="68" formatCode="0.00">
                  <c:v>4.51</c:v>
                </c:pt>
                <c:pt idx="69" formatCode="0.00">
                  <c:v>4.51</c:v>
                </c:pt>
                <c:pt idx="70" formatCode="0.00">
                  <c:v>4.51</c:v>
                </c:pt>
                <c:pt idx="71" formatCode="0.00">
                  <c:v>4.3600000000000003</c:v>
                </c:pt>
                <c:pt idx="72" formatCode="0.00">
                  <c:v>4.58</c:v>
                </c:pt>
                <c:pt idx="73" formatCode="0.00">
                  <c:v>4.6100000000000003</c:v>
                </c:pt>
                <c:pt idx="74" formatCode="0.00">
                  <c:v>4.25</c:v>
                </c:pt>
                <c:pt idx="75" formatCode="0.00">
                  <c:v>4.41</c:v>
                </c:pt>
                <c:pt idx="76" formatCode="0.00">
                  <c:v>4.16</c:v>
                </c:pt>
                <c:pt idx="77" formatCode="0.00">
                  <c:v>4.46</c:v>
                </c:pt>
                <c:pt idx="78" formatCode="0.00">
                  <c:v>4.21</c:v>
                </c:pt>
                <c:pt idx="79" formatCode="0.00">
                  <c:v>4.21</c:v>
                </c:pt>
                <c:pt idx="80" formatCode="0.00">
                  <c:v>4.0999999999999996</c:v>
                </c:pt>
                <c:pt idx="81" formatCode="0.00">
                  <c:v>4.1100000000000003</c:v>
                </c:pt>
                <c:pt idx="82" formatCode="0.00">
                  <c:v>4.2</c:v>
                </c:pt>
                <c:pt idx="83" formatCode="0.00">
                  <c:v>3.98</c:v>
                </c:pt>
                <c:pt idx="84" formatCode="0.00">
                  <c:v>4.04</c:v>
                </c:pt>
                <c:pt idx="85" formatCode="0.00">
                  <c:v>4.03</c:v>
                </c:pt>
                <c:pt idx="86" formatCode="0.00">
                  <c:v>4.04</c:v>
                </c:pt>
                <c:pt idx="87" formatCode="0.00">
                  <c:v>4.0599999999999996</c:v>
                </c:pt>
                <c:pt idx="88" formatCode="0.00">
                  <c:v>4.03</c:v>
                </c:pt>
                <c:pt idx="89" formatCode="0.00">
                  <c:v>4.01</c:v>
                </c:pt>
                <c:pt idx="90" formatCode="0.00">
                  <c:v>3.7</c:v>
                </c:pt>
                <c:pt idx="91" formatCode="0.00">
                  <c:v>4.28</c:v>
                </c:pt>
                <c:pt idx="92" formatCode="0.00">
                  <c:v>4.3099999999999996</c:v>
                </c:pt>
                <c:pt idx="93" formatCode="0.00">
                  <c:v>4.3099999999999996</c:v>
                </c:pt>
                <c:pt idx="94" formatCode="0.00">
                  <c:v>4.28</c:v>
                </c:pt>
                <c:pt idx="95" formatCode="0.00">
                  <c:v>4.7699999999999996</c:v>
                </c:pt>
                <c:pt idx="96" formatCode="0.00">
                  <c:v>4.4005857740585776</c:v>
                </c:pt>
                <c:pt idx="97" formatCode="0.00">
                  <c:v>4.3760408163265305</c:v>
                </c:pt>
                <c:pt idx="98" formatCode="0.00">
                  <c:v>4.3844824636441393</c:v>
                </c:pt>
                <c:pt idx="99" formatCode="0.00">
                  <c:v>4.4045559845559845</c:v>
                </c:pt>
                <c:pt idx="100" formatCode="0.00">
                  <c:v>4.2239855072463763</c:v>
                </c:pt>
                <c:pt idx="101" formatCode="0.00">
                  <c:v>4.3878853046594974</c:v>
                </c:pt>
                <c:pt idx="102" formatCode="0.00">
                  <c:v>4.2803225806451604</c:v>
                </c:pt>
                <c:pt idx="103" formatCode="0.00">
                  <c:v>4.434272300469484</c:v>
                </c:pt>
                <c:pt idx="104" formatCode="0.00">
                  <c:v>5.877933333333333</c:v>
                </c:pt>
                <c:pt idx="105" formatCode="0.00">
                  <c:v>6.4833027522935778</c:v>
                </c:pt>
                <c:pt idx="106" formatCode="0.00">
                  <c:v>6.4368085106382962</c:v>
                </c:pt>
                <c:pt idx="107" formatCode="0.00">
                  <c:v>7.4841071428571428</c:v>
                </c:pt>
                <c:pt idx="108" formatCode="0.00">
                  <c:v>6.9</c:v>
                </c:pt>
                <c:pt idx="109" formatCode="0.00">
                  <c:v>6.1</c:v>
                </c:pt>
                <c:pt idx="110" formatCode="0.00">
                  <c:v>6.2</c:v>
                </c:pt>
                <c:pt idx="111" formatCode="0.00">
                  <c:v>6.15</c:v>
                </c:pt>
                <c:pt idx="112" formatCode="0.00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A3-5F47-A1BA-93A9D74AD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0337439"/>
        <c:axId val="1900339519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'Grafico 6-2'!$H$7</c15:sqref>
                        </c15:formulaRef>
                      </c:ext>
                    </c:extLst>
                    <c:strCache>
                      <c:ptCount val="1"/>
                      <c:pt idx="0">
                        <c:v>TTF</c:v>
                      </c:pt>
                    </c:strCache>
                  </c:strRef>
                </c:tx>
                <c:spPr>
                  <a:ln w="317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'Grafico 6-2'!$C$8:$C$120</c15:sqref>
                        </c15:formulaRef>
                      </c:ext>
                    </c:extLst>
                    <c:numCache>
                      <c:formatCode>mmm\-yy</c:formatCode>
                      <c:ptCount val="113"/>
                      <c:pt idx="0">
                        <c:v>41640</c:v>
                      </c:pt>
                      <c:pt idx="1">
                        <c:v>41671</c:v>
                      </c:pt>
                      <c:pt idx="2">
                        <c:v>41699</c:v>
                      </c:pt>
                      <c:pt idx="3">
                        <c:v>41730</c:v>
                      </c:pt>
                      <c:pt idx="4">
                        <c:v>41760</c:v>
                      </c:pt>
                      <c:pt idx="5">
                        <c:v>41791</c:v>
                      </c:pt>
                      <c:pt idx="6">
                        <c:v>41821</c:v>
                      </c:pt>
                      <c:pt idx="7">
                        <c:v>41852</c:v>
                      </c:pt>
                      <c:pt idx="8">
                        <c:v>41883</c:v>
                      </c:pt>
                      <c:pt idx="9">
                        <c:v>41913</c:v>
                      </c:pt>
                      <c:pt idx="10">
                        <c:v>41944</c:v>
                      </c:pt>
                      <c:pt idx="11">
                        <c:v>41974</c:v>
                      </c:pt>
                      <c:pt idx="12">
                        <c:v>42005</c:v>
                      </c:pt>
                      <c:pt idx="13">
                        <c:v>42036</c:v>
                      </c:pt>
                      <c:pt idx="14">
                        <c:v>42064</c:v>
                      </c:pt>
                      <c:pt idx="15">
                        <c:v>42095</c:v>
                      </c:pt>
                      <c:pt idx="16">
                        <c:v>42125</c:v>
                      </c:pt>
                      <c:pt idx="17">
                        <c:v>42156</c:v>
                      </c:pt>
                      <c:pt idx="18">
                        <c:v>42186</c:v>
                      </c:pt>
                      <c:pt idx="19">
                        <c:v>42217</c:v>
                      </c:pt>
                      <c:pt idx="20">
                        <c:v>42248</c:v>
                      </c:pt>
                      <c:pt idx="21">
                        <c:v>42278</c:v>
                      </c:pt>
                      <c:pt idx="22">
                        <c:v>42309</c:v>
                      </c:pt>
                      <c:pt idx="23">
                        <c:v>42339</c:v>
                      </c:pt>
                      <c:pt idx="24">
                        <c:v>42370</c:v>
                      </c:pt>
                      <c:pt idx="25">
                        <c:v>42401</c:v>
                      </c:pt>
                      <c:pt idx="26">
                        <c:v>42430</c:v>
                      </c:pt>
                      <c:pt idx="27">
                        <c:v>42461</c:v>
                      </c:pt>
                      <c:pt idx="28">
                        <c:v>42491</c:v>
                      </c:pt>
                      <c:pt idx="29">
                        <c:v>42522</c:v>
                      </c:pt>
                      <c:pt idx="30">
                        <c:v>42552</c:v>
                      </c:pt>
                      <c:pt idx="31">
                        <c:v>42583</c:v>
                      </c:pt>
                      <c:pt idx="32">
                        <c:v>42614</c:v>
                      </c:pt>
                      <c:pt idx="33">
                        <c:v>42644</c:v>
                      </c:pt>
                      <c:pt idx="34">
                        <c:v>42675</c:v>
                      </c:pt>
                      <c:pt idx="35">
                        <c:v>42705</c:v>
                      </c:pt>
                      <c:pt idx="36">
                        <c:v>42736</c:v>
                      </c:pt>
                      <c:pt idx="37">
                        <c:v>42767</c:v>
                      </c:pt>
                      <c:pt idx="38">
                        <c:v>42795</c:v>
                      </c:pt>
                      <c:pt idx="39">
                        <c:v>42826</c:v>
                      </c:pt>
                      <c:pt idx="40">
                        <c:v>42856</c:v>
                      </c:pt>
                      <c:pt idx="41">
                        <c:v>42887</c:v>
                      </c:pt>
                      <c:pt idx="42">
                        <c:v>42917</c:v>
                      </c:pt>
                      <c:pt idx="43">
                        <c:v>42948</c:v>
                      </c:pt>
                      <c:pt idx="44">
                        <c:v>42979</c:v>
                      </c:pt>
                      <c:pt idx="45">
                        <c:v>43009</c:v>
                      </c:pt>
                      <c:pt idx="46">
                        <c:v>43040</c:v>
                      </c:pt>
                      <c:pt idx="47">
                        <c:v>43070</c:v>
                      </c:pt>
                      <c:pt idx="48">
                        <c:v>43101</c:v>
                      </c:pt>
                      <c:pt idx="49">
                        <c:v>43132</c:v>
                      </c:pt>
                      <c:pt idx="50">
                        <c:v>43160</c:v>
                      </c:pt>
                      <c:pt idx="51">
                        <c:v>43191</c:v>
                      </c:pt>
                      <c:pt idx="52">
                        <c:v>43221</c:v>
                      </c:pt>
                      <c:pt idx="53">
                        <c:v>43252</c:v>
                      </c:pt>
                      <c:pt idx="54">
                        <c:v>43282</c:v>
                      </c:pt>
                      <c:pt idx="55">
                        <c:v>43313</c:v>
                      </c:pt>
                      <c:pt idx="56">
                        <c:v>43344</c:v>
                      </c:pt>
                      <c:pt idx="57">
                        <c:v>43374</c:v>
                      </c:pt>
                      <c:pt idx="58">
                        <c:v>43405</c:v>
                      </c:pt>
                      <c:pt idx="59">
                        <c:v>43435</c:v>
                      </c:pt>
                      <c:pt idx="60">
                        <c:v>43466</c:v>
                      </c:pt>
                      <c:pt idx="61">
                        <c:v>43497</c:v>
                      </c:pt>
                      <c:pt idx="62">
                        <c:v>43525</c:v>
                      </c:pt>
                      <c:pt idx="63">
                        <c:v>43556</c:v>
                      </c:pt>
                      <c:pt idx="64">
                        <c:v>43586</c:v>
                      </c:pt>
                      <c:pt idx="65">
                        <c:v>43617</c:v>
                      </c:pt>
                      <c:pt idx="66">
                        <c:v>43647</c:v>
                      </c:pt>
                      <c:pt idx="67">
                        <c:v>43678</c:v>
                      </c:pt>
                      <c:pt idx="68">
                        <c:v>43709</c:v>
                      </c:pt>
                      <c:pt idx="69">
                        <c:v>43739</c:v>
                      </c:pt>
                      <c:pt idx="70">
                        <c:v>43770</c:v>
                      </c:pt>
                      <c:pt idx="71">
                        <c:v>43800</c:v>
                      </c:pt>
                      <c:pt idx="72">
                        <c:v>43831</c:v>
                      </c:pt>
                      <c:pt idx="73">
                        <c:v>43862</c:v>
                      </c:pt>
                      <c:pt idx="74">
                        <c:v>43891</c:v>
                      </c:pt>
                      <c:pt idx="75">
                        <c:v>43922</c:v>
                      </c:pt>
                      <c:pt idx="76">
                        <c:v>43952</c:v>
                      </c:pt>
                      <c:pt idx="77">
                        <c:v>43983</c:v>
                      </c:pt>
                      <c:pt idx="78">
                        <c:v>44013</c:v>
                      </c:pt>
                      <c:pt idx="79">
                        <c:v>44044</c:v>
                      </c:pt>
                      <c:pt idx="80">
                        <c:v>44075</c:v>
                      </c:pt>
                      <c:pt idx="81">
                        <c:v>44105</c:v>
                      </c:pt>
                      <c:pt idx="82">
                        <c:v>44136</c:v>
                      </c:pt>
                      <c:pt idx="83">
                        <c:v>44166</c:v>
                      </c:pt>
                      <c:pt idx="84">
                        <c:v>44197</c:v>
                      </c:pt>
                      <c:pt idx="85">
                        <c:v>44228</c:v>
                      </c:pt>
                      <c:pt idx="86">
                        <c:v>44256</c:v>
                      </c:pt>
                      <c:pt idx="87">
                        <c:v>44287</c:v>
                      </c:pt>
                      <c:pt idx="88">
                        <c:v>44317</c:v>
                      </c:pt>
                      <c:pt idx="89">
                        <c:v>44348</c:v>
                      </c:pt>
                      <c:pt idx="90">
                        <c:v>44378</c:v>
                      </c:pt>
                      <c:pt idx="91">
                        <c:v>44409</c:v>
                      </c:pt>
                      <c:pt idx="92">
                        <c:v>44440</c:v>
                      </c:pt>
                      <c:pt idx="93">
                        <c:v>44470</c:v>
                      </c:pt>
                      <c:pt idx="94">
                        <c:v>44501</c:v>
                      </c:pt>
                      <c:pt idx="95">
                        <c:v>44531</c:v>
                      </c:pt>
                      <c:pt idx="96">
                        <c:v>44562</c:v>
                      </c:pt>
                      <c:pt idx="97">
                        <c:v>44593</c:v>
                      </c:pt>
                      <c:pt idx="98">
                        <c:v>44621</c:v>
                      </c:pt>
                      <c:pt idx="99">
                        <c:v>44652</c:v>
                      </c:pt>
                      <c:pt idx="100">
                        <c:v>44682</c:v>
                      </c:pt>
                      <c:pt idx="101">
                        <c:v>44713</c:v>
                      </c:pt>
                      <c:pt idx="102">
                        <c:v>44743</c:v>
                      </c:pt>
                      <c:pt idx="103">
                        <c:v>44774</c:v>
                      </c:pt>
                      <c:pt idx="104">
                        <c:v>44805</c:v>
                      </c:pt>
                      <c:pt idx="105">
                        <c:v>44835</c:v>
                      </c:pt>
                      <c:pt idx="106">
                        <c:v>44866</c:v>
                      </c:pt>
                      <c:pt idx="107">
                        <c:v>44896</c:v>
                      </c:pt>
                      <c:pt idx="108">
                        <c:v>44927</c:v>
                      </c:pt>
                      <c:pt idx="109">
                        <c:v>44958</c:v>
                      </c:pt>
                      <c:pt idx="110">
                        <c:v>44986</c:v>
                      </c:pt>
                      <c:pt idx="111">
                        <c:v>45017</c:v>
                      </c:pt>
                      <c:pt idx="112">
                        <c:v>45047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'Grafico 6-2'!$H$8:$H$120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10.5</c:v>
                      </c:pt>
                      <c:pt idx="1">
                        <c:v>9.5</c:v>
                      </c:pt>
                      <c:pt idx="2">
                        <c:v>9.1999999999999993</c:v>
                      </c:pt>
                      <c:pt idx="3">
                        <c:v>8.1999999999999993</c:v>
                      </c:pt>
                      <c:pt idx="4">
                        <c:v>7.7</c:v>
                      </c:pt>
                      <c:pt idx="5">
                        <c:v>6.9</c:v>
                      </c:pt>
                      <c:pt idx="6">
                        <c:v>6.5</c:v>
                      </c:pt>
                      <c:pt idx="7">
                        <c:v>6.8</c:v>
                      </c:pt>
                      <c:pt idx="8">
                        <c:v>7.9</c:v>
                      </c:pt>
                      <c:pt idx="9">
                        <c:v>7.9</c:v>
                      </c:pt>
                      <c:pt idx="10">
                        <c:v>8.4</c:v>
                      </c:pt>
                      <c:pt idx="11">
                        <c:v>8.1</c:v>
                      </c:pt>
                      <c:pt idx="12">
                        <c:v>6.7</c:v>
                      </c:pt>
                      <c:pt idx="13">
                        <c:v>7.5</c:v>
                      </c:pt>
                      <c:pt idx="14">
                        <c:v>6.9</c:v>
                      </c:pt>
                      <c:pt idx="15">
                        <c:v>6.9</c:v>
                      </c:pt>
                      <c:pt idx="16">
                        <c:v>6.7</c:v>
                      </c:pt>
                      <c:pt idx="17">
                        <c:v>6.7</c:v>
                      </c:pt>
                      <c:pt idx="18">
                        <c:v>6.7</c:v>
                      </c:pt>
                      <c:pt idx="19">
                        <c:v>6.4</c:v>
                      </c:pt>
                      <c:pt idx="20">
                        <c:v>6.3</c:v>
                      </c:pt>
                      <c:pt idx="21">
                        <c:v>6</c:v>
                      </c:pt>
                      <c:pt idx="22">
                        <c:v>5.4</c:v>
                      </c:pt>
                      <c:pt idx="23">
                        <c:v>5</c:v>
                      </c:pt>
                      <c:pt idx="24">
                        <c:v>4.4000000000000004</c:v>
                      </c:pt>
                      <c:pt idx="25">
                        <c:v>4.0999999999999996</c:v>
                      </c:pt>
                      <c:pt idx="26">
                        <c:v>4</c:v>
                      </c:pt>
                      <c:pt idx="27">
                        <c:v>4</c:v>
                      </c:pt>
                      <c:pt idx="28">
                        <c:v>4.3</c:v>
                      </c:pt>
                      <c:pt idx="29">
                        <c:v>4.8</c:v>
                      </c:pt>
                      <c:pt idx="30">
                        <c:v>4.5999999999999996</c:v>
                      </c:pt>
                      <c:pt idx="31">
                        <c:v>3.9</c:v>
                      </c:pt>
                      <c:pt idx="32">
                        <c:v>4</c:v>
                      </c:pt>
                      <c:pt idx="33">
                        <c:v>5.2</c:v>
                      </c:pt>
                      <c:pt idx="34">
                        <c:v>5.7</c:v>
                      </c:pt>
                      <c:pt idx="35">
                        <c:v>5.4</c:v>
                      </c:pt>
                      <c:pt idx="36">
                        <c:v>6.3</c:v>
                      </c:pt>
                      <c:pt idx="37">
                        <c:v>6.1</c:v>
                      </c:pt>
                      <c:pt idx="38">
                        <c:v>5</c:v>
                      </c:pt>
                      <c:pt idx="39">
                        <c:v>5.0999999999999996</c:v>
                      </c:pt>
                      <c:pt idx="40">
                        <c:v>5.0999999999999996</c:v>
                      </c:pt>
                      <c:pt idx="41">
                        <c:v>5</c:v>
                      </c:pt>
                      <c:pt idx="42">
                        <c:v>5.0999999999999996</c:v>
                      </c:pt>
                      <c:pt idx="43">
                        <c:v>5.5</c:v>
                      </c:pt>
                      <c:pt idx="44">
                        <c:v>6</c:v>
                      </c:pt>
                      <c:pt idx="45">
                        <c:v>5.9</c:v>
                      </c:pt>
                      <c:pt idx="46">
                        <c:v>6.8</c:v>
                      </c:pt>
                      <c:pt idx="47">
                        <c:v>6.7</c:v>
                      </c:pt>
                      <c:pt idx="48">
                        <c:v>6.64</c:v>
                      </c:pt>
                      <c:pt idx="49">
                        <c:v>7.81</c:v>
                      </c:pt>
                      <c:pt idx="50">
                        <c:v>8.7799999999999994</c:v>
                      </c:pt>
                      <c:pt idx="51">
                        <c:v>7.09</c:v>
                      </c:pt>
                      <c:pt idx="52">
                        <c:v>7.51</c:v>
                      </c:pt>
                      <c:pt idx="53">
                        <c:v>7.52</c:v>
                      </c:pt>
                      <c:pt idx="54">
                        <c:v>7.62</c:v>
                      </c:pt>
                      <c:pt idx="55">
                        <c:v>8.09</c:v>
                      </c:pt>
                      <c:pt idx="56">
                        <c:v>9.52</c:v>
                      </c:pt>
                      <c:pt idx="57">
                        <c:v>8.6199999999999992</c:v>
                      </c:pt>
                      <c:pt idx="58">
                        <c:v>8.2100000000000009</c:v>
                      </c:pt>
                      <c:pt idx="59">
                        <c:v>7.9</c:v>
                      </c:pt>
                      <c:pt idx="60">
                        <c:v>7.2</c:v>
                      </c:pt>
                      <c:pt idx="61">
                        <c:v>6</c:v>
                      </c:pt>
                      <c:pt idx="62">
                        <c:v>5.2</c:v>
                      </c:pt>
                      <c:pt idx="63">
                        <c:v>5</c:v>
                      </c:pt>
                      <c:pt idx="64">
                        <c:v>4.3</c:v>
                      </c:pt>
                      <c:pt idx="65">
                        <c:v>3.5</c:v>
                      </c:pt>
                      <c:pt idx="66">
                        <c:v>3.6</c:v>
                      </c:pt>
                      <c:pt idx="67">
                        <c:v>3.3</c:v>
                      </c:pt>
                      <c:pt idx="68">
                        <c:v>3.1</c:v>
                      </c:pt>
                      <c:pt idx="69">
                        <c:v>3.3</c:v>
                      </c:pt>
                      <c:pt idx="70">
                        <c:v>4.7</c:v>
                      </c:pt>
                      <c:pt idx="71">
                        <c:v>5</c:v>
                      </c:pt>
                      <c:pt idx="72">
                        <c:v>3.60464164343747</c:v>
                      </c:pt>
                      <c:pt idx="73">
                        <c:v>2.9777907609939498</c:v>
                      </c:pt>
                      <c:pt idx="74">
                        <c:v>2.7864148508418598</c:v>
                      </c:pt>
                      <c:pt idx="75">
                        <c:v>2.05838055610656</c:v>
                      </c:pt>
                      <c:pt idx="76">
                        <c:v>1.4386128385861701</c:v>
                      </c:pt>
                      <c:pt idx="77">
                        <c:v>1.6565908193588199</c:v>
                      </c:pt>
                      <c:pt idx="78">
                        <c:v>1.6212039771287301</c:v>
                      </c:pt>
                      <c:pt idx="79">
                        <c:v>2.57441965341568</c:v>
                      </c:pt>
                      <c:pt idx="80">
                        <c:v>3.8689096299084702</c:v>
                      </c:pt>
                      <c:pt idx="81">
                        <c:v>4.8249427188526504</c:v>
                      </c:pt>
                      <c:pt idx="82">
                        <c:v>4.7619230930621796</c:v>
                      </c:pt>
                      <c:pt idx="83">
                        <c:v>5.7999228295825702</c:v>
                      </c:pt>
                      <c:pt idx="84">
                        <c:v>7.2803949117660496</c:v>
                      </c:pt>
                      <c:pt idx="85">
                        <c:v>6.1693839311599703</c:v>
                      </c:pt>
                      <c:pt idx="86">
                        <c:v>6.1964959268984598</c:v>
                      </c:pt>
                      <c:pt idx="87">
                        <c:v>7.3458933115005403</c:v>
                      </c:pt>
                      <c:pt idx="88">
                        <c:v>9.0568735725001304</c:v>
                      </c:pt>
                      <c:pt idx="89">
                        <c:v>10.3418194163929</c:v>
                      </c:pt>
                      <c:pt idx="90">
                        <c:v>12.557166272943601</c:v>
                      </c:pt>
                      <c:pt idx="91">
                        <c:v>15.302454267229299</c:v>
                      </c:pt>
                      <c:pt idx="92">
                        <c:v>22.245431986722</c:v>
                      </c:pt>
                      <c:pt idx="93">
                        <c:v>29.811195191882899</c:v>
                      </c:pt>
                      <c:pt idx="94">
                        <c:v>27.2882647080854</c:v>
                      </c:pt>
                      <c:pt idx="95">
                        <c:v>37.225041979835098</c:v>
                      </c:pt>
                      <c:pt idx="96">
                        <c:v>28.065168476104699</c:v>
                      </c:pt>
                      <c:pt idx="97">
                        <c:v>26.602948188781699</c:v>
                      </c:pt>
                      <c:pt idx="98">
                        <c:v>40.775171777476402</c:v>
                      </c:pt>
                      <c:pt idx="99">
                        <c:v>31.643721429925201</c:v>
                      </c:pt>
                      <c:pt idx="100">
                        <c:v>27.041991279238701</c:v>
                      </c:pt>
                      <c:pt idx="101">
                        <c:v>33.118269634246801</c:v>
                      </c:pt>
                      <c:pt idx="102">
                        <c:v>50.940997895740303</c:v>
                      </c:pt>
                      <c:pt idx="103">
                        <c:v>68.176721226085306</c:v>
                      </c:pt>
                      <c:pt idx="104">
                        <c:v>55.274400537664199</c:v>
                      </c:pt>
                      <c:pt idx="105">
                        <c:v>20.2631161099388</c:v>
                      </c:pt>
                      <c:pt idx="106">
                        <c:v>29.095689275047899</c:v>
                      </c:pt>
                      <c:pt idx="107">
                        <c:v>36.345288848876898</c:v>
                      </c:pt>
                      <c:pt idx="108">
                        <c:v>19.716496422177201</c:v>
                      </c:pt>
                      <c:pt idx="109">
                        <c:v>16.690000000000001</c:v>
                      </c:pt>
                      <c:pt idx="110">
                        <c:v>13.88</c:v>
                      </c:pt>
                      <c:pt idx="111">
                        <c:v>13.57</c:v>
                      </c:pt>
                      <c:pt idx="112">
                        <c:v>13.57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58A3-5F47-A1BA-93A9D74AD4A8}"/>
                  </c:ext>
                </c:extLst>
              </c15:ser>
            </c15:filteredLineSeries>
          </c:ext>
        </c:extLst>
      </c:lineChart>
      <c:dateAx>
        <c:axId val="1900337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00339519"/>
        <c:crosses val="autoZero"/>
        <c:auto val="1"/>
        <c:lblOffset val="100"/>
        <c:baseTimeUnit val="months"/>
        <c:majorUnit val="5"/>
        <c:majorTimeUnit val="months"/>
      </c:dateAx>
      <c:valAx>
        <c:axId val="1900339519"/>
        <c:scaling>
          <c:orientation val="minMax"/>
          <c:max val="13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50"/>
                  <a:t>US$/MBTU</a:t>
                </a:r>
              </a:p>
            </c:rich>
          </c:tx>
          <c:layout>
            <c:manualLayout>
              <c:xMode val="edge"/>
              <c:yMode val="edge"/>
              <c:x val="1.4984879955403667E-2"/>
              <c:y val="0.39531517880364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003374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486244684104924"/>
          <c:y val="0.93978532556891758"/>
          <c:w val="0.78704348085398002"/>
          <c:h val="3.6634159891146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[7]Hoja1!$C$3</c:f>
              <c:strCache>
                <c:ptCount val="1"/>
                <c:pt idx="0">
                  <c:v>IMP Cartagena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[7]Hoja1!$B$4:$B$195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[7]Hoja1!$C$4:$C$195</c:f>
              <c:numCache>
                <c:formatCode>General</c:formatCode>
                <c:ptCount val="192"/>
                <c:pt idx="0">
                  <c:v>6.17</c:v>
                </c:pt>
                <c:pt idx="1">
                  <c:v>6.34</c:v>
                </c:pt>
                <c:pt idx="2">
                  <c:v>6.36</c:v>
                </c:pt>
                <c:pt idx="3">
                  <c:v>6.3</c:v>
                </c:pt>
                <c:pt idx="4">
                  <c:v>6.3</c:v>
                </c:pt>
                <c:pt idx="5">
                  <c:v>8.31</c:v>
                </c:pt>
                <c:pt idx="6">
                  <c:v>8.58</c:v>
                </c:pt>
                <c:pt idx="7">
                  <c:v>12.45</c:v>
                </c:pt>
                <c:pt idx="8">
                  <c:v>12.45</c:v>
                </c:pt>
                <c:pt idx="9">
                  <c:v>14.17</c:v>
                </c:pt>
                <c:pt idx="10">
                  <c:v>10.63</c:v>
                </c:pt>
                <c:pt idx="11">
                  <c:v>10.95923517367039</c:v>
                </c:pt>
                <c:pt idx="12">
                  <c:v>11.015346441578444</c:v>
                </c:pt>
                <c:pt idx="13">
                  <c:v>10.957989633210996</c:v>
                </c:pt>
                <c:pt idx="14">
                  <c:v>10.663217453207974</c:v>
                </c:pt>
                <c:pt idx="15">
                  <c:v>10.08968534647787</c:v>
                </c:pt>
                <c:pt idx="16">
                  <c:v>9.691104990283069</c:v>
                </c:pt>
                <c:pt idx="17">
                  <c:v>9.4586823950625458</c:v>
                </c:pt>
                <c:pt idx="18">
                  <c:v>9.4339411506346345</c:v>
                </c:pt>
                <c:pt idx="19">
                  <c:v>9.538713617386037</c:v>
                </c:pt>
                <c:pt idx="20">
                  <c:v>9.5937962894795987</c:v>
                </c:pt>
                <c:pt idx="21">
                  <c:v>9.5389583316595878</c:v>
                </c:pt>
                <c:pt idx="22">
                  <c:v>9.7245851623651518</c:v>
                </c:pt>
                <c:pt idx="23">
                  <c:v>9.9147243114937975</c:v>
                </c:pt>
                <c:pt idx="24">
                  <c:v>9.9096565505500092</c:v>
                </c:pt>
                <c:pt idx="25">
                  <c:v>9.9045915112417084</c:v>
                </c:pt>
                <c:pt idx="26">
                  <c:v>9.8995291921072468</c:v>
                </c:pt>
                <c:pt idx="27">
                  <c:v>9.8944695916857537</c:v>
                </c:pt>
                <c:pt idx="28">
                  <c:v>9.889412708517149</c:v>
                </c:pt>
                <c:pt idx="29">
                  <c:v>9.8843585411421397</c:v>
                </c:pt>
                <c:pt idx="30">
                  <c:v>9.8793070881022018</c:v>
                </c:pt>
                <c:pt idx="31">
                  <c:v>9.8742583479396142</c:v>
                </c:pt>
                <c:pt idx="32">
                  <c:v>9.8692123191974233</c:v>
                </c:pt>
                <c:pt idx="33">
                  <c:v>9.8641690004194675</c:v>
                </c:pt>
                <c:pt idx="34">
                  <c:v>9.8591283901503601</c:v>
                </c:pt>
                <c:pt idx="35">
                  <c:v>9.8540904869355028</c:v>
                </c:pt>
                <c:pt idx="36">
                  <c:v>9.842421455257897</c:v>
                </c:pt>
                <c:pt idx="37">
                  <c:v>9.830766946935416</c:v>
                </c:pt>
                <c:pt idx="38">
                  <c:v>9.8191269438921971</c:v>
                </c:pt>
                <c:pt idx="39">
                  <c:v>9.8075014280748682</c:v>
                </c:pt>
                <c:pt idx="40">
                  <c:v>9.7958903814525335</c:v>
                </c:pt>
                <c:pt idx="41">
                  <c:v>9.784293786016736</c:v>
                </c:pt>
                <c:pt idx="42">
                  <c:v>9.7727116237814311</c:v>
                </c:pt>
                <c:pt idx="43">
                  <c:v>9.7611438767829632</c:v>
                </c:pt>
                <c:pt idx="44">
                  <c:v>9.7495905270800289</c:v>
                </c:pt>
                <c:pt idx="45">
                  <c:v>9.738051556753657</c:v>
                </c:pt>
                <c:pt idx="46">
                  <c:v>9.7265269479071801</c:v>
                </c:pt>
                <c:pt idx="47">
                  <c:v>9.7150166826662048</c:v>
                </c:pt>
                <c:pt idx="48">
                  <c:v>9.7009892819563266</c:v>
                </c:pt>
                <c:pt idx="49">
                  <c:v>9.6869831843106233</c:v>
                </c:pt>
                <c:pt idx="50">
                  <c:v>9.6729983573766543</c:v>
                </c:pt>
                <c:pt idx="51">
                  <c:v>9.6590347688511269</c:v>
                </c:pt>
                <c:pt idx="52">
                  <c:v>9.6450923864797975</c:v>
                </c:pt>
                <c:pt idx="53">
                  <c:v>9.6311711780574036</c:v>
                </c:pt>
                <c:pt idx="54">
                  <c:v>9.6172711114276002</c:v>
                </c:pt>
                <c:pt idx="55">
                  <c:v>9.6033921544828704</c:v>
                </c:pt>
                <c:pt idx="56">
                  <c:v>9.5895342751644659</c:v>
                </c:pt>
                <c:pt idx="57">
                  <c:v>9.5756974414623155</c:v>
                </c:pt>
                <c:pt idx="58">
                  <c:v>9.5618816214149671</c:v>
                </c:pt>
                <c:pt idx="59">
                  <c:v>9.5480867831095058</c:v>
                </c:pt>
                <c:pt idx="60">
                  <c:v>9.5303986178012199</c:v>
                </c:pt>
                <c:pt idx="61">
                  <c:v>9.5127449489019256</c:v>
                </c:pt>
                <c:pt idx="62">
                  <c:v>9.4951257091348822</c:v>
                </c:pt>
                <c:pt idx="63">
                  <c:v>9.4775408313545437</c:v>
                </c:pt>
                <c:pt idx="64">
                  <c:v>9.4599902485463243</c:v>
                </c:pt>
                <c:pt idx="65">
                  <c:v>9.4424738938263264</c:v>
                </c:pt>
                <c:pt idx="66">
                  <c:v>9.4249917004410957</c:v>
                </c:pt>
                <c:pt idx="67">
                  <c:v>9.4075436017673653</c:v>
                </c:pt>
                <c:pt idx="68">
                  <c:v>9.3901295313117998</c:v>
                </c:pt>
                <c:pt idx="69">
                  <c:v>9.3727494227107417</c:v>
                </c:pt>
                <c:pt idx="70">
                  <c:v>9.3554032097299622</c:v>
                </c:pt>
                <c:pt idx="71">
                  <c:v>9.338090826264402</c:v>
                </c:pt>
                <c:pt idx="72">
                  <c:v>9.3307778741699536</c:v>
                </c:pt>
                <c:pt idx="73">
                  <c:v>9.3234709583294926</c:v>
                </c:pt>
                <c:pt idx="74">
                  <c:v>9.3161700737605777</c:v>
                </c:pt>
                <c:pt idx="75">
                  <c:v>9.3088752154848731</c:v>
                </c:pt>
                <c:pt idx="76">
                  <c:v>9.3015863785281621</c:v>
                </c:pt>
                <c:pt idx="77">
                  <c:v>9.2943035579203297</c:v>
                </c:pt>
                <c:pt idx="78">
                  <c:v>9.2870267486953644</c:v>
                </c:pt>
                <c:pt idx="79">
                  <c:v>9.279755945891349</c:v>
                </c:pt>
                <c:pt idx="80">
                  <c:v>9.2724911445504699</c:v>
                </c:pt>
                <c:pt idx="81">
                  <c:v>9.2652323397190006</c:v>
                </c:pt>
                <c:pt idx="82">
                  <c:v>9.2579795264473059</c:v>
                </c:pt>
                <c:pt idx="83">
                  <c:v>9.2507326997898325</c:v>
                </c:pt>
                <c:pt idx="84">
                  <c:v>9.2558123813691804</c:v>
                </c:pt>
                <c:pt idx="85">
                  <c:v>9.2608950043784439</c:v>
                </c:pt>
                <c:pt idx="86">
                  <c:v>9.2659805705208846</c:v>
                </c:pt>
                <c:pt idx="87">
                  <c:v>9.2710690815007446</c:v>
                </c:pt>
                <c:pt idx="88">
                  <c:v>9.2761605390232571</c:v>
                </c:pt>
                <c:pt idx="89">
                  <c:v>9.2812549447946413</c:v>
                </c:pt>
                <c:pt idx="90">
                  <c:v>9.2863523005221005</c:v>
                </c:pt>
                <c:pt idx="91">
                  <c:v>9.2914526079138344</c:v>
                </c:pt>
                <c:pt idx="92">
                  <c:v>9.2965558686790253</c:v>
                </c:pt>
                <c:pt idx="93">
                  <c:v>9.3016620845278464</c:v>
                </c:pt>
                <c:pt idx="94">
                  <c:v>9.3067712571714658</c:v>
                </c:pt>
                <c:pt idx="95">
                  <c:v>9.3118833883220375</c:v>
                </c:pt>
                <c:pt idx="96">
                  <c:v>9.3155150869566956</c:v>
                </c:pt>
                <c:pt idx="97">
                  <c:v>9.3191482786890507</c:v>
                </c:pt>
                <c:pt idx="98">
                  <c:v>9.322782964132962</c:v>
                </c:pt>
                <c:pt idx="99">
                  <c:v>9.3264191439025321</c:v>
                </c:pt>
                <c:pt idx="100">
                  <c:v>9.3300568186121264</c:v>
                </c:pt>
                <c:pt idx="101">
                  <c:v>9.3336959888763573</c:v>
                </c:pt>
                <c:pt idx="102">
                  <c:v>9.3373366553100912</c:v>
                </c:pt>
                <c:pt idx="103">
                  <c:v>9.3409788185284466</c:v>
                </c:pt>
                <c:pt idx="104">
                  <c:v>9.3446224791467944</c:v>
                </c:pt>
                <c:pt idx="105">
                  <c:v>9.348267637780765</c:v>
                </c:pt>
                <c:pt idx="106">
                  <c:v>9.35191429504623</c:v>
                </c:pt>
                <c:pt idx="107">
                  <c:v>9.3555624515593241</c:v>
                </c:pt>
                <c:pt idx="108">
                  <c:v>9.3606423237136926</c:v>
                </c:pt>
                <c:pt idx="109">
                  <c:v>9.3657251027809085</c:v>
                </c:pt>
                <c:pt idx="110">
                  <c:v>9.3708107904244287</c:v>
                </c:pt>
                <c:pt idx="111">
                  <c:v>9.3758993883086568</c:v>
                </c:pt>
                <c:pt idx="112">
                  <c:v>9.3809908980989558</c:v>
                </c:pt>
                <c:pt idx="113">
                  <c:v>9.3860853214616373</c:v>
                </c:pt>
                <c:pt idx="114">
                  <c:v>9.3911826600639685</c:v>
                </c:pt>
                <c:pt idx="115">
                  <c:v>9.3962829155741705</c:v>
                </c:pt>
                <c:pt idx="116">
                  <c:v>9.4013860896614165</c:v>
                </c:pt>
                <c:pt idx="117">
                  <c:v>9.4064921839958391</c:v>
                </c:pt>
                <c:pt idx="118">
                  <c:v>9.4116012002485228</c:v>
                </c:pt>
                <c:pt idx="119">
                  <c:v>9.4167131400915132</c:v>
                </c:pt>
                <c:pt idx="120">
                  <c:v>9.4203449348704051</c:v>
                </c:pt>
                <c:pt idx="121">
                  <c:v>9.4239782053138441</c:v>
                </c:pt>
                <c:pt idx="122">
                  <c:v>9.4276129520214234</c:v>
                </c:pt>
                <c:pt idx="123">
                  <c:v>9.4312491755929724</c:v>
                </c:pt>
                <c:pt idx="124">
                  <c:v>9.4348868766285712</c:v>
                </c:pt>
                <c:pt idx="125">
                  <c:v>9.4385260557285378</c:v>
                </c:pt>
                <c:pt idx="126">
                  <c:v>9.4421667134934388</c:v>
                </c:pt>
                <c:pt idx="127">
                  <c:v>9.4458088505240827</c:v>
                </c:pt>
                <c:pt idx="128">
                  <c:v>9.4494524674215192</c:v>
                </c:pt>
                <c:pt idx="129">
                  <c:v>9.453097564787047</c:v>
                </c:pt>
                <c:pt idx="130">
                  <c:v>9.4567441432222097</c:v>
                </c:pt>
                <c:pt idx="131">
                  <c:v>9.4603922033287908</c:v>
                </c:pt>
                <c:pt idx="132">
                  <c:v>9.4552803418735678</c:v>
                </c:pt>
                <c:pt idx="133">
                  <c:v>9.4501713897021045</c:v>
                </c:pt>
                <c:pt idx="134">
                  <c:v>9.445065345158655</c:v>
                </c:pt>
                <c:pt idx="135">
                  <c:v>9.439962206588417</c:v>
                </c:pt>
                <c:pt idx="136">
                  <c:v>9.4348619723375364</c:v>
                </c:pt>
                <c:pt idx="137">
                  <c:v>9.4297646407530902</c:v>
                </c:pt>
                <c:pt idx="138">
                  <c:v>9.4246702101831019</c:v>
                </c:pt>
                <c:pt idx="139">
                  <c:v>9.4195786789765332</c:v>
                </c:pt>
                <c:pt idx="140">
                  <c:v>9.4144900454832889</c:v>
                </c:pt>
                <c:pt idx="141">
                  <c:v>9.40940430805421</c:v>
                </c:pt>
                <c:pt idx="142">
                  <c:v>9.4043214650410736</c:v>
                </c:pt>
                <c:pt idx="143">
                  <c:v>9.3992415147966017</c:v>
                </c:pt>
                <c:pt idx="144">
                  <c:v>9.3955933987291065</c:v>
                </c:pt>
                <c:pt idx="145">
                  <c:v>9.3919467745353948</c:v>
                </c:pt>
                <c:pt idx="146">
                  <c:v>9.3883016416053717</c:v>
                </c:pt>
                <c:pt idx="147">
                  <c:v>9.3846579993291925</c:v>
                </c:pt>
                <c:pt idx="148">
                  <c:v>9.3810158470972667</c:v>
                </c:pt>
                <c:pt idx="149">
                  <c:v>9.3773751843002469</c:v>
                </c:pt>
                <c:pt idx="150">
                  <c:v>9.3737360103290417</c:v>
                </c:pt>
                <c:pt idx="151">
                  <c:v>9.3700983245748048</c:v>
                </c:pt>
                <c:pt idx="152">
                  <c:v>9.3664621264289369</c:v>
                </c:pt>
                <c:pt idx="153">
                  <c:v>9.3628274152830926</c:v>
                </c:pt>
                <c:pt idx="154">
                  <c:v>9.3591941905291716</c:v>
                </c:pt>
                <c:pt idx="155">
                  <c:v>9.3555624515593241</c:v>
                </c:pt>
                <c:pt idx="156">
                  <c:v>9.3504504006717735</c:v>
                </c:pt>
                <c:pt idx="157">
                  <c:v>9.3453412936417166</c:v>
                </c:pt>
                <c:pt idx="158">
                  <c:v>9.3402351287738856</c:v>
                </c:pt>
                <c:pt idx="159">
                  <c:v>9.3351319043739878</c:v>
                </c:pt>
                <c:pt idx="160">
                  <c:v>9.3300316187487091</c:v>
                </c:pt>
                <c:pt idx="161">
                  <c:v>9.3249342702057074</c:v>
                </c:pt>
                <c:pt idx="162">
                  <c:v>9.3198398570536138</c:v>
                </c:pt>
                <c:pt idx="163">
                  <c:v>9.3147483776020401</c:v>
                </c:pt>
                <c:pt idx="164">
                  <c:v>9.3096598301615643</c:v>
                </c:pt>
                <c:pt idx="165">
                  <c:v>9.3045742130437397</c:v>
                </c:pt>
                <c:pt idx="166">
                  <c:v>9.299491524561093</c:v>
                </c:pt>
                <c:pt idx="167">
                  <c:v>9.2944117630271244</c:v>
                </c:pt>
                <c:pt idx="168">
                  <c:v>9.28562797556968</c:v>
                </c:pt>
                <c:pt idx="169">
                  <c:v>9.2768529398056288</c:v>
                </c:pt>
                <c:pt idx="170">
                  <c:v>9.2680866470152523</c:v>
                </c:pt>
                <c:pt idx="171">
                  <c:v>9.2593290884875206</c:v>
                </c:pt>
                <c:pt idx="172">
                  <c:v>9.250580255520088</c:v>
                </c:pt>
                <c:pt idx="173">
                  <c:v>9.2418401394192724</c:v>
                </c:pt>
                <c:pt idx="174">
                  <c:v>9.2331087315000566</c:v>
                </c:pt>
                <c:pt idx="175">
                  <c:v>9.2243860230860779</c:v>
                </c:pt>
                <c:pt idx="176">
                  <c:v>9.2156720055096173</c:v>
                </c:pt>
                <c:pt idx="177">
                  <c:v>9.2069666701115924</c:v>
                </c:pt>
                <c:pt idx="178">
                  <c:v>9.1982700082415452</c:v>
                </c:pt>
                <c:pt idx="179">
                  <c:v>9.1895820112576416</c:v>
                </c:pt>
                <c:pt idx="180">
                  <c:v>9.1859336973402943</c:v>
                </c:pt>
                <c:pt idx="181">
                  <c:v>9.1822869113687045</c:v>
                </c:pt>
                <c:pt idx="182">
                  <c:v>9.1786416527029537</c:v>
                </c:pt>
                <c:pt idx="183">
                  <c:v>9.1749979207034009</c:v>
                </c:pt>
                <c:pt idx="184">
                  <c:v>9.171355714730657</c:v>
                </c:pt>
                <c:pt idx="185">
                  <c:v>9.167715034145612</c:v>
                </c:pt>
                <c:pt idx="186">
                  <c:v>9.1640758783094185</c:v>
                </c:pt>
                <c:pt idx="187">
                  <c:v>9.1604382465834995</c:v>
                </c:pt>
                <c:pt idx="188">
                  <c:v>9.1568021383295441</c:v>
                </c:pt>
                <c:pt idx="189">
                  <c:v>9.15316755290951</c:v>
                </c:pt>
                <c:pt idx="190">
                  <c:v>9.1495344896856174</c:v>
                </c:pt>
                <c:pt idx="191">
                  <c:v>9.1459029480203622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B4-A448-A7B0-63C8E6FF16AE}"/>
            </c:ext>
          </c:extLst>
        </c:ser>
        <c:ser>
          <c:idx val="1"/>
          <c:order val="1"/>
          <c:tx>
            <c:strRef>
              <c:f>[7]Hoja1!$D$3</c:f>
              <c:strCache>
                <c:ptCount val="1"/>
                <c:pt idx="0">
                  <c:v>IMP Guajira</c:v>
                </c:pt>
              </c:strCache>
            </c:strRef>
          </c:tx>
          <c:spPr>
            <a:ln w="28575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[7]Hoja1!$B$4:$B$195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[7]Hoja1!$D$4:$D$195</c:f>
              <c:numCache>
                <c:formatCode>General</c:formatCode>
                <c:ptCount val="192"/>
                <c:pt idx="0">
                  <c:v>6.17</c:v>
                </c:pt>
                <c:pt idx="1">
                  <c:v>6.34</c:v>
                </c:pt>
                <c:pt idx="2">
                  <c:v>6.36</c:v>
                </c:pt>
                <c:pt idx="3">
                  <c:v>6.3</c:v>
                </c:pt>
                <c:pt idx="4">
                  <c:v>6.3</c:v>
                </c:pt>
                <c:pt idx="5">
                  <c:v>8.31</c:v>
                </c:pt>
                <c:pt idx="6">
                  <c:v>8.58</c:v>
                </c:pt>
                <c:pt idx="7">
                  <c:v>12.45</c:v>
                </c:pt>
                <c:pt idx="8">
                  <c:v>12.45</c:v>
                </c:pt>
                <c:pt idx="9">
                  <c:v>14.17</c:v>
                </c:pt>
                <c:pt idx="10">
                  <c:v>10.63</c:v>
                </c:pt>
                <c:pt idx="11">
                  <c:v>10.95923517367039</c:v>
                </c:pt>
                <c:pt idx="12">
                  <c:v>11.015346441578444</c:v>
                </c:pt>
                <c:pt idx="13">
                  <c:v>10.957989633210996</c:v>
                </c:pt>
                <c:pt idx="14">
                  <c:v>10.663217453207974</c:v>
                </c:pt>
                <c:pt idx="15">
                  <c:v>10.08968534647787</c:v>
                </c:pt>
                <c:pt idx="16">
                  <c:v>9.691104990283069</c:v>
                </c:pt>
                <c:pt idx="17">
                  <c:v>9.4586823950625458</c:v>
                </c:pt>
                <c:pt idx="18">
                  <c:v>9.4339411506346345</c:v>
                </c:pt>
                <c:pt idx="19">
                  <c:v>9.538713617386037</c:v>
                </c:pt>
                <c:pt idx="20">
                  <c:v>9.5937962894795987</c:v>
                </c:pt>
                <c:pt idx="21">
                  <c:v>9.5389583316595878</c:v>
                </c:pt>
                <c:pt idx="22">
                  <c:v>9.7245851623651518</c:v>
                </c:pt>
                <c:pt idx="23">
                  <c:v>9.9147243114937975</c:v>
                </c:pt>
                <c:pt idx="24">
                  <c:v>9.9096565505500092</c:v>
                </c:pt>
                <c:pt idx="25">
                  <c:v>9.9045915112417084</c:v>
                </c:pt>
                <c:pt idx="26">
                  <c:v>9.8995291921072468</c:v>
                </c:pt>
                <c:pt idx="27">
                  <c:v>9.8944695916857537</c:v>
                </c:pt>
                <c:pt idx="28">
                  <c:v>9.889412708517149</c:v>
                </c:pt>
                <c:pt idx="29">
                  <c:v>9.8843585411421397</c:v>
                </c:pt>
                <c:pt idx="30">
                  <c:v>9.8793070881022018</c:v>
                </c:pt>
                <c:pt idx="31">
                  <c:v>9.8742583479396142</c:v>
                </c:pt>
                <c:pt idx="32">
                  <c:v>9.8692123191974233</c:v>
                </c:pt>
                <c:pt idx="33">
                  <c:v>9.8641690004194675</c:v>
                </c:pt>
                <c:pt idx="34">
                  <c:v>9.8591283901503601</c:v>
                </c:pt>
                <c:pt idx="35">
                  <c:v>9.8540904869355028</c:v>
                </c:pt>
                <c:pt idx="36">
                  <c:v>9.842421455257897</c:v>
                </c:pt>
                <c:pt idx="37">
                  <c:v>9.830766946935416</c:v>
                </c:pt>
                <c:pt idx="38">
                  <c:v>9.8191269438921971</c:v>
                </c:pt>
                <c:pt idx="39">
                  <c:v>9.8075014280748682</c:v>
                </c:pt>
                <c:pt idx="40">
                  <c:v>9.7958903814525335</c:v>
                </c:pt>
                <c:pt idx="41">
                  <c:v>9.784293786016736</c:v>
                </c:pt>
                <c:pt idx="42">
                  <c:v>9.7727116237814311</c:v>
                </c:pt>
                <c:pt idx="43">
                  <c:v>9.7611438767829632</c:v>
                </c:pt>
                <c:pt idx="44">
                  <c:v>9.7495905270800289</c:v>
                </c:pt>
                <c:pt idx="45">
                  <c:v>9.738051556753657</c:v>
                </c:pt>
                <c:pt idx="46">
                  <c:v>9.7265269479071801</c:v>
                </c:pt>
                <c:pt idx="47">
                  <c:v>9.7150166826662048</c:v>
                </c:pt>
                <c:pt idx="48">
                  <c:v>9.7009892819563266</c:v>
                </c:pt>
                <c:pt idx="49">
                  <c:v>9.6869831843106233</c:v>
                </c:pt>
                <c:pt idx="50">
                  <c:v>9.6729983573766543</c:v>
                </c:pt>
                <c:pt idx="51">
                  <c:v>9.6590347688511269</c:v>
                </c:pt>
                <c:pt idx="52">
                  <c:v>9.6450923864797975</c:v>
                </c:pt>
                <c:pt idx="53">
                  <c:v>9.6311711780574036</c:v>
                </c:pt>
                <c:pt idx="54">
                  <c:v>9.6172711114276002</c:v>
                </c:pt>
                <c:pt idx="55">
                  <c:v>9.6033921544828704</c:v>
                </c:pt>
                <c:pt idx="56">
                  <c:v>9.5895342751644659</c:v>
                </c:pt>
                <c:pt idx="57">
                  <c:v>9.5756974414623155</c:v>
                </c:pt>
                <c:pt idx="58">
                  <c:v>9.5618816214149671</c:v>
                </c:pt>
                <c:pt idx="59">
                  <c:v>9.5480867831095058</c:v>
                </c:pt>
                <c:pt idx="60">
                  <c:v>9.5303986178012199</c:v>
                </c:pt>
                <c:pt idx="61">
                  <c:v>9.5127449489019256</c:v>
                </c:pt>
                <c:pt idx="62">
                  <c:v>9.4951257091348822</c:v>
                </c:pt>
                <c:pt idx="63">
                  <c:v>9.4775408313545437</c:v>
                </c:pt>
                <c:pt idx="64">
                  <c:v>9.4599902485463243</c:v>
                </c:pt>
                <c:pt idx="65">
                  <c:v>9.4424738938263264</c:v>
                </c:pt>
                <c:pt idx="66">
                  <c:v>9.4249917004410957</c:v>
                </c:pt>
                <c:pt idx="67">
                  <c:v>9.4075436017673653</c:v>
                </c:pt>
                <c:pt idx="68">
                  <c:v>9.3901295313117998</c:v>
                </c:pt>
                <c:pt idx="69">
                  <c:v>9.3727494227107417</c:v>
                </c:pt>
                <c:pt idx="70">
                  <c:v>9.3554032097299622</c:v>
                </c:pt>
                <c:pt idx="71">
                  <c:v>9.338090826264402</c:v>
                </c:pt>
                <c:pt idx="72">
                  <c:v>9.3307778741699536</c:v>
                </c:pt>
                <c:pt idx="73">
                  <c:v>9.3234709583294926</c:v>
                </c:pt>
                <c:pt idx="74">
                  <c:v>9.3161700737605777</c:v>
                </c:pt>
                <c:pt idx="75">
                  <c:v>9.3088752154848731</c:v>
                </c:pt>
                <c:pt idx="76">
                  <c:v>9.3015863785281621</c:v>
                </c:pt>
                <c:pt idx="77">
                  <c:v>9.2943035579203297</c:v>
                </c:pt>
                <c:pt idx="78">
                  <c:v>9.2870267486953644</c:v>
                </c:pt>
                <c:pt idx="79">
                  <c:v>9.279755945891349</c:v>
                </c:pt>
                <c:pt idx="80">
                  <c:v>9.2724911445504699</c:v>
                </c:pt>
                <c:pt idx="81">
                  <c:v>9.2652323397190006</c:v>
                </c:pt>
                <c:pt idx="82">
                  <c:v>9.2579795264473059</c:v>
                </c:pt>
                <c:pt idx="83">
                  <c:v>9.2507326997898325</c:v>
                </c:pt>
                <c:pt idx="84">
                  <c:v>9.2558123813691804</c:v>
                </c:pt>
                <c:pt idx="85">
                  <c:v>9.2608950043784439</c:v>
                </c:pt>
                <c:pt idx="86">
                  <c:v>9.2659805705208846</c:v>
                </c:pt>
                <c:pt idx="87">
                  <c:v>9.2710690815007446</c:v>
                </c:pt>
                <c:pt idx="88">
                  <c:v>9.2761605390232571</c:v>
                </c:pt>
                <c:pt idx="89">
                  <c:v>9.2812549447946413</c:v>
                </c:pt>
                <c:pt idx="90">
                  <c:v>9.2863523005221005</c:v>
                </c:pt>
                <c:pt idx="91">
                  <c:v>9.2914526079138344</c:v>
                </c:pt>
                <c:pt idx="92">
                  <c:v>9.2965558686790253</c:v>
                </c:pt>
                <c:pt idx="93">
                  <c:v>9.3016620845278464</c:v>
                </c:pt>
                <c:pt idx="94">
                  <c:v>9.3067712571714658</c:v>
                </c:pt>
                <c:pt idx="95">
                  <c:v>9.3118833883220375</c:v>
                </c:pt>
                <c:pt idx="96">
                  <c:v>9.3155150869566956</c:v>
                </c:pt>
                <c:pt idx="97">
                  <c:v>9.3191482786890507</c:v>
                </c:pt>
                <c:pt idx="98">
                  <c:v>9.322782964132962</c:v>
                </c:pt>
                <c:pt idx="99">
                  <c:v>9.3264191439025321</c:v>
                </c:pt>
                <c:pt idx="100">
                  <c:v>9.3300568186121264</c:v>
                </c:pt>
                <c:pt idx="101">
                  <c:v>9.3336959888763573</c:v>
                </c:pt>
                <c:pt idx="102">
                  <c:v>9.3373366553100912</c:v>
                </c:pt>
                <c:pt idx="103">
                  <c:v>9.3409788185284466</c:v>
                </c:pt>
                <c:pt idx="104">
                  <c:v>9.3446224791467944</c:v>
                </c:pt>
                <c:pt idx="105">
                  <c:v>9.348267637780765</c:v>
                </c:pt>
                <c:pt idx="106">
                  <c:v>9.35191429504623</c:v>
                </c:pt>
                <c:pt idx="107">
                  <c:v>9.3555624515593241</c:v>
                </c:pt>
                <c:pt idx="108">
                  <c:v>9.3606423237136926</c:v>
                </c:pt>
                <c:pt idx="109">
                  <c:v>9.3657251027809085</c:v>
                </c:pt>
                <c:pt idx="110">
                  <c:v>9.3708107904244287</c:v>
                </c:pt>
                <c:pt idx="111">
                  <c:v>9.3758993883086568</c:v>
                </c:pt>
                <c:pt idx="112">
                  <c:v>9.3809908980989558</c:v>
                </c:pt>
                <c:pt idx="113">
                  <c:v>9.3860853214616373</c:v>
                </c:pt>
                <c:pt idx="114">
                  <c:v>9.3911826600639685</c:v>
                </c:pt>
                <c:pt idx="115">
                  <c:v>9.3962829155741705</c:v>
                </c:pt>
                <c:pt idx="116">
                  <c:v>9.4013860896614165</c:v>
                </c:pt>
                <c:pt idx="117">
                  <c:v>9.4064921839958391</c:v>
                </c:pt>
                <c:pt idx="118">
                  <c:v>9.4116012002485228</c:v>
                </c:pt>
                <c:pt idx="119">
                  <c:v>9.4167131400915132</c:v>
                </c:pt>
                <c:pt idx="120">
                  <c:v>9.4203449348704051</c:v>
                </c:pt>
                <c:pt idx="121">
                  <c:v>9.4239782053138441</c:v>
                </c:pt>
                <c:pt idx="122">
                  <c:v>9.4276129520214234</c:v>
                </c:pt>
                <c:pt idx="123">
                  <c:v>9.4312491755929724</c:v>
                </c:pt>
                <c:pt idx="124">
                  <c:v>9.4348868766285712</c:v>
                </c:pt>
                <c:pt idx="125">
                  <c:v>9.4385260557285378</c:v>
                </c:pt>
                <c:pt idx="126">
                  <c:v>9.4421667134934388</c:v>
                </c:pt>
                <c:pt idx="127">
                  <c:v>9.4458088505240827</c:v>
                </c:pt>
                <c:pt idx="128">
                  <c:v>9.4494524674215192</c:v>
                </c:pt>
                <c:pt idx="129">
                  <c:v>9.453097564787047</c:v>
                </c:pt>
                <c:pt idx="130">
                  <c:v>9.4567441432222097</c:v>
                </c:pt>
                <c:pt idx="131">
                  <c:v>9.4603922033287908</c:v>
                </c:pt>
                <c:pt idx="132">
                  <c:v>9.4552803418735678</c:v>
                </c:pt>
                <c:pt idx="133">
                  <c:v>9.4501713897021045</c:v>
                </c:pt>
                <c:pt idx="134">
                  <c:v>9.445065345158655</c:v>
                </c:pt>
                <c:pt idx="135">
                  <c:v>9.439962206588417</c:v>
                </c:pt>
                <c:pt idx="136">
                  <c:v>9.4348619723375364</c:v>
                </c:pt>
                <c:pt idx="137">
                  <c:v>9.4297646407530902</c:v>
                </c:pt>
                <c:pt idx="138">
                  <c:v>9.4246702101831019</c:v>
                </c:pt>
                <c:pt idx="139">
                  <c:v>9.4195786789765332</c:v>
                </c:pt>
                <c:pt idx="140">
                  <c:v>9.4144900454832889</c:v>
                </c:pt>
                <c:pt idx="141">
                  <c:v>9.40940430805421</c:v>
                </c:pt>
                <c:pt idx="142">
                  <c:v>9.4043214650410736</c:v>
                </c:pt>
                <c:pt idx="143">
                  <c:v>9.3992415147966017</c:v>
                </c:pt>
                <c:pt idx="144">
                  <c:v>9.3955933987291065</c:v>
                </c:pt>
                <c:pt idx="145">
                  <c:v>9.3919467745353948</c:v>
                </c:pt>
                <c:pt idx="146">
                  <c:v>9.3883016416053717</c:v>
                </c:pt>
                <c:pt idx="147">
                  <c:v>9.3846579993291925</c:v>
                </c:pt>
                <c:pt idx="148">
                  <c:v>9.3810158470972667</c:v>
                </c:pt>
                <c:pt idx="149">
                  <c:v>9.3773751843002469</c:v>
                </c:pt>
                <c:pt idx="150">
                  <c:v>9.3737360103290417</c:v>
                </c:pt>
                <c:pt idx="151">
                  <c:v>9.3700983245748048</c:v>
                </c:pt>
                <c:pt idx="152">
                  <c:v>9.3664621264289369</c:v>
                </c:pt>
                <c:pt idx="153">
                  <c:v>9.3628274152830926</c:v>
                </c:pt>
                <c:pt idx="154">
                  <c:v>9.3591941905291716</c:v>
                </c:pt>
                <c:pt idx="155">
                  <c:v>9.3555624515593241</c:v>
                </c:pt>
                <c:pt idx="156">
                  <c:v>9.3504504006717735</c:v>
                </c:pt>
                <c:pt idx="157">
                  <c:v>9.3453412936417166</c:v>
                </c:pt>
                <c:pt idx="158">
                  <c:v>9.3402351287738856</c:v>
                </c:pt>
                <c:pt idx="159">
                  <c:v>9.3351319043739878</c:v>
                </c:pt>
                <c:pt idx="160">
                  <c:v>9.3300316187487091</c:v>
                </c:pt>
                <c:pt idx="161">
                  <c:v>9.3249342702057074</c:v>
                </c:pt>
                <c:pt idx="162">
                  <c:v>9.3198398570536138</c:v>
                </c:pt>
                <c:pt idx="163">
                  <c:v>9.3147483776020401</c:v>
                </c:pt>
                <c:pt idx="164">
                  <c:v>9.3096598301615643</c:v>
                </c:pt>
                <c:pt idx="165">
                  <c:v>9.3045742130437397</c:v>
                </c:pt>
                <c:pt idx="166">
                  <c:v>9.299491524561093</c:v>
                </c:pt>
                <c:pt idx="167">
                  <c:v>9.2944117630271244</c:v>
                </c:pt>
                <c:pt idx="168">
                  <c:v>9.28562797556968</c:v>
                </c:pt>
                <c:pt idx="169">
                  <c:v>9.2768529398056288</c:v>
                </c:pt>
                <c:pt idx="170">
                  <c:v>9.2680866470152523</c:v>
                </c:pt>
                <c:pt idx="171">
                  <c:v>9.2593290884875206</c:v>
                </c:pt>
                <c:pt idx="172">
                  <c:v>9.250580255520088</c:v>
                </c:pt>
                <c:pt idx="173">
                  <c:v>9.2418401394192724</c:v>
                </c:pt>
                <c:pt idx="174">
                  <c:v>9.2331087315000566</c:v>
                </c:pt>
                <c:pt idx="175">
                  <c:v>9.2243860230860779</c:v>
                </c:pt>
                <c:pt idx="176">
                  <c:v>9.2156720055096173</c:v>
                </c:pt>
                <c:pt idx="177">
                  <c:v>9.2069666701115924</c:v>
                </c:pt>
                <c:pt idx="178">
                  <c:v>9.1982700082415452</c:v>
                </c:pt>
                <c:pt idx="179">
                  <c:v>9.1895820112576416</c:v>
                </c:pt>
                <c:pt idx="180">
                  <c:v>9.1859336973402943</c:v>
                </c:pt>
                <c:pt idx="181">
                  <c:v>9.1822869113687045</c:v>
                </c:pt>
                <c:pt idx="182">
                  <c:v>9.1786416527029537</c:v>
                </c:pt>
                <c:pt idx="183">
                  <c:v>9.1749979207034009</c:v>
                </c:pt>
                <c:pt idx="184">
                  <c:v>9.171355714730657</c:v>
                </c:pt>
                <c:pt idx="185">
                  <c:v>9.167715034145612</c:v>
                </c:pt>
                <c:pt idx="186">
                  <c:v>9.1640758783094185</c:v>
                </c:pt>
                <c:pt idx="187">
                  <c:v>9.1604382465834995</c:v>
                </c:pt>
                <c:pt idx="188">
                  <c:v>9.1568021383295441</c:v>
                </c:pt>
                <c:pt idx="189">
                  <c:v>9.15316755290951</c:v>
                </c:pt>
                <c:pt idx="190">
                  <c:v>9.1495344896856174</c:v>
                </c:pt>
                <c:pt idx="191">
                  <c:v>9.1459029480203622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B4-A448-A7B0-63C8E6FF16AE}"/>
            </c:ext>
          </c:extLst>
        </c:ser>
        <c:ser>
          <c:idx val="2"/>
          <c:order val="2"/>
          <c:tx>
            <c:strRef>
              <c:f>[7]Hoja1!$E$3</c:f>
              <c:strCache>
                <c:ptCount val="1"/>
                <c:pt idx="0">
                  <c:v>IMP Buenaventura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[7]Hoja1!$B$4:$B$195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[7]Hoja1!$E$4:$E$195</c:f>
              <c:numCache>
                <c:formatCode>General</c:formatCode>
                <c:ptCount val="192"/>
                <c:pt idx="0">
                  <c:v>6.33</c:v>
                </c:pt>
                <c:pt idx="1">
                  <c:v>6.5</c:v>
                </c:pt>
                <c:pt idx="2">
                  <c:v>6.5200000000000005</c:v>
                </c:pt>
                <c:pt idx="3">
                  <c:v>6.46</c:v>
                </c:pt>
                <c:pt idx="4">
                  <c:v>6.46</c:v>
                </c:pt>
                <c:pt idx="5">
                  <c:v>8.4700000000000006</c:v>
                </c:pt>
                <c:pt idx="6">
                  <c:v>8.74</c:v>
                </c:pt>
                <c:pt idx="7">
                  <c:v>12.61</c:v>
                </c:pt>
                <c:pt idx="8">
                  <c:v>12.61</c:v>
                </c:pt>
                <c:pt idx="9">
                  <c:v>14.33</c:v>
                </c:pt>
                <c:pt idx="10">
                  <c:v>10.790000000000001</c:v>
                </c:pt>
                <c:pt idx="11">
                  <c:v>11.11923517367039</c:v>
                </c:pt>
                <c:pt idx="12">
                  <c:v>11.175346441578444</c:v>
                </c:pt>
                <c:pt idx="13">
                  <c:v>11.117989633210996</c:v>
                </c:pt>
                <c:pt idx="14">
                  <c:v>10.823217453207974</c:v>
                </c:pt>
                <c:pt idx="15">
                  <c:v>10.24968534647787</c:v>
                </c:pt>
                <c:pt idx="16">
                  <c:v>9.8511049902830692</c:v>
                </c:pt>
                <c:pt idx="17">
                  <c:v>9.618682395062546</c:v>
                </c:pt>
                <c:pt idx="18">
                  <c:v>9.5939411506346346</c:v>
                </c:pt>
                <c:pt idx="19">
                  <c:v>9.6987136173860371</c:v>
                </c:pt>
                <c:pt idx="20">
                  <c:v>9.7537962894795989</c:v>
                </c:pt>
                <c:pt idx="21">
                  <c:v>9.698958331659588</c:v>
                </c:pt>
                <c:pt idx="22">
                  <c:v>9.8845851623651519</c:v>
                </c:pt>
                <c:pt idx="23">
                  <c:v>10.074724311493798</c:v>
                </c:pt>
                <c:pt idx="24">
                  <c:v>10.069656550550009</c:v>
                </c:pt>
                <c:pt idx="25">
                  <c:v>10.064591511241709</c:v>
                </c:pt>
                <c:pt idx="26">
                  <c:v>10.059529192107247</c:v>
                </c:pt>
                <c:pt idx="27">
                  <c:v>10.054469591685754</c:v>
                </c:pt>
                <c:pt idx="28">
                  <c:v>10.049412708517149</c:v>
                </c:pt>
                <c:pt idx="29">
                  <c:v>10.04435854114214</c:v>
                </c:pt>
                <c:pt idx="30">
                  <c:v>10.039307088102202</c:v>
                </c:pt>
                <c:pt idx="31">
                  <c:v>10.034258347939614</c:v>
                </c:pt>
                <c:pt idx="32">
                  <c:v>10.029212319197423</c:v>
                </c:pt>
                <c:pt idx="33">
                  <c:v>10.024169000419468</c:v>
                </c:pt>
                <c:pt idx="34">
                  <c:v>10.01912839015036</c:v>
                </c:pt>
                <c:pt idx="35">
                  <c:v>10.014090486935503</c:v>
                </c:pt>
                <c:pt idx="36">
                  <c:v>10.002421455257897</c:v>
                </c:pt>
                <c:pt idx="37">
                  <c:v>9.9907669469354161</c:v>
                </c:pt>
                <c:pt idx="38">
                  <c:v>9.9791269438921972</c:v>
                </c:pt>
                <c:pt idx="39">
                  <c:v>9.9675014280748684</c:v>
                </c:pt>
                <c:pt idx="40">
                  <c:v>9.9558903814525337</c:v>
                </c:pt>
                <c:pt idx="41">
                  <c:v>9.9442937860167362</c:v>
                </c:pt>
                <c:pt idx="42">
                  <c:v>9.9327116237814312</c:v>
                </c:pt>
                <c:pt idx="43">
                  <c:v>9.9211438767829634</c:v>
                </c:pt>
                <c:pt idx="44">
                  <c:v>9.9095905270800291</c:v>
                </c:pt>
                <c:pt idx="45">
                  <c:v>9.8980515567536571</c:v>
                </c:pt>
                <c:pt idx="46">
                  <c:v>9.8865269479071802</c:v>
                </c:pt>
                <c:pt idx="47">
                  <c:v>9.8750166826662049</c:v>
                </c:pt>
                <c:pt idx="48">
                  <c:v>9.8609892819563267</c:v>
                </c:pt>
                <c:pt idx="49">
                  <c:v>9.8469831843106235</c:v>
                </c:pt>
                <c:pt idx="50">
                  <c:v>9.8329983573766544</c:v>
                </c:pt>
                <c:pt idx="51">
                  <c:v>9.819034768851127</c:v>
                </c:pt>
                <c:pt idx="52">
                  <c:v>9.8050923864797976</c:v>
                </c:pt>
                <c:pt idx="53">
                  <c:v>9.7911711780574038</c:v>
                </c:pt>
                <c:pt idx="54">
                  <c:v>9.7772711114276003</c:v>
                </c:pt>
                <c:pt idx="55">
                  <c:v>9.7633921544828706</c:v>
                </c:pt>
                <c:pt idx="56">
                  <c:v>9.749534275164466</c:v>
                </c:pt>
                <c:pt idx="57">
                  <c:v>9.7356974414623156</c:v>
                </c:pt>
                <c:pt idx="58">
                  <c:v>9.7218816214149673</c:v>
                </c:pt>
                <c:pt idx="59">
                  <c:v>9.7080867831095059</c:v>
                </c:pt>
                <c:pt idx="60">
                  <c:v>9.69039861780122</c:v>
                </c:pt>
                <c:pt idx="61">
                  <c:v>9.6727449489019257</c:v>
                </c:pt>
                <c:pt idx="62">
                  <c:v>9.6551257091348823</c:v>
                </c:pt>
                <c:pt idx="63">
                  <c:v>9.6375408313545439</c:v>
                </c:pt>
                <c:pt idx="64">
                  <c:v>9.6199902485463245</c:v>
                </c:pt>
                <c:pt idx="65">
                  <c:v>9.6024738938263265</c:v>
                </c:pt>
                <c:pt idx="66">
                  <c:v>9.5849917004410958</c:v>
                </c:pt>
                <c:pt idx="67">
                  <c:v>9.5675436017673654</c:v>
                </c:pt>
                <c:pt idx="68">
                  <c:v>9.5501295313118</c:v>
                </c:pt>
                <c:pt idx="69">
                  <c:v>9.5327494227107419</c:v>
                </c:pt>
                <c:pt idx="70">
                  <c:v>9.5154032097299623</c:v>
                </c:pt>
                <c:pt idx="71">
                  <c:v>9.4980908262644022</c:v>
                </c:pt>
                <c:pt idx="72">
                  <c:v>9.4907778741699538</c:v>
                </c:pt>
                <c:pt idx="73">
                  <c:v>9.4834709583294927</c:v>
                </c:pt>
                <c:pt idx="74">
                  <c:v>9.4761700737605778</c:v>
                </c:pt>
                <c:pt idx="75">
                  <c:v>9.4688752154848732</c:v>
                </c:pt>
                <c:pt idx="76">
                  <c:v>9.4615863785281622</c:v>
                </c:pt>
                <c:pt idx="77">
                  <c:v>9.4543035579203298</c:v>
                </c:pt>
                <c:pt idx="78">
                  <c:v>9.4470267486953645</c:v>
                </c:pt>
                <c:pt idx="79">
                  <c:v>9.4397559458913491</c:v>
                </c:pt>
                <c:pt idx="80">
                  <c:v>9.43249114455047</c:v>
                </c:pt>
                <c:pt idx="81">
                  <c:v>9.4252323397190008</c:v>
                </c:pt>
                <c:pt idx="82">
                  <c:v>9.4179795264473061</c:v>
                </c:pt>
                <c:pt idx="83">
                  <c:v>9.4107326997898326</c:v>
                </c:pt>
                <c:pt idx="84">
                  <c:v>9.4158123813691805</c:v>
                </c:pt>
                <c:pt idx="85">
                  <c:v>9.4208950043784441</c:v>
                </c:pt>
                <c:pt idx="86">
                  <c:v>9.4259805705208848</c:v>
                </c:pt>
                <c:pt idx="87">
                  <c:v>9.4310690815007447</c:v>
                </c:pt>
                <c:pt idx="88">
                  <c:v>9.4361605390232572</c:v>
                </c:pt>
                <c:pt idx="89">
                  <c:v>9.4412549447946414</c:v>
                </c:pt>
                <c:pt idx="90">
                  <c:v>9.4463523005221006</c:v>
                </c:pt>
                <c:pt idx="91">
                  <c:v>9.4514526079138346</c:v>
                </c:pt>
                <c:pt idx="92">
                  <c:v>9.4565558686790254</c:v>
                </c:pt>
                <c:pt idx="93">
                  <c:v>9.4616620845278465</c:v>
                </c:pt>
                <c:pt idx="94">
                  <c:v>9.4667712571714659</c:v>
                </c:pt>
                <c:pt idx="95">
                  <c:v>9.4718833883220377</c:v>
                </c:pt>
                <c:pt idx="96">
                  <c:v>9.4755150869566958</c:v>
                </c:pt>
                <c:pt idx="97">
                  <c:v>9.4791482786890509</c:v>
                </c:pt>
                <c:pt idx="98">
                  <c:v>9.4827829641329622</c:v>
                </c:pt>
                <c:pt idx="99">
                  <c:v>9.4864191439025323</c:v>
                </c:pt>
                <c:pt idx="100">
                  <c:v>9.4900568186121266</c:v>
                </c:pt>
                <c:pt idx="101">
                  <c:v>9.4936959888763575</c:v>
                </c:pt>
                <c:pt idx="102">
                  <c:v>9.4973366553100913</c:v>
                </c:pt>
                <c:pt idx="103">
                  <c:v>9.5009788185284467</c:v>
                </c:pt>
                <c:pt idx="104">
                  <c:v>9.5046224791467946</c:v>
                </c:pt>
                <c:pt idx="105">
                  <c:v>9.5082676377807651</c:v>
                </c:pt>
                <c:pt idx="106">
                  <c:v>9.5119142950462301</c:v>
                </c:pt>
                <c:pt idx="107">
                  <c:v>9.5155624515593242</c:v>
                </c:pt>
                <c:pt idx="108">
                  <c:v>9.5206423237136928</c:v>
                </c:pt>
                <c:pt idx="109">
                  <c:v>9.5257251027809087</c:v>
                </c:pt>
                <c:pt idx="110">
                  <c:v>9.5308107904244288</c:v>
                </c:pt>
                <c:pt idx="111">
                  <c:v>9.5358993883086569</c:v>
                </c:pt>
                <c:pt idx="112">
                  <c:v>9.540990898098956</c:v>
                </c:pt>
                <c:pt idx="113">
                  <c:v>9.5460853214616375</c:v>
                </c:pt>
                <c:pt idx="114">
                  <c:v>9.5511826600639687</c:v>
                </c:pt>
                <c:pt idx="115">
                  <c:v>9.5562829155741706</c:v>
                </c:pt>
                <c:pt idx="116">
                  <c:v>9.5613860896614167</c:v>
                </c:pt>
                <c:pt idx="117">
                  <c:v>9.5664921839958392</c:v>
                </c:pt>
                <c:pt idx="118">
                  <c:v>9.5716012002485229</c:v>
                </c:pt>
                <c:pt idx="119">
                  <c:v>9.5767131400915133</c:v>
                </c:pt>
                <c:pt idx="120">
                  <c:v>9.5803449348704053</c:v>
                </c:pt>
                <c:pt idx="121">
                  <c:v>9.5839782053138443</c:v>
                </c:pt>
                <c:pt idx="122">
                  <c:v>9.5876129520214235</c:v>
                </c:pt>
                <c:pt idx="123">
                  <c:v>9.5912491755929725</c:v>
                </c:pt>
                <c:pt idx="124">
                  <c:v>9.5948868766285713</c:v>
                </c:pt>
                <c:pt idx="125">
                  <c:v>9.5985260557285379</c:v>
                </c:pt>
                <c:pt idx="126">
                  <c:v>9.602166713493439</c:v>
                </c:pt>
                <c:pt idx="127">
                  <c:v>9.6058088505240828</c:v>
                </c:pt>
                <c:pt idx="128">
                  <c:v>9.6094524674215194</c:v>
                </c:pt>
                <c:pt idx="129">
                  <c:v>9.6130975647870471</c:v>
                </c:pt>
                <c:pt idx="130">
                  <c:v>9.6167441432222098</c:v>
                </c:pt>
                <c:pt idx="131">
                  <c:v>9.620392203328791</c:v>
                </c:pt>
                <c:pt idx="132">
                  <c:v>9.6152803418735679</c:v>
                </c:pt>
                <c:pt idx="133">
                  <c:v>9.6101713897021046</c:v>
                </c:pt>
                <c:pt idx="134">
                  <c:v>9.6050653451586552</c:v>
                </c:pt>
                <c:pt idx="135">
                  <c:v>9.5999622065884171</c:v>
                </c:pt>
                <c:pt idx="136">
                  <c:v>9.5948619723375366</c:v>
                </c:pt>
                <c:pt idx="137">
                  <c:v>9.5897646407530903</c:v>
                </c:pt>
                <c:pt idx="138">
                  <c:v>9.5846702101831021</c:v>
                </c:pt>
                <c:pt idx="139">
                  <c:v>9.5795786789765334</c:v>
                </c:pt>
                <c:pt idx="140">
                  <c:v>9.5744900454832891</c:v>
                </c:pt>
                <c:pt idx="141">
                  <c:v>9.5694043080542102</c:v>
                </c:pt>
                <c:pt idx="142">
                  <c:v>9.5643214650410737</c:v>
                </c:pt>
                <c:pt idx="143">
                  <c:v>9.5592415147966019</c:v>
                </c:pt>
                <c:pt idx="144">
                  <c:v>9.5555933987291066</c:v>
                </c:pt>
                <c:pt idx="145">
                  <c:v>9.551946774535395</c:v>
                </c:pt>
                <c:pt idx="146">
                  <c:v>9.5483016416053719</c:v>
                </c:pt>
                <c:pt idx="147">
                  <c:v>9.5446579993291927</c:v>
                </c:pt>
                <c:pt idx="148">
                  <c:v>9.5410158470972668</c:v>
                </c:pt>
                <c:pt idx="149">
                  <c:v>9.537375184300247</c:v>
                </c:pt>
                <c:pt idx="150">
                  <c:v>9.5337360103290418</c:v>
                </c:pt>
                <c:pt idx="151">
                  <c:v>9.530098324574805</c:v>
                </c:pt>
                <c:pt idx="152">
                  <c:v>9.5264621264289371</c:v>
                </c:pt>
                <c:pt idx="153">
                  <c:v>9.5228274152830927</c:v>
                </c:pt>
                <c:pt idx="154">
                  <c:v>9.5191941905291717</c:v>
                </c:pt>
                <c:pt idx="155">
                  <c:v>9.5155624515593242</c:v>
                </c:pt>
                <c:pt idx="156">
                  <c:v>9.5104504006717736</c:v>
                </c:pt>
                <c:pt idx="157">
                  <c:v>9.5053412936417168</c:v>
                </c:pt>
                <c:pt idx="158">
                  <c:v>9.5002351287738858</c:v>
                </c:pt>
                <c:pt idx="159">
                  <c:v>9.4951319043739879</c:v>
                </c:pt>
                <c:pt idx="160">
                  <c:v>9.4900316187487093</c:v>
                </c:pt>
                <c:pt idx="161">
                  <c:v>9.4849342702057076</c:v>
                </c:pt>
                <c:pt idx="162">
                  <c:v>9.479839857053614</c:v>
                </c:pt>
                <c:pt idx="163">
                  <c:v>9.4747483776020403</c:v>
                </c:pt>
                <c:pt idx="164">
                  <c:v>9.4696598301615644</c:v>
                </c:pt>
                <c:pt idx="165">
                  <c:v>9.4645742130437398</c:v>
                </c:pt>
                <c:pt idx="166">
                  <c:v>9.4594915245610931</c:v>
                </c:pt>
                <c:pt idx="167">
                  <c:v>9.4544117630271245</c:v>
                </c:pt>
                <c:pt idx="168">
                  <c:v>9.4456279755696801</c:v>
                </c:pt>
                <c:pt idx="169">
                  <c:v>9.4368529398056289</c:v>
                </c:pt>
                <c:pt idx="170">
                  <c:v>9.4280866470152525</c:v>
                </c:pt>
                <c:pt idx="171">
                  <c:v>9.4193290884875207</c:v>
                </c:pt>
                <c:pt idx="172">
                  <c:v>9.4105802555200881</c:v>
                </c:pt>
                <c:pt idx="173">
                  <c:v>9.4018401394192725</c:v>
                </c:pt>
                <c:pt idx="174">
                  <c:v>9.3931087315000568</c:v>
                </c:pt>
                <c:pt idx="175">
                  <c:v>9.3843860230860781</c:v>
                </c:pt>
                <c:pt idx="176">
                  <c:v>9.3756720055096174</c:v>
                </c:pt>
                <c:pt idx="177">
                  <c:v>9.3669666701115926</c:v>
                </c:pt>
                <c:pt idx="178">
                  <c:v>9.3582700082415453</c:v>
                </c:pt>
                <c:pt idx="179">
                  <c:v>9.3495820112576418</c:v>
                </c:pt>
                <c:pt idx="180">
                  <c:v>9.3459336973402944</c:v>
                </c:pt>
                <c:pt idx="181">
                  <c:v>9.3422869113687046</c:v>
                </c:pt>
                <c:pt idx="182">
                  <c:v>9.3386416527029539</c:v>
                </c:pt>
                <c:pt idx="183">
                  <c:v>9.3349979207034011</c:v>
                </c:pt>
                <c:pt idx="184">
                  <c:v>9.3313557147306572</c:v>
                </c:pt>
                <c:pt idx="185">
                  <c:v>9.3277150341456121</c:v>
                </c:pt>
                <c:pt idx="186">
                  <c:v>9.3240758783094186</c:v>
                </c:pt>
                <c:pt idx="187">
                  <c:v>9.3204382465834996</c:v>
                </c:pt>
                <c:pt idx="188">
                  <c:v>9.3168021383295443</c:v>
                </c:pt>
                <c:pt idx="189">
                  <c:v>9.3131675529095101</c:v>
                </c:pt>
                <c:pt idx="190">
                  <c:v>9.3095344896856176</c:v>
                </c:pt>
                <c:pt idx="191">
                  <c:v>9.3059029480203623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B4-A448-A7B0-63C8E6FF16AE}"/>
            </c:ext>
          </c:extLst>
        </c:ser>
        <c:ser>
          <c:idx val="3"/>
          <c:order val="3"/>
          <c:tx>
            <c:strRef>
              <c:f>[7]Hoja1!$F$3</c:f>
              <c:strCache>
                <c:ptCount val="1"/>
                <c:pt idx="0">
                  <c:v>Ballena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[7]Hoja1!$B$4:$B$195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[7]Hoja1!$F$4:$F$195</c:f>
              <c:numCache>
                <c:formatCode>General</c:formatCode>
                <c:ptCount val="192"/>
                <c:pt idx="0">
                  <c:v>5.4974700000000007</c:v>
                </c:pt>
                <c:pt idx="1">
                  <c:v>5.6489400000000005</c:v>
                </c:pt>
                <c:pt idx="2">
                  <c:v>5.6667600000000009</c:v>
                </c:pt>
                <c:pt idx="3">
                  <c:v>5.6133000000000006</c:v>
                </c:pt>
                <c:pt idx="4">
                  <c:v>5.6133000000000006</c:v>
                </c:pt>
                <c:pt idx="5">
                  <c:v>7.4042100000000026</c:v>
                </c:pt>
                <c:pt idx="6">
                  <c:v>6.8803020000000013</c:v>
                </c:pt>
                <c:pt idx="7">
                  <c:v>11.09295</c:v>
                </c:pt>
                <c:pt idx="8">
                  <c:v>11.09295</c:v>
                </c:pt>
                <c:pt idx="9">
                  <c:v>12.625470000000002</c:v>
                </c:pt>
                <c:pt idx="10">
                  <c:v>10.523700000000002</c:v>
                </c:pt>
                <c:pt idx="11">
                  <c:v>12.05515869103743</c:v>
                </c:pt>
                <c:pt idx="12">
                  <c:v>12.11688108573629</c:v>
                </c:pt>
                <c:pt idx="13">
                  <c:v>12.053788596532097</c:v>
                </c:pt>
                <c:pt idx="14">
                  <c:v>9.5009267508083077</c:v>
                </c:pt>
                <c:pt idx="15">
                  <c:v>8.9899096437117834</c:v>
                </c:pt>
                <c:pt idx="16">
                  <c:v>8.6347745463422143</c:v>
                </c:pt>
                <c:pt idx="17">
                  <c:v>7.5849174126006567</c:v>
                </c:pt>
                <c:pt idx="18">
                  <c:v>8.4056415652154612</c:v>
                </c:pt>
                <c:pt idx="19">
                  <c:v>8.4989938330909602</c:v>
                </c:pt>
                <c:pt idx="20">
                  <c:v>8.5480724939263251</c:v>
                </c:pt>
                <c:pt idx="21">
                  <c:v>7.6492906861578263</c:v>
                </c:pt>
                <c:pt idx="22">
                  <c:v>8.6646053796673517</c:v>
                </c:pt>
                <c:pt idx="23">
                  <c:v>8.8340193615409746</c:v>
                </c:pt>
                <c:pt idx="24">
                  <c:v>8.8295039865400593</c:v>
                </c:pt>
                <c:pt idx="25">
                  <c:v>8.824991036516364</c:v>
                </c:pt>
                <c:pt idx="26">
                  <c:v>8.8204805101675579</c:v>
                </c:pt>
                <c:pt idx="27">
                  <c:v>7.9343751655728081</c:v>
                </c:pt>
                <c:pt idx="28">
                  <c:v>8.8114667232887811</c:v>
                </c:pt>
                <c:pt idx="29">
                  <c:v>8.8069634601576468</c:v>
                </c:pt>
                <c:pt idx="30">
                  <c:v>8.8024626154990635</c:v>
                </c:pt>
                <c:pt idx="31">
                  <c:v>8.7979641880141966</c:v>
                </c:pt>
                <c:pt idx="32">
                  <c:v>7.9141213587644152</c:v>
                </c:pt>
                <c:pt idx="33">
                  <c:v>7.9100771214363705</c:v>
                </c:pt>
                <c:pt idx="34">
                  <c:v>8.7844833956239707</c:v>
                </c:pt>
                <c:pt idx="35">
                  <c:v>7.9019951614735797</c:v>
                </c:pt>
                <c:pt idx="36">
                  <c:v>8.7695975166347875</c:v>
                </c:pt>
                <c:pt idx="37">
                  <c:v>7.8832920147475125</c:v>
                </c:pt>
                <c:pt idx="38">
                  <c:v>7.8739578963071546</c:v>
                </c:pt>
                <c:pt idx="39">
                  <c:v>8.7384837724147086</c:v>
                </c:pt>
                <c:pt idx="40">
                  <c:v>8.7281383298742092</c:v>
                </c:pt>
                <c:pt idx="41">
                  <c:v>8.7178057633409125</c:v>
                </c:pt>
                <c:pt idx="42">
                  <c:v>8.7074860567892571</c:v>
                </c:pt>
                <c:pt idx="43">
                  <c:v>8.6971791942136214</c:v>
                </c:pt>
                <c:pt idx="44">
                  <c:v>9.6520946218092298</c:v>
                </c:pt>
                <c:pt idx="45">
                  <c:v>8.6766039370675081</c:v>
                </c:pt>
                <c:pt idx="46">
                  <c:v>9.6292616784281098</c:v>
                </c:pt>
                <c:pt idx="47">
                  <c:v>8.6560798642555881</c:v>
                </c:pt>
                <c:pt idx="48">
                  <c:v>8.6435814502230883</c:v>
                </c:pt>
                <c:pt idx="49">
                  <c:v>8.6311020172207655</c:v>
                </c:pt>
                <c:pt idx="50">
                  <c:v>8.618641536422599</c:v>
                </c:pt>
                <c:pt idx="51">
                  <c:v>7.7455799811417201</c:v>
                </c:pt>
                <c:pt idx="52">
                  <c:v>7.734399584718151</c:v>
                </c:pt>
                <c:pt idx="53">
                  <c:v>7.7232361676842318</c:v>
                </c:pt>
                <c:pt idx="54">
                  <c:v>8.5689885602819924</c:v>
                </c:pt>
                <c:pt idx="55">
                  <c:v>8.5566224096442376</c:v>
                </c:pt>
                <c:pt idx="56">
                  <c:v>8.5442750391715414</c:v>
                </c:pt>
                <c:pt idx="57">
                  <c:v>7.6787517783086319</c:v>
                </c:pt>
                <c:pt idx="58">
                  <c:v>8.5196365246807364</c:v>
                </c:pt>
                <c:pt idx="59">
                  <c:v>8.5073453237505721</c:v>
                </c:pt>
                <c:pt idx="60">
                  <c:v>8.4915851684608885</c:v>
                </c:pt>
                <c:pt idx="61">
                  <c:v>8.4758557494716165</c:v>
                </c:pt>
                <c:pt idx="62">
                  <c:v>7.6141413061552639</c:v>
                </c:pt>
                <c:pt idx="63">
                  <c:v>8.4444888807369001</c:v>
                </c:pt>
                <c:pt idx="64">
                  <c:v>7.5859661803092973</c:v>
                </c:pt>
                <c:pt idx="65">
                  <c:v>8.4132442393992584</c:v>
                </c:pt>
                <c:pt idx="66">
                  <c:v>8.3976676050930177</c:v>
                </c:pt>
                <c:pt idx="67">
                  <c:v>8.3821213491747226</c:v>
                </c:pt>
                <c:pt idx="68">
                  <c:v>8.3666054123988154</c:v>
                </c:pt>
                <c:pt idx="69">
                  <c:v>8.3511197356352742</c:v>
                </c:pt>
                <c:pt idx="70">
                  <c:v>8.3356642598693984</c:v>
                </c:pt>
                <c:pt idx="71">
                  <c:v>8.3202389262015828</c:v>
                </c:pt>
                <c:pt idx="72">
                  <c:v>8.3137230858854299</c:v>
                </c:pt>
                <c:pt idx="73">
                  <c:v>9.2302362487461984</c:v>
                </c:pt>
                <c:pt idx="74">
                  <c:v>9.2230083730229726</c:v>
                </c:pt>
                <c:pt idx="75">
                  <c:v>9.2157864633300246</c:v>
                </c:pt>
                <c:pt idx="76">
                  <c:v>9.2085705147428811</c:v>
                </c:pt>
                <c:pt idx="77">
                  <c:v>9.2013605223411279</c:v>
                </c:pt>
                <c:pt idx="78">
                  <c:v>9.1941564812084113</c:v>
                </c:pt>
                <c:pt idx="79">
                  <c:v>9.1869583864324369</c:v>
                </c:pt>
                <c:pt idx="80">
                  <c:v>9.1797662331049654</c:v>
                </c:pt>
                <c:pt idx="81">
                  <c:v>9.1725800163218114</c:v>
                </c:pt>
                <c:pt idx="82">
                  <c:v>9.1653997311828341</c:v>
                </c:pt>
                <c:pt idx="83">
                  <c:v>9.1582253727919358</c:v>
                </c:pt>
                <c:pt idx="84">
                  <c:v>9.1632542575554901</c:v>
                </c:pt>
                <c:pt idx="85">
                  <c:v>9.1682860543346596</c:v>
                </c:pt>
                <c:pt idx="86">
                  <c:v>8.25598868833411</c:v>
                </c:pt>
                <c:pt idx="87">
                  <c:v>9.1783583906857373</c:v>
                </c:pt>
                <c:pt idx="88">
                  <c:v>9.1833989336330255</c:v>
                </c:pt>
                <c:pt idx="89">
                  <c:v>9.188442395346696</c:v>
                </c:pt>
                <c:pt idx="90">
                  <c:v>9.1934887775168797</c:v>
                </c:pt>
                <c:pt idx="91">
                  <c:v>9.1985380818346982</c:v>
                </c:pt>
                <c:pt idx="92">
                  <c:v>9.2035903099922365</c:v>
                </c:pt>
                <c:pt idx="93">
                  <c:v>9.2086454636825685</c:v>
                </c:pt>
                <c:pt idx="94">
                  <c:v>9.2137035445997526</c:v>
                </c:pt>
                <c:pt idx="95">
                  <c:v>9.2187645544388168</c:v>
                </c:pt>
                <c:pt idx="96">
                  <c:v>9.2223599360871304</c:v>
                </c:pt>
                <c:pt idx="97">
                  <c:v>9.225956795902162</c:v>
                </c:pt>
                <c:pt idx="98">
                  <c:v>9.2295551344916333</c:v>
                </c:pt>
                <c:pt idx="99">
                  <c:v>9.2331549524635079</c:v>
                </c:pt>
                <c:pt idx="100">
                  <c:v>9.2367562504260068</c:v>
                </c:pt>
                <c:pt idx="101">
                  <c:v>9.2403590289875961</c:v>
                </c:pt>
                <c:pt idx="102">
                  <c:v>9.2439632887569907</c:v>
                </c:pt>
                <c:pt idx="103">
                  <c:v>9.247569030343163</c:v>
                </c:pt>
                <c:pt idx="104">
                  <c:v>9.2511762543553271</c:v>
                </c:pt>
                <c:pt idx="105">
                  <c:v>9.254784961402958</c:v>
                </c:pt>
                <c:pt idx="106">
                  <c:v>9.258395152095769</c:v>
                </c:pt>
                <c:pt idx="107">
                  <c:v>9.2620068270437308</c:v>
                </c:pt>
                <c:pt idx="108">
                  <c:v>9.2670359004765572</c:v>
                </c:pt>
                <c:pt idx="109">
                  <c:v>9.2720678517530999</c:v>
                </c:pt>
                <c:pt idx="110">
                  <c:v>9.2771026825201854</c:v>
                </c:pt>
                <c:pt idx="111">
                  <c:v>9.2821403944255714</c:v>
                </c:pt>
                <c:pt idx="112">
                  <c:v>9.2871809891179673</c:v>
                </c:pt>
                <c:pt idx="113">
                  <c:v>9.2922244682470208</c:v>
                </c:pt>
                <c:pt idx="114">
                  <c:v>9.2972708334633296</c:v>
                </c:pt>
                <c:pt idx="115">
                  <c:v>9.3023200864184297</c:v>
                </c:pt>
                <c:pt idx="116">
                  <c:v>9.3073722287648035</c:v>
                </c:pt>
                <c:pt idx="117">
                  <c:v>9.3124272621558823</c:v>
                </c:pt>
                <c:pt idx="118">
                  <c:v>9.317485188246037</c:v>
                </c:pt>
                <c:pt idx="119">
                  <c:v>9.3225460086905994</c:v>
                </c:pt>
                <c:pt idx="120">
                  <c:v>9.3261414855217026</c:v>
                </c:pt>
                <c:pt idx="121">
                  <c:v>9.3297384232607055</c:v>
                </c:pt>
                <c:pt idx="122">
                  <c:v>9.3333368225012094</c:v>
                </c:pt>
                <c:pt idx="123">
                  <c:v>9.3369366838370436</c:v>
                </c:pt>
                <c:pt idx="124">
                  <c:v>9.3405380078622873</c:v>
                </c:pt>
                <c:pt idx="125">
                  <c:v>9.3441407951712527</c:v>
                </c:pt>
                <c:pt idx="126">
                  <c:v>9.3477450463585061</c:v>
                </c:pt>
                <c:pt idx="127">
                  <c:v>9.3513507620188427</c:v>
                </c:pt>
                <c:pt idx="128">
                  <c:v>9.3549579427473049</c:v>
                </c:pt>
                <c:pt idx="129">
                  <c:v>9.358566589139178</c:v>
                </c:pt>
                <c:pt idx="130">
                  <c:v>9.3621767017899877</c:v>
                </c:pt>
                <c:pt idx="131">
                  <c:v>9.3657882812955044</c:v>
                </c:pt>
                <c:pt idx="132">
                  <c:v>9.3607275384548334</c:v>
                </c:pt>
                <c:pt idx="133">
                  <c:v>9.3556696758050837</c:v>
                </c:pt>
                <c:pt idx="134">
                  <c:v>9.3506146917070705</c:v>
                </c:pt>
                <c:pt idx="135">
                  <c:v>9.3455625845225345</c:v>
                </c:pt>
                <c:pt idx="136">
                  <c:v>9.3405133526141615</c:v>
                </c:pt>
                <c:pt idx="137">
                  <c:v>9.3354669943455608</c:v>
                </c:pt>
                <c:pt idx="138">
                  <c:v>9.3304235080812727</c:v>
                </c:pt>
                <c:pt idx="139">
                  <c:v>9.3253828921867701</c:v>
                </c:pt>
                <c:pt idx="140">
                  <c:v>9.3203451450284582</c:v>
                </c:pt>
                <c:pt idx="141">
                  <c:v>9.3153102649736681</c:v>
                </c:pt>
                <c:pt idx="142">
                  <c:v>9.3102782503906631</c:v>
                </c:pt>
                <c:pt idx="143">
                  <c:v>9.3052490996486359</c:v>
                </c:pt>
                <c:pt idx="144">
                  <c:v>9.3016374647418161</c:v>
                </c:pt>
                <c:pt idx="145">
                  <c:v>9.2980273067900416</c:v>
                </c:pt>
                <c:pt idx="146">
                  <c:v>9.2944186251893193</c:v>
                </c:pt>
                <c:pt idx="147">
                  <c:v>9.2908114193359026</c:v>
                </c:pt>
                <c:pt idx="148">
                  <c:v>9.2872056886262957</c:v>
                </c:pt>
                <c:pt idx="149">
                  <c:v>9.283601432457246</c:v>
                </c:pt>
                <c:pt idx="150">
                  <c:v>9.2799986502257514</c:v>
                </c:pt>
                <c:pt idx="151">
                  <c:v>9.2763973413290568</c:v>
                </c:pt>
                <c:pt idx="152">
                  <c:v>9.2727975051646485</c:v>
                </c:pt>
                <c:pt idx="153">
                  <c:v>9.2691991411302617</c:v>
                </c:pt>
                <c:pt idx="154">
                  <c:v>9.2656022486238818</c:v>
                </c:pt>
                <c:pt idx="155">
                  <c:v>9.2620068270437308</c:v>
                </c:pt>
                <c:pt idx="156">
                  <c:v>9.2569458966650568</c:v>
                </c:pt>
                <c:pt idx="157">
                  <c:v>9.2518878807053007</c:v>
                </c:pt>
                <c:pt idx="158">
                  <c:v>9.2468327774861478</c:v>
                </c:pt>
                <c:pt idx="159">
                  <c:v>9.2417805853302486</c:v>
                </c:pt>
                <c:pt idx="160">
                  <c:v>9.236731302561223</c:v>
                </c:pt>
                <c:pt idx="161">
                  <c:v>9.2316849275036503</c:v>
                </c:pt>
                <c:pt idx="162">
                  <c:v>9.226641458483078</c:v>
                </c:pt>
                <c:pt idx="163">
                  <c:v>9.2216008938260199</c:v>
                </c:pt>
                <c:pt idx="164">
                  <c:v>9.2165632318599506</c:v>
                </c:pt>
                <c:pt idx="165">
                  <c:v>9.2115284709133043</c:v>
                </c:pt>
                <c:pt idx="166">
                  <c:v>9.206496609315483</c:v>
                </c:pt>
                <c:pt idx="167">
                  <c:v>9.2014676453968551</c:v>
                </c:pt>
                <c:pt idx="168">
                  <c:v>9.1927716958139847</c:v>
                </c:pt>
                <c:pt idx="169">
                  <c:v>9.1840844104075732</c:v>
                </c:pt>
                <c:pt idx="170">
                  <c:v>9.1754057805451001</c:v>
                </c:pt>
                <c:pt idx="171">
                  <c:v>9.1667357976026462</c:v>
                </c:pt>
                <c:pt idx="172">
                  <c:v>9.1580744529648879</c:v>
                </c:pt>
                <c:pt idx="173">
                  <c:v>9.1494217380250813</c:v>
                </c:pt>
                <c:pt idx="174">
                  <c:v>9.1407776441850572</c:v>
                </c:pt>
                <c:pt idx="175">
                  <c:v>9.1321421628552173</c:v>
                </c:pt>
                <c:pt idx="176">
                  <c:v>9.1235152854545216</c:v>
                </c:pt>
                <c:pt idx="177">
                  <c:v>9.1148970034104781</c:v>
                </c:pt>
                <c:pt idx="178">
                  <c:v>9.1062873081591302</c:v>
                </c:pt>
                <c:pt idx="179">
                  <c:v>9.0976861911450655</c:v>
                </c:pt>
                <c:pt idx="180">
                  <c:v>9.094074360366891</c:v>
                </c:pt>
                <c:pt idx="181">
                  <c:v>9.090464042255018</c:v>
                </c:pt>
                <c:pt idx="182">
                  <c:v>9.0868552361759249</c:v>
                </c:pt>
                <c:pt idx="183">
                  <c:v>9.0832479414963689</c:v>
                </c:pt>
                <c:pt idx="184">
                  <c:v>9.0796421575833506</c:v>
                </c:pt>
                <c:pt idx="185">
                  <c:v>9.0760378838041564</c:v>
                </c:pt>
                <c:pt idx="186">
                  <c:v>9.0724351195263253</c:v>
                </c:pt>
                <c:pt idx="187">
                  <c:v>9.068833864117666</c:v>
                </c:pt>
                <c:pt idx="188">
                  <c:v>9.0652341169462503</c:v>
                </c:pt>
                <c:pt idx="189">
                  <c:v>9.0616358773804162</c:v>
                </c:pt>
                <c:pt idx="190">
                  <c:v>9.0580391447887614</c:v>
                </c:pt>
                <c:pt idx="191">
                  <c:v>9.0544439185401604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B4-A448-A7B0-63C8E6FF16AE}"/>
            </c:ext>
          </c:extLst>
        </c:ser>
        <c:ser>
          <c:idx val="4"/>
          <c:order val="4"/>
          <c:tx>
            <c:strRef>
              <c:f>[7]Hoja1!$G$3</c:f>
              <c:strCache>
                <c:ptCount val="1"/>
                <c:pt idx="0">
                  <c:v>Jobo</c:v>
                </c:pt>
              </c:strCache>
            </c:strRef>
          </c:tx>
          <c:spPr>
            <a:ln w="28575" cap="rnd">
              <a:solidFill>
                <a:srgbClr val="008F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[7]Hoja1!$B$4:$B$195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[7]Hoja1!$G$4:$G$195</c:f>
              <c:numCache>
                <c:formatCode>General</c:formatCode>
                <c:ptCount val="192"/>
                <c:pt idx="0">
                  <c:v>4.9477230000000008</c:v>
                </c:pt>
                <c:pt idx="1">
                  <c:v>5.0840460000000007</c:v>
                </c:pt>
                <c:pt idx="2">
                  <c:v>5.1000840000000007</c:v>
                </c:pt>
                <c:pt idx="3">
                  <c:v>5.0519700000000007</c:v>
                </c:pt>
                <c:pt idx="4">
                  <c:v>5.0519700000000007</c:v>
                </c:pt>
                <c:pt idx="5">
                  <c:v>6.6637890000000022</c:v>
                </c:pt>
                <c:pt idx="6">
                  <c:v>6.8803020000000013</c:v>
                </c:pt>
                <c:pt idx="7">
                  <c:v>11.09295</c:v>
                </c:pt>
                <c:pt idx="8">
                  <c:v>11.09295</c:v>
                </c:pt>
                <c:pt idx="9">
                  <c:v>12.625470000000002</c:v>
                </c:pt>
                <c:pt idx="10">
                  <c:v>9.4713300000000018</c:v>
                </c:pt>
                <c:pt idx="11">
                  <c:v>9.76467853974032</c:v>
                </c:pt>
                <c:pt idx="12">
                  <c:v>9.8146736794463951</c:v>
                </c:pt>
                <c:pt idx="13">
                  <c:v>9.7635687631909995</c:v>
                </c:pt>
                <c:pt idx="14">
                  <c:v>10.556585278675897</c:v>
                </c:pt>
                <c:pt idx="15">
                  <c:v>9.988788493013093</c:v>
                </c:pt>
                <c:pt idx="16">
                  <c:v>8.6347745463422143</c:v>
                </c:pt>
                <c:pt idx="17">
                  <c:v>8.427686014000729</c:v>
                </c:pt>
                <c:pt idx="18">
                  <c:v>8.4056415652154612</c:v>
                </c:pt>
                <c:pt idx="19">
                  <c:v>8.4989938330909602</c:v>
                </c:pt>
                <c:pt idx="20">
                  <c:v>8.5480724939263251</c:v>
                </c:pt>
                <c:pt idx="21">
                  <c:v>8.4992118735086954</c:v>
                </c:pt>
                <c:pt idx="22">
                  <c:v>8.6646053796673517</c:v>
                </c:pt>
                <c:pt idx="23">
                  <c:v>8.8340193615409746</c:v>
                </c:pt>
                <c:pt idx="24">
                  <c:v>8.8295039865400593</c:v>
                </c:pt>
                <c:pt idx="25">
                  <c:v>8.824991036516364</c:v>
                </c:pt>
                <c:pt idx="26">
                  <c:v>8.8204805101675579</c:v>
                </c:pt>
                <c:pt idx="27">
                  <c:v>8.8159724061920084</c:v>
                </c:pt>
                <c:pt idx="28">
                  <c:v>8.8114667232887811</c:v>
                </c:pt>
                <c:pt idx="29">
                  <c:v>8.8069634601576468</c:v>
                </c:pt>
                <c:pt idx="30">
                  <c:v>8.8024626154990635</c:v>
                </c:pt>
                <c:pt idx="31">
                  <c:v>8.7979641880141966</c:v>
                </c:pt>
                <c:pt idx="32">
                  <c:v>7.9141213587644152</c:v>
                </c:pt>
                <c:pt idx="33">
                  <c:v>7.9100771214363705</c:v>
                </c:pt>
                <c:pt idx="34">
                  <c:v>7.9060350560615742</c:v>
                </c:pt>
                <c:pt idx="35">
                  <c:v>7.9019951614735797</c:v>
                </c:pt>
                <c:pt idx="36">
                  <c:v>8.7695975166347875</c:v>
                </c:pt>
                <c:pt idx="37">
                  <c:v>7.8832920147475125</c:v>
                </c:pt>
                <c:pt idx="38">
                  <c:v>7.8739578963071546</c:v>
                </c:pt>
                <c:pt idx="39">
                  <c:v>8.7384837724147086</c:v>
                </c:pt>
                <c:pt idx="40">
                  <c:v>8.7281383298742092</c:v>
                </c:pt>
                <c:pt idx="41">
                  <c:v>7.8460251870068216</c:v>
                </c:pt>
                <c:pt idx="42">
                  <c:v>7.8367374511103316</c:v>
                </c:pt>
                <c:pt idx="43">
                  <c:v>7.8274612747922596</c:v>
                </c:pt>
                <c:pt idx="44">
                  <c:v>7.8181966436654768</c:v>
                </c:pt>
                <c:pt idx="45">
                  <c:v>7.8089435433607575</c:v>
                </c:pt>
                <c:pt idx="46">
                  <c:v>7.7997019595267689</c:v>
                </c:pt>
                <c:pt idx="47">
                  <c:v>8.6560798642555881</c:v>
                </c:pt>
                <c:pt idx="48">
                  <c:v>8.6435814502230883</c:v>
                </c:pt>
                <c:pt idx="49">
                  <c:v>8.6311020172207655</c:v>
                </c:pt>
                <c:pt idx="50">
                  <c:v>8.618641536422599</c:v>
                </c:pt>
                <c:pt idx="51">
                  <c:v>8.6061999790463553</c:v>
                </c:pt>
                <c:pt idx="52">
                  <c:v>8.593777316353501</c:v>
                </c:pt>
                <c:pt idx="53">
                  <c:v>8.5813735196491461</c:v>
                </c:pt>
                <c:pt idx="54">
                  <c:v>8.5689885602819924</c:v>
                </c:pt>
                <c:pt idx="55">
                  <c:v>8.5566224096442376</c:v>
                </c:pt>
                <c:pt idx="56">
                  <c:v>8.5442750391715414</c:v>
                </c:pt>
                <c:pt idx="57">
                  <c:v>7.6787517783086319</c:v>
                </c:pt>
                <c:pt idx="58">
                  <c:v>7.6676728722126626</c:v>
                </c:pt>
                <c:pt idx="59">
                  <c:v>7.656610791375515</c:v>
                </c:pt>
                <c:pt idx="60">
                  <c:v>7.6424266516147998</c:v>
                </c:pt>
                <c:pt idx="61">
                  <c:v>7.628270174524455</c:v>
                </c:pt>
                <c:pt idx="62">
                  <c:v>7.6141413061552639</c:v>
                </c:pt>
                <c:pt idx="63">
                  <c:v>7.6000399926632101</c:v>
                </c:pt>
                <c:pt idx="64">
                  <c:v>7.5859661803092973</c:v>
                </c:pt>
                <c:pt idx="65">
                  <c:v>7.5719198154593323</c:v>
                </c:pt>
                <c:pt idx="66">
                  <c:v>7.5579008445837159</c:v>
                </c:pt>
                <c:pt idx="67">
                  <c:v>7.5439092142572504</c:v>
                </c:pt>
                <c:pt idx="68">
                  <c:v>7.5299448711589339</c:v>
                </c:pt>
                <c:pt idx="69">
                  <c:v>7.5160077620717471</c:v>
                </c:pt>
                <c:pt idx="70">
                  <c:v>8.3356642598693984</c:v>
                </c:pt>
                <c:pt idx="71">
                  <c:v>8.3202389262015828</c:v>
                </c:pt>
                <c:pt idx="72">
                  <c:v>8.3137230858854299</c:v>
                </c:pt>
                <c:pt idx="73">
                  <c:v>9.2302362487461984</c:v>
                </c:pt>
                <c:pt idx="74">
                  <c:v>9.2230083730229726</c:v>
                </c:pt>
                <c:pt idx="75">
                  <c:v>9.2157864633300246</c:v>
                </c:pt>
                <c:pt idx="76">
                  <c:v>9.2085705147428811</c:v>
                </c:pt>
                <c:pt idx="77">
                  <c:v>9.2013605223411279</c:v>
                </c:pt>
                <c:pt idx="78">
                  <c:v>9.1941564812084113</c:v>
                </c:pt>
                <c:pt idx="79">
                  <c:v>9.1869583864324369</c:v>
                </c:pt>
                <c:pt idx="80">
                  <c:v>9.1797662331049654</c:v>
                </c:pt>
                <c:pt idx="81">
                  <c:v>9.1725800163218114</c:v>
                </c:pt>
                <c:pt idx="82">
                  <c:v>9.1653997311828341</c:v>
                </c:pt>
                <c:pt idx="83">
                  <c:v>10.175805969768817</c:v>
                </c:pt>
                <c:pt idx="84">
                  <c:v>9.1632542575554901</c:v>
                </c:pt>
                <c:pt idx="85">
                  <c:v>9.1682860543346596</c:v>
                </c:pt>
                <c:pt idx="86">
                  <c:v>8.25598868833411</c:v>
                </c:pt>
                <c:pt idx="87">
                  <c:v>9.1783583906857373</c:v>
                </c:pt>
                <c:pt idx="88">
                  <c:v>9.1833989336330255</c:v>
                </c:pt>
                <c:pt idx="89">
                  <c:v>9.188442395346696</c:v>
                </c:pt>
                <c:pt idx="90">
                  <c:v>9.1934887775168797</c:v>
                </c:pt>
                <c:pt idx="91">
                  <c:v>9.1985380818346982</c:v>
                </c:pt>
                <c:pt idx="92">
                  <c:v>9.2035903099922365</c:v>
                </c:pt>
                <c:pt idx="93">
                  <c:v>9.2086454636825685</c:v>
                </c:pt>
                <c:pt idx="94">
                  <c:v>9.2137035445997526</c:v>
                </c:pt>
                <c:pt idx="95">
                  <c:v>9.2187645544388168</c:v>
                </c:pt>
                <c:pt idx="96">
                  <c:v>9.2223599360871304</c:v>
                </c:pt>
                <c:pt idx="97">
                  <c:v>9.225956795902162</c:v>
                </c:pt>
                <c:pt idx="98">
                  <c:v>9.2295551344916333</c:v>
                </c:pt>
                <c:pt idx="99">
                  <c:v>9.2331549524635079</c:v>
                </c:pt>
                <c:pt idx="100">
                  <c:v>9.2367562504260068</c:v>
                </c:pt>
                <c:pt idx="101">
                  <c:v>9.2403590289875961</c:v>
                </c:pt>
                <c:pt idx="102">
                  <c:v>9.2439632887569907</c:v>
                </c:pt>
                <c:pt idx="103">
                  <c:v>9.247569030343163</c:v>
                </c:pt>
                <c:pt idx="104">
                  <c:v>9.2511762543553271</c:v>
                </c:pt>
                <c:pt idx="105">
                  <c:v>9.254784961402958</c:v>
                </c:pt>
                <c:pt idx="106">
                  <c:v>9.258395152095769</c:v>
                </c:pt>
                <c:pt idx="107">
                  <c:v>9.2620068270437308</c:v>
                </c:pt>
                <c:pt idx="108">
                  <c:v>9.2670359004765572</c:v>
                </c:pt>
                <c:pt idx="109">
                  <c:v>9.2720678517530999</c:v>
                </c:pt>
                <c:pt idx="110">
                  <c:v>9.2771026825201854</c:v>
                </c:pt>
                <c:pt idx="111">
                  <c:v>9.2821403944255714</c:v>
                </c:pt>
                <c:pt idx="112">
                  <c:v>9.2871809891179673</c:v>
                </c:pt>
                <c:pt idx="113">
                  <c:v>9.2922244682470208</c:v>
                </c:pt>
                <c:pt idx="114">
                  <c:v>9.2972708334633296</c:v>
                </c:pt>
                <c:pt idx="115">
                  <c:v>9.3023200864184297</c:v>
                </c:pt>
                <c:pt idx="116">
                  <c:v>9.3073722287648035</c:v>
                </c:pt>
                <c:pt idx="117">
                  <c:v>9.3124272621558823</c:v>
                </c:pt>
                <c:pt idx="118">
                  <c:v>9.317485188246037</c:v>
                </c:pt>
                <c:pt idx="119">
                  <c:v>9.3225460086905994</c:v>
                </c:pt>
                <c:pt idx="120">
                  <c:v>9.3261414855217026</c:v>
                </c:pt>
                <c:pt idx="121">
                  <c:v>9.3297384232607055</c:v>
                </c:pt>
                <c:pt idx="122">
                  <c:v>9.3333368225012094</c:v>
                </c:pt>
                <c:pt idx="123">
                  <c:v>9.3369366838370436</c:v>
                </c:pt>
                <c:pt idx="124">
                  <c:v>9.3405380078622873</c:v>
                </c:pt>
                <c:pt idx="125">
                  <c:v>9.3441407951712527</c:v>
                </c:pt>
                <c:pt idx="126">
                  <c:v>9.3477450463585061</c:v>
                </c:pt>
                <c:pt idx="127">
                  <c:v>9.3513507620188427</c:v>
                </c:pt>
                <c:pt idx="128">
                  <c:v>9.3549579427473049</c:v>
                </c:pt>
                <c:pt idx="129">
                  <c:v>9.358566589139178</c:v>
                </c:pt>
                <c:pt idx="130">
                  <c:v>9.3621767017899877</c:v>
                </c:pt>
                <c:pt idx="131">
                  <c:v>9.3657882812955044</c:v>
                </c:pt>
                <c:pt idx="132">
                  <c:v>9.3607275384548334</c:v>
                </c:pt>
                <c:pt idx="133">
                  <c:v>9.3556696758050837</c:v>
                </c:pt>
                <c:pt idx="134">
                  <c:v>9.3506146917070705</c:v>
                </c:pt>
                <c:pt idx="135">
                  <c:v>9.3455625845225345</c:v>
                </c:pt>
                <c:pt idx="136">
                  <c:v>9.3405133526141615</c:v>
                </c:pt>
                <c:pt idx="137">
                  <c:v>9.3354669943455608</c:v>
                </c:pt>
                <c:pt idx="138">
                  <c:v>9.3304235080812727</c:v>
                </c:pt>
                <c:pt idx="139">
                  <c:v>9.3253828921867701</c:v>
                </c:pt>
                <c:pt idx="140">
                  <c:v>9.3203451450284582</c:v>
                </c:pt>
                <c:pt idx="141">
                  <c:v>9.3153102649736681</c:v>
                </c:pt>
                <c:pt idx="142">
                  <c:v>9.3102782503906631</c:v>
                </c:pt>
                <c:pt idx="143">
                  <c:v>9.3052490996486359</c:v>
                </c:pt>
                <c:pt idx="144">
                  <c:v>9.3016374647418161</c:v>
                </c:pt>
                <c:pt idx="145">
                  <c:v>9.2980273067900416</c:v>
                </c:pt>
                <c:pt idx="146">
                  <c:v>9.2944186251893193</c:v>
                </c:pt>
                <c:pt idx="147">
                  <c:v>9.2908114193359026</c:v>
                </c:pt>
                <c:pt idx="148">
                  <c:v>9.2872056886262957</c:v>
                </c:pt>
                <c:pt idx="149">
                  <c:v>9.283601432457246</c:v>
                </c:pt>
                <c:pt idx="150">
                  <c:v>9.2799986502257514</c:v>
                </c:pt>
                <c:pt idx="151">
                  <c:v>9.2763973413290568</c:v>
                </c:pt>
                <c:pt idx="152">
                  <c:v>9.2727975051646485</c:v>
                </c:pt>
                <c:pt idx="153">
                  <c:v>9.2691991411302617</c:v>
                </c:pt>
                <c:pt idx="154">
                  <c:v>9.2656022486238818</c:v>
                </c:pt>
                <c:pt idx="155">
                  <c:v>9.2620068270437308</c:v>
                </c:pt>
                <c:pt idx="156">
                  <c:v>9.2569458966650568</c:v>
                </c:pt>
                <c:pt idx="157">
                  <c:v>10.279875423005889</c:v>
                </c:pt>
                <c:pt idx="158">
                  <c:v>10.274258641651276</c:v>
                </c:pt>
                <c:pt idx="159">
                  <c:v>10.268645094811387</c:v>
                </c:pt>
                <c:pt idx="160">
                  <c:v>10.263034780623581</c:v>
                </c:pt>
                <c:pt idx="161">
                  <c:v>10.257427697226278</c:v>
                </c:pt>
                <c:pt idx="162">
                  <c:v>10.251823842758975</c:v>
                </c:pt>
                <c:pt idx="163">
                  <c:v>10.246223215362244</c:v>
                </c:pt>
                <c:pt idx="164">
                  <c:v>10.240625813177722</c:v>
                </c:pt>
                <c:pt idx="165">
                  <c:v>10.235031634348115</c:v>
                </c:pt>
                <c:pt idx="166">
                  <c:v>10.229440677017203</c:v>
                </c:pt>
                <c:pt idx="167">
                  <c:v>10.223852939329838</c:v>
                </c:pt>
                <c:pt idx="168">
                  <c:v>10.214190773126649</c:v>
                </c:pt>
                <c:pt idx="169">
                  <c:v>10.204538233786192</c:v>
                </c:pt>
                <c:pt idx="170">
                  <c:v>10.194895311716778</c:v>
                </c:pt>
                <c:pt idx="171">
                  <c:v>10.185261997336273</c:v>
                </c:pt>
                <c:pt idx="172">
                  <c:v>10.175638281072098</c:v>
                </c:pt>
                <c:pt idx="173">
                  <c:v>10.166024153361201</c:v>
                </c:pt>
                <c:pt idx="174">
                  <c:v>10.156419604650063</c:v>
                </c:pt>
                <c:pt idx="175">
                  <c:v>10.146824625394686</c:v>
                </c:pt>
                <c:pt idx="176">
                  <c:v>10.137239206060579</c:v>
                </c:pt>
                <c:pt idx="177">
                  <c:v>10.127663337122753</c:v>
                </c:pt>
                <c:pt idx="178">
                  <c:v>10.1180970090657</c:v>
                </c:pt>
                <c:pt idx="179">
                  <c:v>10.108540212383406</c:v>
                </c:pt>
                <c:pt idx="180">
                  <c:v>10.104527067074324</c:v>
                </c:pt>
                <c:pt idx="181">
                  <c:v>10.100515602505576</c:v>
                </c:pt>
                <c:pt idx="182">
                  <c:v>10.096505817973251</c:v>
                </c:pt>
                <c:pt idx="183">
                  <c:v>10.092497712773742</c:v>
                </c:pt>
                <c:pt idx="184">
                  <c:v>10.088491286203723</c:v>
                </c:pt>
                <c:pt idx="185">
                  <c:v>10.084486537560174</c:v>
                </c:pt>
                <c:pt idx="186">
                  <c:v>10.080483466140361</c:v>
                </c:pt>
                <c:pt idx="187">
                  <c:v>10.07648207124185</c:v>
                </c:pt>
                <c:pt idx="188">
                  <c:v>10.072482352162499</c:v>
                </c:pt>
                <c:pt idx="189">
                  <c:v>10.068484308200462</c:v>
                </c:pt>
                <c:pt idx="190">
                  <c:v>10.06448793865418</c:v>
                </c:pt>
                <c:pt idx="191">
                  <c:v>10.0604932428224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B4-A448-A7B0-63C8E6FF16AE}"/>
            </c:ext>
          </c:extLst>
        </c:ser>
        <c:ser>
          <c:idx val="5"/>
          <c:order val="5"/>
          <c:tx>
            <c:strRef>
              <c:f>[7]Hoja1!$H$3</c:f>
              <c:strCache>
                <c:ptCount val="1"/>
                <c:pt idx="0">
                  <c:v>Cusiana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[7]Hoja1!$B$4:$B$195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[7]Hoja1!$H$4:$H$195</c:f>
              <c:numCache>
                <c:formatCode>General</c:formatCode>
                <c:ptCount val="192"/>
                <c:pt idx="0">
                  <c:v>4.9477230000000008</c:v>
                </c:pt>
                <c:pt idx="1">
                  <c:v>5.0840460000000007</c:v>
                </c:pt>
                <c:pt idx="2">
                  <c:v>5.1000840000000007</c:v>
                </c:pt>
                <c:pt idx="3">
                  <c:v>5.0519700000000007</c:v>
                </c:pt>
                <c:pt idx="4">
                  <c:v>5.0519700000000007</c:v>
                </c:pt>
                <c:pt idx="5">
                  <c:v>6.6637890000000022</c:v>
                </c:pt>
                <c:pt idx="6">
                  <c:v>6.8803020000000013</c:v>
                </c:pt>
                <c:pt idx="7">
                  <c:v>11.09295</c:v>
                </c:pt>
                <c:pt idx="8">
                  <c:v>11.09295</c:v>
                </c:pt>
                <c:pt idx="9">
                  <c:v>12.625470000000002</c:v>
                </c:pt>
                <c:pt idx="10">
                  <c:v>10.523700000000002</c:v>
                </c:pt>
                <c:pt idx="11">
                  <c:v>12.05515869103743</c:v>
                </c:pt>
                <c:pt idx="12">
                  <c:v>12.11688108573629</c:v>
                </c:pt>
                <c:pt idx="13">
                  <c:v>12.053788596532097</c:v>
                </c:pt>
                <c:pt idx="14">
                  <c:v>9.5009267508083077</c:v>
                </c:pt>
                <c:pt idx="15">
                  <c:v>8.9899096437117834</c:v>
                </c:pt>
                <c:pt idx="16">
                  <c:v>8.6347745463422143</c:v>
                </c:pt>
                <c:pt idx="17">
                  <c:v>8.427686014000729</c:v>
                </c:pt>
                <c:pt idx="18">
                  <c:v>8.4056415652154612</c:v>
                </c:pt>
                <c:pt idx="19">
                  <c:v>8.4989938330909602</c:v>
                </c:pt>
                <c:pt idx="20">
                  <c:v>8.5480724939263251</c:v>
                </c:pt>
                <c:pt idx="21">
                  <c:v>8.4992118735086954</c:v>
                </c:pt>
                <c:pt idx="22">
                  <c:v>8.6646053796673517</c:v>
                </c:pt>
                <c:pt idx="23">
                  <c:v>8.8340193615409746</c:v>
                </c:pt>
                <c:pt idx="24">
                  <c:v>8.8295039865400593</c:v>
                </c:pt>
                <c:pt idx="25">
                  <c:v>8.824991036516364</c:v>
                </c:pt>
                <c:pt idx="26">
                  <c:v>8.8204805101675579</c:v>
                </c:pt>
                <c:pt idx="27">
                  <c:v>7.9343751655728081</c:v>
                </c:pt>
                <c:pt idx="28">
                  <c:v>8.8114667232887811</c:v>
                </c:pt>
                <c:pt idx="29">
                  <c:v>8.8069634601576468</c:v>
                </c:pt>
                <c:pt idx="30">
                  <c:v>8.8024626154990635</c:v>
                </c:pt>
                <c:pt idx="31">
                  <c:v>8.7979641880141966</c:v>
                </c:pt>
                <c:pt idx="32">
                  <c:v>7.9141213587644152</c:v>
                </c:pt>
                <c:pt idx="33">
                  <c:v>7.9100771214363705</c:v>
                </c:pt>
                <c:pt idx="34">
                  <c:v>7.9060350560615742</c:v>
                </c:pt>
                <c:pt idx="35">
                  <c:v>7.9019951614735797</c:v>
                </c:pt>
                <c:pt idx="36">
                  <c:v>8.7695975166347875</c:v>
                </c:pt>
                <c:pt idx="37">
                  <c:v>7.8832920147475125</c:v>
                </c:pt>
                <c:pt idx="38">
                  <c:v>7.8739578963071546</c:v>
                </c:pt>
                <c:pt idx="39">
                  <c:v>8.7384837724147086</c:v>
                </c:pt>
                <c:pt idx="40">
                  <c:v>8.7281383298742092</c:v>
                </c:pt>
                <c:pt idx="41">
                  <c:v>8.7178057633409125</c:v>
                </c:pt>
                <c:pt idx="42">
                  <c:v>8.7074860567892571</c:v>
                </c:pt>
                <c:pt idx="43">
                  <c:v>8.6971791942136214</c:v>
                </c:pt>
                <c:pt idx="44">
                  <c:v>9.6520946218092298</c:v>
                </c:pt>
                <c:pt idx="45">
                  <c:v>8.6766039370675081</c:v>
                </c:pt>
                <c:pt idx="46">
                  <c:v>9.6292616784281098</c:v>
                </c:pt>
                <c:pt idx="47">
                  <c:v>8.6560798642555881</c:v>
                </c:pt>
                <c:pt idx="48">
                  <c:v>8.6435814502230883</c:v>
                </c:pt>
                <c:pt idx="49">
                  <c:v>8.6311020172207655</c:v>
                </c:pt>
                <c:pt idx="50">
                  <c:v>7.7567773827803395</c:v>
                </c:pt>
                <c:pt idx="51">
                  <c:v>7.7455799811417201</c:v>
                </c:pt>
                <c:pt idx="52">
                  <c:v>7.734399584718151</c:v>
                </c:pt>
                <c:pt idx="53">
                  <c:v>7.7232361676842318</c:v>
                </c:pt>
                <c:pt idx="54">
                  <c:v>7.7120897042537937</c:v>
                </c:pt>
                <c:pt idx="55">
                  <c:v>8.5566224096442376</c:v>
                </c:pt>
                <c:pt idx="56">
                  <c:v>8.5442750391715414</c:v>
                </c:pt>
                <c:pt idx="57">
                  <c:v>7.6787517783086319</c:v>
                </c:pt>
                <c:pt idx="58">
                  <c:v>7.6676728722126626</c:v>
                </c:pt>
                <c:pt idx="59">
                  <c:v>8.5073453237505721</c:v>
                </c:pt>
                <c:pt idx="60">
                  <c:v>8.4915851684608885</c:v>
                </c:pt>
                <c:pt idx="61">
                  <c:v>8.4758557494716165</c:v>
                </c:pt>
                <c:pt idx="62">
                  <c:v>7.6141413061552639</c:v>
                </c:pt>
                <c:pt idx="63">
                  <c:v>7.6000399926632101</c:v>
                </c:pt>
                <c:pt idx="64">
                  <c:v>7.5859661803092973</c:v>
                </c:pt>
                <c:pt idx="65">
                  <c:v>7.5719198154593323</c:v>
                </c:pt>
                <c:pt idx="66">
                  <c:v>7.5579008445837159</c:v>
                </c:pt>
                <c:pt idx="67">
                  <c:v>7.5439092142572504</c:v>
                </c:pt>
                <c:pt idx="68">
                  <c:v>7.5299448711589339</c:v>
                </c:pt>
                <c:pt idx="69">
                  <c:v>7.5160077620717471</c:v>
                </c:pt>
                <c:pt idx="70">
                  <c:v>8.3356642598693984</c:v>
                </c:pt>
                <c:pt idx="71">
                  <c:v>8.3202389262015828</c:v>
                </c:pt>
                <c:pt idx="72">
                  <c:v>8.3137230858854299</c:v>
                </c:pt>
                <c:pt idx="73">
                  <c:v>9.2302362487461984</c:v>
                </c:pt>
                <c:pt idx="74">
                  <c:v>9.2230083730229726</c:v>
                </c:pt>
                <c:pt idx="75">
                  <c:v>9.2157864633300246</c:v>
                </c:pt>
                <c:pt idx="76">
                  <c:v>9.2085705147428811</c:v>
                </c:pt>
                <c:pt idx="77">
                  <c:v>9.2013605223411279</c:v>
                </c:pt>
                <c:pt idx="78">
                  <c:v>9.1941564812084113</c:v>
                </c:pt>
                <c:pt idx="79">
                  <c:v>9.1869583864324369</c:v>
                </c:pt>
                <c:pt idx="80">
                  <c:v>10.199740259005518</c:v>
                </c:pt>
                <c:pt idx="81">
                  <c:v>10.191755573690902</c:v>
                </c:pt>
                <c:pt idx="82">
                  <c:v>10.183777479092038</c:v>
                </c:pt>
                <c:pt idx="83">
                  <c:v>10.175805969768817</c:v>
                </c:pt>
                <c:pt idx="84">
                  <c:v>9.1632542575554901</c:v>
                </c:pt>
                <c:pt idx="85">
                  <c:v>9.1682860543346596</c:v>
                </c:pt>
                <c:pt idx="86">
                  <c:v>9.1733207648156778</c:v>
                </c:pt>
                <c:pt idx="87">
                  <c:v>9.1783583906857373</c:v>
                </c:pt>
                <c:pt idx="88">
                  <c:v>9.1833989336330255</c:v>
                </c:pt>
                <c:pt idx="89">
                  <c:v>9.188442395346696</c:v>
                </c:pt>
                <c:pt idx="90">
                  <c:v>9.1934887775168797</c:v>
                </c:pt>
                <c:pt idx="91">
                  <c:v>9.1985380818346982</c:v>
                </c:pt>
                <c:pt idx="92">
                  <c:v>9.2035903099922365</c:v>
                </c:pt>
                <c:pt idx="93">
                  <c:v>9.2086454636825685</c:v>
                </c:pt>
                <c:pt idx="94">
                  <c:v>9.2137035445997526</c:v>
                </c:pt>
                <c:pt idx="95">
                  <c:v>9.2187645544388168</c:v>
                </c:pt>
                <c:pt idx="96">
                  <c:v>9.2223599360871304</c:v>
                </c:pt>
                <c:pt idx="97">
                  <c:v>9.225956795902162</c:v>
                </c:pt>
                <c:pt idx="98">
                  <c:v>9.2295551344916333</c:v>
                </c:pt>
                <c:pt idx="99">
                  <c:v>9.2331549524635079</c:v>
                </c:pt>
                <c:pt idx="100">
                  <c:v>9.2367562504260068</c:v>
                </c:pt>
                <c:pt idx="101">
                  <c:v>9.2403590289875961</c:v>
                </c:pt>
                <c:pt idx="102">
                  <c:v>9.2439632887569907</c:v>
                </c:pt>
                <c:pt idx="103">
                  <c:v>9.247569030343163</c:v>
                </c:pt>
                <c:pt idx="104">
                  <c:v>9.2511762543553271</c:v>
                </c:pt>
                <c:pt idx="105">
                  <c:v>9.254784961402958</c:v>
                </c:pt>
                <c:pt idx="106">
                  <c:v>9.258395152095769</c:v>
                </c:pt>
                <c:pt idx="107">
                  <c:v>9.2620068270437308</c:v>
                </c:pt>
                <c:pt idx="108">
                  <c:v>9.2670359004765572</c:v>
                </c:pt>
                <c:pt idx="109">
                  <c:v>9.2720678517530999</c:v>
                </c:pt>
                <c:pt idx="110">
                  <c:v>9.2771026825201854</c:v>
                </c:pt>
                <c:pt idx="111">
                  <c:v>9.2821403944255714</c:v>
                </c:pt>
                <c:pt idx="112">
                  <c:v>9.2871809891179673</c:v>
                </c:pt>
                <c:pt idx="113">
                  <c:v>9.2922244682470208</c:v>
                </c:pt>
                <c:pt idx="114">
                  <c:v>9.2972708334633296</c:v>
                </c:pt>
                <c:pt idx="115">
                  <c:v>9.3023200864184297</c:v>
                </c:pt>
                <c:pt idx="116">
                  <c:v>9.3073722287648035</c:v>
                </c:pt>
                <c:pt idx="117">
                  <c:v>9.3124272621558823</c:v>
                </c:pt>
                <c:pt idx="118">
                  <c:v>10.352761320273375</c:v>
                </c:pt>
                <c:pt idx="119">
                  <c:v>9.3225460086905994</c:v>
                </c:pt>
                <c:pt idx="120">
                  <c:v>10.362379428357446</c:v>
                </c:pt>
                <c:pt idx="121">
                  <c:v>10.366376025845229</c:v>
                </c:pt>
                <c:pt idx="122">
                  <c:v>10.370374247223566</c:v>
                </c:pt>
                <c:pt idx="123">
                  <c:v>10.374374093152271</c:v>
                </c:pt>
                <c:pt idx="124">
                  <c:v>10.37837556429143</c:v>
                </c:pt>
                <c:pt idx="125">
                  <c:v>10.382378661301392</c:v>
                </c:pt>
                <c:pt idx="126">
                  <c:v>10.386383384842784</c:v>
                </c:pt>
                <c:pt idx="127">
                  <c:v>10.390389735576491</c:v>
                </c:pt>
                <c:pt idx="128">
                  <c:v>10.394397714163672</c:v>
                </c:pt>
                <c:pt idx="129">
                  <c:v>10.398407321265752</c:v>
                </c:pt>
                <c:pt idx="130">
                  <c:v>10.402418557544431</c:v>
                </c:pt>
                <c:pt idx="131">
                  <c:v>10.406431423661671</c:v>
                </c:pt>
                <c:pt idx="132">
                  <c:v>10.400808376060926</c:v>
                </c:pt>
                <c:pt idx="133">
                  <c:v>10.395188528672316</c:v>
                </c:pt>
                <c:pt idx="134">
                  <c:v>10.389571879674522</c:v>
                </c:pt>
                <c:pt idx="135">
                  <c:v>10.38395842724726</c:v>
                </c:pt>
                <c:pt idx="136">
                  <c:v>10.378348169571291</c:v>
                </c:pt>
                <c:pt idx="137">
                  <c:v>10.3727411048284</c:v>
                </c:pt>
                <c:pt idx="138">
                  <c:v>10.367137231201413</c:v>
                </c:pt>
                <c:pt idx="139">
                  <c:v>10.361536546874188</c:v>
                </c:pt>
                <c:pt idx="140">
                  <c:v>10.355939050031619</c:v>
                </c:pt>
                <c:pt idx="141">
                  <c:v>10.350344738859631</c:v>
                </c:pt>
                <c:pt idx="142">
                  <c:v>10.344753611545181</c:v>
                </c:pt>
                <c:pt idx="143">
                  <c:v>10.339165666276262</c:v>
                </c:pt>
                <c:pt idx="144">
                  <c:v>10.335152738602018</c:v>
                </c:pt>
                <c:pt idx="145">
                  <c:v>10.331141451988936</c:v>
                </c:pt>
                <c:pt idx="146">
                  <c:v>10.32713180576591</c:v>
                </c:pt>
                <c:pt idx="147">
                  <c:v>10.323123799262113</c:v>
                </c:pt>
                <c:pt idx="148">
                  <c:v>10.319117431806994</c:v>
                </c:pt>
                <c:pt idx="149">
                  <c:v>10.315112702730273</c:v>
                </c:pt>
                <c:pt idx="150">
                  <c:v>10.311109611361946</c:v>
                </c:pt>
                <c:pt idx="151">
                  <c:v>10.307108157032285</c:v>
                </c:pt>
                <c:pt idx="152">
                  <c:v>10.303108339071832</c:v>
                </c:pt>
                <c:pt idx="153">
                  <c:v>10.299110156811402</c:v>
                </c:pt>
                <c:pt idx="154">
                  <c:v>10.29511360958209</c:v>
                </c:pt>
                <c:pt idx="155">
                  <c:v>10.291118696715257</c:v>
                </c:pt>
                <c:pt idx="156">
                  <c:v>10.285495440738952</c:v>
                </c:pt>
                <c:pt idx="157">
                  <c:v>10.279875423005889</c:v>
                </c:pt>
                <c:pt idx="158">
                  <c:v>10.274258641651276</c:v>
                </c:pt>
                <c:pt idx="159">
                  <c:v>10.268645094811387</c:v>
                </c:pt>
                <c:pt idx="160">
                  <c:v>10.263034780623581</c:v>
                </c:pt>
                <c:pt idx="161">
                  <c:v>10.257427697226278</c:v>
                </c:pt>
                <c:pt idx="162">
                  <c:v>10.251823842758975</c:v>
                </c:pt>
                <c:pt idx="163">
                  <c:v>10.246223215362244</c:v>
                </c:pt>
                <c:pt idx="164">
                  <c:v>10.240625813177722</c:v>
                </c:pt>
                <c:pt idx="165">
                  <c:v>10.235031634348115</c:v>
                </c:pt>
                <c:pt idx="166">
                  <c:v>10.229440677017203</c:v>
                </c:pt>
                <c:pt idx="167">
                  <c:v>10.223852939329838</c:v>
                </c:pt>
                <c:pt idx="168">
                  <c:v>10.214190773126649</c:v>
                </c:pt>
                <c:pt idx="169">
                  <c:v>10.204538233786192</c:v>
                </c:pt>
                <c:pt idx="170">
                  <c:v>10.194895311716778</c:v>
                </c:pt>
                <c:pt idx="171">
                  <c:v>10.185261997336273</c:v>
                </c:pt>
                <c:pt idx="172">
                  <c:v>10.175638281072098</c:v>
                </c:pt>
                <c:pt idx="173">
                  <c:v>10.166024153361201</c:v>
                </c:pt>
                <c:pt idx="174">
                  <c:v>10.156419604650063</c:v>
                </c:pt>
                <c:pt idx="175">
                  <c:v>10.146824625394686</c:v>
                </c:pt>
                <c:pt idx="176">
                  <c:v>10.137239206060579</c:v>
                </c:pt>
                <c:pt idx="177">
                  <c:v>10.127663337122753</c:v>
                </c:pt>
                <c:pt idx="178">
                  <c:v>10.1180970090657</c:v>
                </c:pt>
                <c:pt idx="179">
                  <c:v>10.108540212383406</c:v>
                </c:pt>
                <c:pt idx="180">
                  <c:v>10.104527067074324</c:v>
                </c:pt>
                <c:pt idx="181">
                  <c:v>10.100515602505576</c:v>
                </c:pt>
                <c:pt idx="182">
                  <c:v>10.096505817973251</c:v>
                </c:pt>
                <c:pt idx="183">
                  <c:v>10.092497712773742</c:v>
                </c:pt>
                <c:pt idx="184">
                  <c:v>10.088491286203723</c:v>
                </c:pt>
                <c:pt idx="185">
                  <c:v>10.084486537560174</c:v>
                </c:pt>
                <c:pt idx="186">
                  <c:v>10.080483466140361</c:v>
                </c:pt>
                <c:pt idx="187">
                  <c:v>10.07648207124185</c:v>
                </c:pt>
                <c:pt idx="188">
                  <c:v>10.072482352162499</c:v>
                </c:pt>
                <c:pt idx="189">
                  <c:v>10.068484308200462</c:v>
                </c:pt>
                <c:pt idx="190">
                  <c:v>10.06448793865418</c:v>
                </c:pt>
                <c:pt idx="191">
                  <c:v>10.0604932428224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B4-A448-A7B0-63C8E6FF1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2032"/>
        <c:axId val="1027093120"/>
      </c:lineChart>
      <c:dateAx>
        <c:axId val="102709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3120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1027093120"/>
        <c:scaling>
          <c:orientation val="minMax"/>
          <c:max val="16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900" b="0"/>
                  <a:t>USD/</a:t>
                </a:r>
                <a:r>
                  <a:rPr lang="es-CO" sz="900" b="0" baseline="0"/>
                  <a:t> MBTU</a:t>
                </a:r>
                <a:endParaRPr lang="es-CO" sz="900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&quot;$&quot;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Sebastopol - Vasconia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'!$N$4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'!$N$5:$N$196</c:f>
              <c:numCache>
                <c:formatCode>General</c:formatCode>
                <c:ptCount val="192"/>
                <c:pt idx="0">
                  <c:v>-96.259443278678191</c:v>
                </c:pt>
                <c:pt idx="1">
                  <c:v>-87.642409449830481</c:v>
                </c:pt>
                <c:pt idx="2">
                  <c:v>-87.421791707721283</c:v>
                </c:pt>
                <c:pt idx="3">
                  <c:v>-86.98344920336622</c:v>
                </c:pt>
                <c:pt idx="4">
                  <c:v>-97.562201510326716</c:v>
                </c:pt>
                <c:pt idx="5">
                  <c:v>-91.586349629106905</c:v>
                </c:pt>
                <c:pt idx="6">
                  <c:v>-97.959167408857297</c:v>
                </c:pt>
                <c:pt idx="7">
                  <c:v>-90.253629580710026</c:v>
                </c:pt>
                <c:pt idx="8">
                  <c:v>-40.014604557299805</c:v>
                </c:pt>
                <c:pt idx="9">
                  <c:v>-39.441281818589005</c:v>
                </c:pt>
                <c:pt idx="10">
                  <c:v>-50.622006286723831</c:v>
                </c:pt>
                <c:pt idx="11">
                  <c:v>-73.309309325388227</c:v>
                </c:pt>
                <c:pt idx="12">
                  <c:v>-66.244360293639687</c:v>
                </c:pt>
                <c:pt idx="13">
                  <c:v>-44.400707492830264</c:v>
                </c:pt>
                <c:pt idx="14">
                  <c:v>-53.55770537773904</c:v>
                </c:pt>
                <c:pt idx="15">
                  <c:v>-39.87611545417505</c:v>
                </c:pt>
                <c:pt idx="16">
                  <c:v>-54.553796510741989</c:v>
                </c:pt>
                <c:pt idx="17">
                  <c:v>-64.641681852887615</c:v>
                </c:pt>
                <c:pt idx="18">
                  <c:v>-67.361605045198417</c:v>
                </c:pt>
                <c:pt idx="19">
                  <c:v>-65.36285453411935</c:v>
                </c:pt>
                <c:pt idx="20">
                  <c:v>-12.218539480946305</c:v>
                </c:pt>
                <c:pt idx="21">
                  <c:v>-19.204923506003269</c:v>
                </c:pt>
                <c:pt idx="22">
                  <c:v>-6.32045822003127</c:v>
                </c:pt>
                <c:pt idx="23">
                  <c:v>-6.2814765323444419</c:v>
                </c:pt>
                <c:pt idx="24">
                  <c:v>-4.1453392616430449</c:v>
                </c:pt>
                <c:pt idx="25">
                  <c:v>-2.4926095026559949</c:v>
                </c:pt>
                <c:pt idx="26">
                  <c:v>-15.709703539190372</c:v>
                </c:pt>
                <c:pt idx="27">
                  <c:v>-7.298441807904311</c:v>
                </c:pt>
                <c:pt idx="28">
                  <c:v>-13.472810918418446</c:v>
                </c:pt>
                <c:pt idx="29">
                  <c:v>-20.917578362315652</c:v>
                </c:pt>
                <c:pt idx="30">
                  <c:v>-16.563464888874734</c:v>
                </c:pt>
                <c:pt idx="31">
                  <c:v>-13.861912467499764</c:v>
                </c:pt>
                <c:pt idx="32">
                  <c:v>14.111236411511726</c:v>
                </c:pt>
                <c:pt idx="33">
                  <c:v>9.631358108445994</c:v>
                </c:pt>
                <c:pt idx="34">
                  <c:v>20.136028628398691</c:v>
                </c:pt>
                <c:pt idx="35">
                  <c:v>9.2660595343757564</c:v>
                </c:pt>
                <c:pt idx="36">
                  <c:v>28.975694112528544</c:v>
                </c:pt>
                <c:pt idx="37">
                  <c:v>29.306952626093022</c:v>
                </c:pt>
                <c:pt idx="38">
                  <c:v>27.92499928991532</c:v>
                </c:pt>
                <c:pt idx="39">
                  <c:v>25.490977605055747</c:v>
                </c:pt>
                <c:pt idx="40">
                  <c:v>28.546688641239825</c:v>
                </c:pt>
                <c:pt idx="41">
                  <c:v>36.07057307811246</c:v>
                </c:pt>
                <c:pt idx="42">
                  <c:v>24.022607270676559</c:v>
                </c:pt>
                <c:pt idx="43">
                  <c:v>20.555622801267873</c:v>
                </c:pt>
                <c:pt idx="44">
                  <c:v>14.967039989431925</c:v>
                </c:pt>
                <c:pt idx="45">
                  <c:v>27.151830938645389</c:v>
                </c:pt>
                <c:pt idx="46">
                  <c:v>16.987524377818744</c:v>
                </c:pt>
                <c:pt idx="47">
                  <c:v>-1.5629098015779164E-10</c:v>
                </c:pt>
                <c:pt idx="48">
                  <c:v>-1.1745441952371038E-8</c:v>
                </c:pt>
                <c:pt idx="49">
                  <c:v>-9.3990593086346053E-10</c:v>
                </c:pt>
                <c:pt idx="50">
                  <c:v>2.5653362991664039</c:v>
                </c:pt>
                <c:pt idx="51">
                  <c:v>4.7676220488679633</c:v>
                </c:pt>
                <c:pt idx="52">
                  <c:v>12.351333358871472</c:v>
                </c:pt>
                <c:pt idx="53">
                  <c:v>22.734610245874933</c:v>
                </c:pt>
                <c:pt idx="54">
                  <c:v>1.3891110484109959E-8</c:v>
                </c:pt>
                <c:pt idx="55">
                  <c:v>0.33333823506316662</c:v>
                </c:pt>
                <c:pt idx="56">
                  <c:v>-0.18399306305815344</c:v>
                </c:pt>
                <c:pt idx="57">
                  <c:v>0.36875092175995405</c:v>
                </c:pt>
                <c:pt idx="58">
                  <c:v>-0.18479971703681031</c:v>
                </c:pt>
                <c:pt idx="59">
                  <c:v>-0.17852402899126218</c:v>
                </c:pt>
                <c:pt idx="60">
                  <c:v>-0.17111770983649421</c:v>
                </c:pt>
                <c:pt idx="61">
                  <c:v>-0.18200353904441613</c:v>
                </c:pt>
                <c:pt idx="62">
                  <c:v>-0.17672156192352872</c:v>
                </c:pt>
                <c:pt idx="63">
                  <c:v>-0.18400556255616607</c:v>
                </c:pt>
                <c:pt idx="64">
                  <c:v>-0.18012119698818196</c:v>
                </c:pt>
                <c:pt idx="65">
                  <c:v>-0.18624817936094473</c:v>
                </c:pt>
                <c:pt idx="66">
                  <c:v>-0.17840115894259156</c:v>
                </c:pt>
                <c:pt idx="67">
                  <c:v>-0.17794606256759948</c:v>
                </c:pt>
                <c:pt idx="68">
                  <c:v>-4.1754333324206527E-10</c:v>
                </c:pt>
                <c:pt idx="69">
                  <c:v>-1.7112881778302835E-8</c:v>
                </c:pt>
                <c:pt idx="70">
                  <c:v>-1.5649135320927599E-8</c:v>
                </c:pt>
                <c:pt idx="71">
                  <c:v>-1.6391851431762916E-8</c:v>
                </c:pt>
                <c:pt idx="72">
                  <c:v>-4.4886405703437049E-10</c:v>
                </c:pt>
                <c:pt idx="73">
                  <c:v>-3.5913785723096225E-8</c:v>
                </c:pt>
                <c:pt idx="74">
                  <c:v>-1.2519791425802396E-8</c:v>
                </c:pt>
                <c:pt idx="75">
                  <c:v>-1.9139463347528363E-9</c:v>
                </c:pt>
                <c:pt idx="76">
                  <c:v>-5.9301896726537962E-10</c:v>
                </c:pt>
                <c:pt idx="77">
                  <c:v>-1.791732984202099E-9</c:v>
                </c:pt>
                <c:pt idx="78">
                  <c:v>-9.2328718892531469E-8</c:v>
                </c:pt>
                <c:pt idx="79">
                  <c:v>-1.236884372701752E-9</c:v>
                </c:pt>
                <c:pt idx="80">
                  <c:v>-2.9697844183829147E-10</c:v>
                </c:pt>
                <c:pt idx="81">
                  <c:v>-7.1334852691506967E-8</c:v>
                </c:pt>
                <c:pt idx="82">
                  <c:v>-3.3737705962266773E-9</c:v>
                </c:pt>
                <c:pt idx="83">
                  <c:v>-8.727624845050741E-9</c:v>
                </c:pt>
                <c:pt idx="84">
                  <c:v>18.310526420391398</c:v>
                </c:pt>
                <c:pt idx="85">
                  <c:v>19.318134475237457</c:v>
                </c:pt>
                <c:pt idx="86">
                  <c:v>-2.9103830456733704E-11</c:v>
                </c:pt>
                <c:pt idx="87">
                  <c:v>8.4692146629095078E-9</c:v>
                </c:pt>
                <c:pt idx="88">
                  <c:v>2.0372681319713593E-9</c:v>
                </c:pt>
                <c:pt idx="89">
                  <c:v>0</c:v>
                </c:pt>
                <c:pt idx="90">
                  <c:v>3.2596290111541748E-9</c:v>
                </c:pt>
                <c:pt idx="91">
                  <c:v>3.8999132812023163E-9</c:v>
                </c:pt>
                <c:pt idx="92">
                  <c:v>2.9103830456733704E-10</c:v>
                </c:pt>
                <c:pt idx="93">
                  <c:v>2.8230715543031693E-9</c:v>
                </c:pt>
                <c:pt idx="94">
                  <c:v>2.3283064365386963E-10</c:v>
                </c:pt>
                <c:pt idx="95">
                  <c:v>0</c:v>
                </c:pt>
                <c:pt idx="96">
                  <c:v>2.9103830456733704E-11</c:v>
                </c:pt>
                <c:pt idx="97">
                  <c:v>0</c:v>
                </c:pt>
                <c:pt idx="98">
                  <c:v>5.2386894822120667E-10</c:v>
                </c:pt>
                <c:pt idx="99">
                  <c:v>9.0221874415874481E-10</c:v>
                </c:pt>
                <c:pt idx="100">
                  <c:v>3.2596290111541748E-9</c:v>
                </c:pt>
                <c:pt idx="101">
                  <c:v>3.1723175197839737E-9</c:v>
                </c:pt>
                <c:pt idx="102">
                  <c:v>2.8172507882118225E-8</c:v>
                </c:pt>
                <c:pt idx="103">
                  <c:v>4.41468868686934</c:v>
                </c:pt>
                <c:pt idx="104">
                  <c:v>13.210946930135833</c:v>
                </c:pt>
                <c:pt idx="105">
                  <c:v>6.8996495359169785</c:v>
                </c:pt>
                <c:pt idx="106">
                  <c:v>16.856846489477903</c:v>
                </c:pt>
                <c:pt idx="107">
                  <c:v>17.651783069537487</c:v>
                </c:pt>
                <c:pt idx="108">
                  <c:v>19.773158086871263</c:v>
                </c:pt>
                <c:pt idx="109">
                  <c:v>32.844105971133104</c:v>
                </c:pt>
                <c:pt idx="110">
                  <c:v>27.136255345714744</c:v>
                </c:pt>
                <c:pt idx="111">
                  <c:v>30.826406080275774</c:v>
                </c:pt>
                <c:pt idx="112">
                  <c:v>29.625464139156975</c:v>
                </c:pt>
                <c:pt idx="113">
                  <c:v>36.195986293518217</c:v>
                </c:pt>
                <c:pt idx="114">
                  <c:v>41.166313463123515</c:v>
                </c:pt>
                <c:pt idx="115">
                  <c:v>46.866695216187509</c:v>
                </c:pt>
                <c:pt idx="116">
                  <c:v>56.726978859252995</c:v>
                </c:pt>
                <c:pt idx="117">
                  <c:v>58.498749592225067</c:v>
                </c:pt>
                <c:pt idx="118">
                  <c:v>57.209509918146068</c:v>
                </c:pt>
                <c:pt idx="119">
                  <c:v>58.239891547156731</c:v>
                </c:pt>
                <c:pt idx="120">
                  <c:v>67.700099952984601</c:v>
                </c:pt>
                <c:pt idx="121">
                  <c:v>62.533569000283023</c:v>
                </c:pt>
                <c:pt idx="122">
                  <c:v>65.191260983323446</c:v>
                </c:pt>
                <c:pt idx="123">
                  <c:v>62.088487874221755</c:v>
                </c:pt>
                <c:pt idx="124">
                  <c:v>65.652318826905685</c:v>
                </c:pt>
                <c:pt idx="125">
                  <c:v>73.359901630727109</c:v>
                </c:pt>
                <c:pt idx="126">
                  <c:v>60.310424343129853</c:v>
                </c:pt>
                <c:pt idx="127">
                  <c:v>57.099961161584361</c:v>
                </c:pt>
                <c:pt idx="128">
                  <c:v>51.982161037711194</c:v>
                </c:pt>
                <c:pt idx="129">
                  <c:v>65.76256867061602</c:v>
                </c:pt>
                <c:pt idx="130">
                  <c:v>53.98064708156744</c:v>
                </c:pt>
                <c:pt idx="131">
                  <c:v>59.89246044922038</c:v>
                </c:pt>
                <c:pt idx="132">
                  <c:v>60.964202957518864</c:v>
                </c:pt>
                <c:pt idx="133">
                  <c:v>57.726221744669601</c:v>
                </c:pt>
                <c:pt idx="134">
                  <c:v>60.032219800166786</c:v>
                </c:pt>
                <c:pt idx="135">
                  <c:v>59.216519791691098</c:v>
                </c:pt>
                <c:pt idx="136">
                  <c:v>59.572705354104983</c:v>
                </c:pt>
                <c:pt idx="137">
                  <c:v>86.494950732740108</c:v>
                </c:pt>
                <c:pt idx="138">
                  <c:v>58.505272106820485</c:v>
                </c:pt>
                <c:pt idx="139">
                  <c:v>62.058283420221414</c:v>
                </c:pt>
                <c:pt idx="140">
                  <c:v>51.435173759236932</c:v>
                </c:pt>
                <c:pt idx="141">
                  <c:v>59.156743029045174</c:v>
                </c:pt>
                <c:pt idx="142">
                  <c:v>57.408812525478425</c:v>
                </c:pt>
                <c:pt idx="143">
                  <c:v>49.870675296842819</c:v>
                </c:pt>
                <c:pt idx="144">
                  <c:v>62.041397427732591</c:v>
                </c:pt>
                <c:pt idx="145">
                  <c:v>54.243463875405723</c:v>
                </c:pt>
                <c:pt idx="146">
                  <c:v>55.834681647684192</c:v>
                </c:pt>
                <c:pt idx="147">
                  <c:v>52.425637482170714</c:v>
                </c:pt>
                <c:pt idx="148">
                  <c:v>57.688264352967963</c:v>
                </c:pt>
                <c:pt idx="149">
                  <c:v>49.299333832255797</c:v>
                </c:pt>
                <c:pt idx="150">
                  <c:v>52.763114725938067</c:v>
                </c:pt>
                <c:pt idx="151">
                  <c:v>51.428775364882313</c:v>
                </c:pt>
                <c:pt idx="152">
                  <c:v>52.672379102325067</c:v>
                </c:pt>
                <c:pt idx="153">
                  <c:v>55.744457871973282</c:v>
                </c:pt>
                <c:pt idx="154">
                  <c:v>55.32578540162649</c:v>
                </c:pt>
                <c:pt idx="155">
                  <c:v>51.51989355115802</c:v>
                </c:pt>
                <c:pt idx="156">
                  <c:v>70.884401214221725</c:v>
                </c:pt>
                <c:pt idx="157">
                  <c:v>61.782638269098243</c:v>
                </c:pt>
                <c:pt idx="158">
                  <c:v>54.260340028879</c:v>
                </c:pt>
                <c:pt idx="159">
                  <c:v>52.208096120099071</c:v>
                </c:pt>
                <c:pt idx="160">
                  <c:v>50.764376608916791</c:v>
                </c:pt>
                <c:pt idx="161">
                  <c:v>43.608117507625138</c:v>
                </c:pt>
                <c:pt idx="162">
                  <c:v>46.517792941216612</c:v>
                </c:pt>
                <c:pt idx="163">
                  <c:v>55.360687275475357</c:v>
                </c:pt>
                <c:pt idx="164">
                  <c:v>44.259677672147518</c:v>
                </c:pt>
                <c:pt idx="165">
                  <c:v>49.277029255783418</c:v>
                </c:pt>
                <c:pt idx="166">
                  <c:v>49.852186288306257</c:v>
                </c:pt>
                <c:pt idx="167">
                  <c:v>49.693308565940242</c:v>
                </c:pt>
                <c:pt idx="168">
                  <c:v>63.717902519623749</c:v>
                </c:pt>
                <c:pt idx="169">
                  <c:v>48.202255389594939</c:v>
                </c:pt>
                <c:pt idx="170">
                  <c:v>69.962531448109075</c:v>
                </c:pt>
                <c:pt idx="171">
                  <c:v>73.414706126844976</c:v>
                </c:pt>
                <c:pt idx="172">
                  <c:v>49.900030646298546</c:v>
                </c:pt>
                <c:pt idx="173">
                  <c:v>52.072806663578376</c:v>
                </c:pt>
                <c:pt idx="174">
                  <c:v>60.558123802155023</c:v>
                </c:pt>
                <c:pt idx="175">
                  <c:v>67.365516164165456</c:v>
                </c:pt>
                <c:pt idx="176">
                  <c:v>46.468789618054871</c:v>
                </c:pt>
                <c:pt idx="177">
                  <c:v>48.960053010494448</c:v>
                </c:pt>
                <c:pt idx="178">
                  <c:v>48.13823381398106</c:v>
                </c:pt>
                <c:pt idx="179">
                  <c:v>49.543207788548898</c:v>
                </c:pt>
                <c:pt idx="180">
                  <c:v>52.04318168933969</c:v>
                </c:pt>
                <c:pt idx="181">
                  <c:v>45.850546004250646</c:v>
                </c:pt>
                <c:pt idx="182">
                  <c:v>46.413195623666979</c:v>
                </c:pt>
                <c:pt idx="183">
                  <c:v>47.96279843893717</c:v>
                </c:pt>
                <c:pt idx="184">
                  <c:v>53.318140125425998</c:v>
                </c:pt>
                <c:pt idx="185">
                  <c:v>38.049178053071955</c:v>
                </c:pt>
                <c:pt idx="186">
                  <c:v>47.825869612919632</c:v>
                </c:pt>
                <c:pt idx="187">
                  <c:v>52.877828696800862</c:v>
                </c:pt>
                <c:pt idx="188">
                  <c:v>45.681720177090028</c:v>
                </c:pt>
                <c:pt idx="189">
                  <c:v>48.57903331250418</c:v>
                </c:pt>
                <c:pt idx="190">
                  <c:v>38.992187674186425</c:v>
                </c:pt>
                <c:pt idx="191">
                  <c:v>51.895198340498609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9E-4E5F-8349-C9A8016CAECB}"/>
            </c:ext>
          </c:extLst>
        </c:ser>
        <c:ser>
          <c:idx val="3"/>
          <c:order val="1"/>
          <c:tx>
            <c:strRef>
              <c:f>'Graficos 7-3 a 7-23_Flujos '!$O$4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'!$O$5:$O$196</c:f>
              <c:numCache>
                <c:formatCode>General</c:formatCode>
                <c:ptCount val="192"/>
                <c:pt idx="0">
                  <c:v>-98.043267639158685</c:v>
                </c:pt>
                <c:pt idx="1">
                  <c:v>-93.289178464902889</c:v>
                </c:pt>
                <c:pt idx="2">
                  <c:v>-92.733187555827996</c:v>
                </c:pt>
                <c:pt idx="3">
                  <c:v>-92.482502415966806</c:v>
                </c:pt>
                <c:pt idx="4">
                  <c:v>-104.5290556285096</c:v>
                </c:pt>
                <c:pt idx="5">
                  <c:v>-99.391374084634222</c:v>
                </c:pt>
                <c:pt idx="6">
                  <c:v>-100.39015166020909</c:v>
                </c:pt>
                <c:pt idx="7">
                  <c:v>-86.807097654260531</c:v>
                </c:pt>
                <c:pt idx="8">
                  <c:v>-25.014319318607392</c:v>
                </c:pt>
                <c:pt idx="9">
                  <c:v>-28.541524954312052</c:v>
                </c:pt>
                <c:pt idx="10">
                  <c:v>-27.499068440871298</c:v>
                </c:pt>
                <c:pt idx="11">
                  <c:v>-62.005552723653551</c:v>
                </c:pt>
                <c:pt idx="12">
                  <c:v>-49.977933210964892</c:v>
                </c:pt>
                <c:pt idx="13">
                  <c:v>-57.364503556820551</c:v>
                </c:pt>
                <c:pt idx="14">
                  <c:v>-53.695178468698742</c:v>
                </c:pt>
                <c:pt idx="15">
                  <c:v>-53.347106273349738</c:v>
                </c:pt>
                <c:pt idx="16">
                  <c:v>-53.298896923476661</c:v>
                </c:pt>
                <c:pt idx="17">
                  <c:v>-55.412601479165261</c:v>
                </c:pt>
                <c:pt idx="18">
                  <c:v>-54.158875563244294</c:v>
                </c:pt>
                <c:pt idx="19">
                  <c:v>-54.080644863592426</c:v>
                </c:pt>
                <c:pt idx="20">
                  <c:v>-55.852206968111631</c:v>
                </c:pt>
                <c:pt idx="21">
                  <c:v>-55.066355345782853</c:v>
                </c:pt>
                <c:pt idx="22">
                  <c:v>-55.978553397175517</c:v>
                </c:pt>
                <c:pt idx="23">
                  <c:v>-53.599648935824007</c:v>
                </c:pt>
                <c:pt idx="24">
                  <c:v>-51.806876055075378</c:v>
                </c:pt>
                <c:pt idx="25">
                  <c:v>-55.822667132892377</c:v>
                </c:pt>
                <c:pt idx="26">
                  <c:v>-54.436061878284164</c:v>
                </c:pt>
                <c:pt idx="27">
                  <c:v>-54.090578039127649</c:v>
                </c:pt>
                <c:pt idx="28">
                  <c:v>-54.024456329413425</c:v>
                </c:pt>
                <c:pt idx="29">
                  <c:v>-56.177293580074007</c:v>
                </c:pt>
                <c:pt idx="30">
                  <c:v>-54.898407631504028</c:v>
                </c:pt>
                <c:pt idx="31">
                  <c:v>-54.785224480747218</c:v>
                </c:pt>
                <c:pt idx="32">
                  <c:v>-67.244140760361972</c:v>
                </c:pt>
                <c:pt idx="33">
                  <c:v>-65.296990094242233</c:v>
                </c:pt>
                <c:pt idx="34">
                  <c:v>-81.36755923059961</c:v>
                </c:pt>
                <c:pt idx="35">
                  <c:v>-73.375943721617745</c:v>
                </c:pt>
                <c:pt idx="36">
                  <c:v>-52.763695280644441</c:v>
                </c:pt>
                <c:pt idx="37">
                  <c:v>-69.9830390725445</c:v>
                </c:pt>
                <c:pt idx="38">
                  <c:v>-60.447181081839915</c:v>
                </c:pt>
                <c:pt idx="39">
                  <c:v>-55.079380844880916</c:v>
                </c:pt>
                <c:pt idx="40">
                  <c:v>-55.002291656656439</c:v>
                </c:pt>
                <c:pt idx="41">
                  <c:v>-50.932001736452548</c:v>
                </c:pt>
                <c:pt idx="42">
                  <c:v>-52.481067023727945</c:v>
                </c:pt>
                <c:pt idx="43">
                  <c:v>-40.405287415165247</c:v>
                </c:pt>
                <c:pt idx="44">
                  <c:v>-10.01231753008085</c:v>
                </c:pt>
                <c:pt idx="45">
                  <c:v>-14.469165199513839</c:v>
                </c:pt>
                <c:pt idx="46">
                  <c:v>17.73175429476629</c:v>
                </c:pt>
                <c:pt idx="47">
                  <c:v>22.360636134659671</c:v>
                </c:pt>
                <c:pt idx="48">
                  <c:v>24.995848439008512</c:v>
                </c:pt>
                <c:pt idx="49">
                  <c:v>24.3949454349343</c:v>
                </c:pt>
                <c:pt idx="50">
                  <c:v>-39.051275253726175</c:v>
                </c:pt>
                <c:pt idx="51">
                  <c:v>-49.847013447316385</c:v>
                </c:pt>
                <c:pt idx="52">
                  <c:v>-52.667000053003989</c:v>
                </c:pt>
                <c:pt idx="53">
                  <c:v>-38.531808012908755</c:v>
                </c:pt>
                <c:pt idx="54">
                  <c:v>-40.868537722921445</c:v>
                </c:pt>
                <c:pt idx="55">
                  <c:v>-28.547518472522114</c:v>
                </c:pt>
                <c:pt idx="56">
                  <c:v>35.27927936472517</c:v>
                </c:pt>
                <c:pt idx="57">
                  <c:v>29.931506605402291</c:v>
                </c:pt>
                <c:pt idx="58">
                  <c:v>46.913818722708612</c:v>
                </c:pt>
                <c:pt idx="59">
                  <c:v>34.723977758002121</c:v>
                </c:pt>
                <c:pt idx="60">
                  <c:v>30.21438701700049</c:v>
                </c:pt>
                <c:pt idx="61">
                  <c:v>55.755077022342164</c:v>
                </c:pt>
                <c:pt idx="62">
                  <c:v>-3.0090146133422024</c:v>
                </c:pt>
                <c:pt idx="63">
                  <c:v>6.6530307260627808</c:v>
                </c:pt>
                <c:pt idx="64">
                  <c:v>9.1217894207119343</c:v>
                </c:pt>
                <c:pt idx="65">
                  <c:v>25.145442588243867</c:v>
                </c:pt>
                <c:pt idx="66">
                  <c:v>22.163000752775361</c:v>
                </c:pt>
                <c:pt idx="67">
                  <c:v>35.573741011862893</c:v>
                </c:pt>
                <c:pt idx="68">
                  <c:v>44.403745756553946</c:v>
                </c:pt>
                <c:pt idx="69">
                  <c:v>45.990769579748985</c:v>
                </c:pt>
                <c:pt idx="70">
                  <c:v>45.358203817600213</c:v>
                </c:pt>
                <c:pt idx="71">
                  <c:v>40.451435022942007</c:v>
                </c:pt>
                <c:pt idx="72">
                  <c:v>58.561125194214696</c:v>
                </c:pt>
                <c:pt idx="73">
                  <c:v>49.915146338178204</c:v>
                </c:pt>
                <c:pt idx="74">
                  <c:v>41.010749916689036</c:v>
                </c:pt>
                <c:pt idx="75">
                  <c:v>38.9800652803182</c:v>
                </c:pt>
                <c:pt idx="76">
                  <c:v>43.652257506223123</c:v>
                </c:pt>
                <c:pt idx="77">
                  <c:v>53.394138568878532</c:v>
                </c:pt>
                <c:pt idx="78">
                  <c:v>52.299876935591897</c:v>
                </c:pt>
                <c:pt idx="79">
                  <c:v>54.071457831671751</c:v>
                </c:pt>
                <c:pt idx="80">
                  <c:v>60.500292624295469</c:v>
                </c:pt>
                <c:pt idx="81">
                  <c:v>56.780530379159302</c:v>
                </c:pt>
                <c:pt idx="82">
                  <c:v>68.346682524084031</c:v>
                </c:pt>
                <c:pt idx="83">
                  <c:v>59.316127913857088</c:v>
                </c:pt>
                <c:pt idx="84">
                  <c:v>-1.979720113275107</c:v>
                </c:pt>
                <c:pt idx="85">
                  <c:v>8.7311491370201111E-11</c:v>
                </c:pt>
                <c:pt idx="86">
                  <c:v>-24.506787089136196</c:v>
                </c:pt>
                <c:pt idx="87">
                  <c:v>-10.668546797678573</c:v>
                </c:pt>
                <c:pt idx="88">
                  <c:v>1.1350493878126144E-9</c:v>
                </c:pt>
                <c:pt idx="89">
                  <c:v>1.5803379938006401E-8</c:v>
                </c:pt>
                <c:pt idx="90">
                  <c:v>-1.3678800314664841E-9</c:v>
                </c:pt>
                <c:pt idx="91">
                  <c:v>8.5856299847364426E-9</c:v>
                </c:pt>
                <c:pt idx="92">
                  <c:v>5.2386894822120667E-9</c:v>
                </c:pt>
                <c:pt idx="93">
                  <c:v>3.1141098588705063E-9</c:v>
                </c:pt>
                <c:pt idx="94">
                  <c:v>2.1827872842550278E-9</c:v>
                </c:pt>
                <c:pt idx="95">
                  <c:v>-3.7834979593753815E-9</c:v>
                </c:pt>
                <c:pt idx="96">
                  <c:v>-2.648448571562767E-9</c:v>
                </c:pt>
                <c:pt idx="97">
                  <c:v>4.2491592466831207E-9</c:v>
                </c:pt>
                <c:pt idx="98">
                  <c:v>3.4924596548080444E-10</c:v>
                </c:pt>
                <c:pt idx="99">
                  <c:v>4.3655745685100555E-10</c:v>
                </c:pt>
                <c:pt idx="100">
                  <c:v>4.9476511776447296E-10</c:v>
                </c:pt>
                <c:pt idx="101">
                  <c:v>0</c:v>
                </c:pt>
                <c:pt idx="102">
                  <c:v>2.5029294192790985E-9</c:v>
                </c:pt>
                <c:pt idx="103">
                  <c:v>2.9103830456733704E-10</c:v>
                </c:pt>
                <c:pt idx="104">
                  <c:v>3.3469405025243759E-9</c:v>
                </c:pt>
                <c:pt idx="105">
                  <c:v>0</c:v>
                </c:pt>
                <c:pt idx="106">
                  <c:v>0</c:v>
                </c:pt>
                <c:pt idx="107">
                  <c:v>-4.6566128730773926E-10</c:v>
                </c:pt>
                <c:pt idx="108">
                  <c:v>5.2501957901986316</c:v>
                </c:pt>
                <c:pt idx="109">
                  <c:v>9.5959972050623037</c:v>
                </c:pt>
                <c:pt idx="110">
                  <c:v>11.925137942103902</c:v>
                </c:pt>
                <c:pt idx="111">
                  <c:v>12.079620270000305</c:v>
                </c:pt>
                <c:pt idx="112">
                  <c:v>14.240848171204561</c:v>
                </c:pt>
                <c:pt idx="113">
                  <c:v>15.269896124897059</c:v>
                </c:pt>
                <c:pt idx="114">
                  <c:v>14.949668092594948</c:v>
                </c:pt>
                <c:pt idx="115">
                  <c:v>16.86311607065727</c:v>
                </c:pt>
                <c:pt idx="116">
                  <c:v>73.448107451025862</c:v>
                </c:pt>
                <c:pt idx="117">
                  <c:v>71.753075265325606</c:v>
                </c:pt>
                <c:pt idx="118">
                  <c:v>77.437847995635821</c:v>
                </c:pt>
                <c:pt idx="119">
                  <c:v>77.245708940259647</c:v>
                </c:pt>
                <c:pt idx="120">
                  <c:v>72.819673166144639</c:v>
                </c:pt>
                <c:pt idx="121">
                  <c:v>83.710787758958759</c:v>
                </c:pt>
                <c:pt idx="122">
                  <c:v>28.885609364253469</c:v>
                </c:pt>
                <c:pt idx="123">
                  <c:v>32.777390991221182</c:v>
                </c:pt>
                <c:pt idx="124">
                  <c:v>37.744981704803649</c:v>
                </c:pt>
                <c:pt idx="125">
                  <c:v>45.460064572602278</c:v>
                </c:pt>
                <c:pt idx="126">
                  <c:v>45.390562871471047</c:v>
                </c:pt>
                <c:pt idx="127">
                  <c:v>51.094981868867762</c:v>
                </c:pt>
                <c:pt idx="128">
                  <c:v>58.072536762163509</c:v>
                </c:pt>
                <c:pt idx="129">
                  <c:v>55.450512096635066</c:v>
                </c:pt>
                <c:pt idx="130">
                  <c:v>61.771520639886148</c:v>
                </c:pt>
                <c:pt idx="131">
                  <c:v>59.010084052861203</c:v>
                </c:pt>
                <c:pt idx="132">
                  <c:v>58.268022567324806</c:v>
                </c:pt>
                <c:pt idx="133">
                  <c:v>67.78744678539806</c:v>
                </c:pt>
                <c:pt idx="134">
                  <c:v>66.35306802316336</c:v>
                </c:pt>
                <c:pt idx="135">
                  <c:v>68.910481643193634</c:v>
                </c:pt>
                <c:pt idx="136">
                  <c:v>72.461037557281088</c:v>
                </c:pt>
                <c:pt idx="137">
                  <c:v>78.498332085029688</c:v>
                </c:pt>
                <c:pt idx="138">
                  <c:v>87.403580812038854</c:v>
                </c:pt>
                <c:pt idx="139">
                  <c:v>93.617552424635505</c:v>
                </c:pt>
                <c:pt idx="140">
                  <c:v>92.184913988952758</c:v>
                </c:pt>
                <c:pt idx="141">
                  <c:v>99.309600744309137</c:v>
                </c:pt>
                <c:pt idx="142">
                  <c:v>98.01054990888224</c:v>
                </c:pt>
                <c:pt idx="143">
                  <c:v>90.287185136170592</c:v>
                </c:pt>
                <c:pt idx="144">
                  <c:v>101.65819766928325</c:v>
                </c:pt>
                <c:pt idx="145">
                  <c:v>94.731053968629567</c:v>
                </c:pt>
                <c:pt idx="146">
                  <c:v>95.444687154522398</c:v>
                </c:pt>
                <c:pt idx="147">
                  <c:v>92.612428953783819</c:v>
                </c:pt>
                <c:pt idx="148">
                  <c:v>97.073506727756467</c:v>
                </c:pt>
                <c:pt idx="149">
                  <c:v>89.468902059074026</c:v>
                </c:pt>
                <c:pt idx="150">
                  <c:v>92.009028590022353</c:v>
                </c:pt>
                <c:pt idx="151">
                  <c:v>90.85359337204136</c:v>
                </c:pt>
                <c:pt idx="152">
                  <c:v>92.830469948006794</c:v>
                </c:pt>
                <c:pt idx="153">
                  <c:v>95.341092993534403</c:v>
                </c:pt>
                <c:pt idx="154">
                  <c:v>95.325879634416196</c:v>
                </c:pt>
                <c:pt idx="155">
                  <c:v>91.236165712325601</c:v>
                </c:pt>
                <c:pt idx="156">
                  <c:v>109.15959243135876</c:v>
                </c:pt>
                <c:pt idx="157">
                  <c:v>100.93972681928426</c:v>
                </c:pt>
                <c:pt idx="158">
                  <c:v>92.645240128884325</c:v>
                </c:pt>
                <c:pt idx="159">
                  <c:v>91.143081268615788</c:v>
                </c:pt>
                <c:pt idx="160">
                  <c:v>88.9925383933587</c:v>
                </c:pt>
                <c:pt idx="161">
                  <c:v>82.596063020406291</c:v>
                </c:pt>
                <c:pt idx="162">
                  <c:v>84.561704745137831</c:v>
                </c:pt>
                <c:pt idx="163">
                  <c:v>93.457785040023737</c:v>
                </c:pt>
                <c:pt idx="164">
                  <c:v>83.278839899343438</c:v>
                </c:pt>
                <c:pt idx="165">
                  <c:v>87.711029086029157</c:v>
                </c:pt>
                <c:pt idx="166">
                  <c:v>88.687404542870354</c:v>
                </c:pt>
                <c:pt idx="167">
                  <c:v>88.190922183013754</c:v>
                </c:pt>
                <c:pt idx="168">
                  <c:v>101.04975295061013</c:v>
                </c:pt>
                <c:pt idx="169">
                  <c:v>86.452937646536157</c:v>
                </c:pt>
                <c:pt idx="170">
                  <c:v>107.00587210885715</c:v>
                </c:pt>
                <c:pt idx="171">
                  <c:v>110.89568194388994</c:v>
                </c:pt>
                <c:pt idx="172">
                  <c:v>86.88753457099665</c:v>
                </c:pt>
                <c:pt idx="173">
                  <c:v>89.659032448078506</c:v>
                </c:pt>
                <c:pt idx="174">
                  <c:v>97.077486108610174</c:v>
                </c:pt>
                <c:pt idx="175">
                  <c:v>103.90443144203164</c:v>
                </c:pt>
                <c:pt idx="176">
                  <c:v>83.970319909247337</c:v>
                </c:pt>
                <c:pt idx="177">
                  <c:v>85.831507974304259</c:v>
                </c:pt>
                <c:pt idx="178">
                  <c:v>85.35749141764245</c:v>
                </c:pt>
                <c:pt idx="179">
                  <c:v>86.321489640715299</c:v>
                </c:pt>
                <c:pt idx="180">
                  <c:v>87.517391544533893</c:v>
                </c:pt>
                <c:pt idx="181">
                  <c:v>82.098784092464484</c:v>
                </c:pt>
                <c:pt idx="182">
                  <c:v>81.670586045685923</c:v>
                </c:pt>
                <c:pt idx="183">
                  <c:v>83.660791231930489</c:v>
                </c:pt>
                <c:pt idx="184">
                  <c:v>88.144200391689083</c:v>
                </c:pt>
                <c:pt idx="185">
                  <c:v>73.652477184601594</c:v>
                </c:pt>
                <c:pt idx="186">
                  <c:v>82.352328201348428</c:v>
                </c:pt>
                <c:pt idx="187">
                  <c:v>87.516009774291888</c:v>
                </c:pt>
                <c:pt idx="188">
                  <c:v>81.180489022954134</c:v>
                </c:pt>
                <c:pt idx="189">
                  <c:v>83.494222262641415</c:v>
                </c:pt>
                <c:pt idx="190">
                  <c:v>74.399900999036618</c:v>
                </c:pt>
                <c:pt idx="191">
                  <c:v>86.793529677262995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9E-4E5F-8349-C9A8016CAECB}"/>
            </c:ext>
          </c:extLst>
        </c:ser>
        <c:ser>
          <c:idx val="4"/>
          <c:order val="2"/>
          <c:tx>
            <c:strRef>
              <c:f>'Graficos 7-3 a 7-23_Flujos '!$P$4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'!$P$5:$P$196</c:f>
              <c:numCache>
                <c:formatCode>General</c:formatCode>
                <c:ptCount val="192"/>
                <c:pt idx="0">
                  <c:v>-98.043267576526802</c:v>
                </c:pt>
                <c:pt idx="1">
                  <c:v>-93.289178464868641</c:v>
                </c:pt>
                <c:pt idx="2">
                  <c:v>-92.733187400459741</c:v>
                </c:pt>
                <c:pt idx="3">
                  <c:v>-92.482502109645495</c:v>
                </c:pt>
                <c:pt idx="4">
                  <c:v>-104.52905562841489</c:v>
                </c:pt>
                <c:pt idx="5">
                  <c:v>-99.391374084827689</c:v>
                </c:pt>
                <c:pt idx="6">
                  <c:v>-100.39015166020458</c:v>
                </c:pt>
                <c:pt idx="7">
                  <c:v>-86.807097646609094</c:v>
                </c:pt>
                <c:pt idx="8">
                  <c:v>-25.014319318619243</c:v>
                </c:pt>
                <c:pt idx="9">
                  <c:v>-28.541524954457429</c:v>
                </c:pt>
                <c:pt idx="10">
                  <c:v>-27.499068440861663</c:v>
                </c:pt>
                <c:pt idx="11">
                  <c:v>-62.005552723680267</c:v>
                </c:pt>
                <c:pt idx="12">
                  <c:v>-49.977933211058797</c:v>
                </c:pt>
                <c:pt idx="13">
                  <c:v>-57.36450355667796</c:v>
                </c:pt>
                <c:pt idx="14">
                  <c:v>-53.695178468696014</c:v>
                </c:pt>
                <c:pt idx="15">
                  <c:v>-53.347106273815768</c:v>
                </c:pt>
                <c:pt idx="16">
                  <c:v>-53.298896923494368</c:v>
                </c:pt>
                <c:pt idx="17">
                  <c:v>-55.412601478998653</c:v>
                </c:pt>
                <c:pt idx="18">
                  <c:v>-54.158875563394588</c:v>
                </c:pt>
                <c:pt idx="19">
                  <c:v>-54.080644863613799</c:v>
                </c:pt>
                <c:pt idx="20">
                  <c:v>-55.852206968109982</c:v>
                </c:pt>
                <c:pt idx="21">
                  <c:v>-55.066355346624078</c:v>
                </c:pt>
                <c:pt idx="22">
                  <c:v>-55.978553397153604</c:v>
                </c:pt>
                <c:pt idx="23">
                  <c:v>-53.599648935824149</c:v>
                </c:pt>
                <c:pt idx="24">
                  <c:v>-51.806876055074525</c:v>
                </c:pt>
                <c:pt idx="25">
                  <c:v>-55.822667132899824</c:v>
                </c:pt>
                <c:pt idx="26">
                  <c:v>-54.436061874666649</c:v>
                </c:pt>
                <c:pt idx="27">
                  <c:v>-54.090577965200367</c:v>
                </c:pt>
                <c:pt idx="28">
                  <c:v>-54.024456329470951</c:v>
                </c:pt>
                <c:pt idx="29">
                  <c:v>-56.177293580025349</c:v>
                </c:pt>
                <c:pt idx="30">
                  <c:v>-54.8984076274225</c:v>
                </c:pt>
                <c:pt idx="31">
                  <c:v>-54.785224478549623</c:v>
                </c:pt>
                <c:pt idx="32">
                  <c:v>-67.244140683292699</c:v>
                </c:pt>
                <c:pt idx="33">
                  <c:v>-65.296989315617111</c:v>
                </c:pt>
                <c:pt idx="34">
                  <c:v>-81.367559230601614</c:v>
                </c:pt>
                <c:pt idx="35">
                  <c:v>-73.375943640263472</c:v>
                </c:pt>
                <c:pt idx="36">
                  <c:v>-52.763695280080697</c:v>
                </c:pt>
                <c:pt idx="37">
                  <c:v>-69.983039073580443</c:v>
                </c:pt>
                <c:pt idx="38">
                  <c:v>-60.447204888543951</c:v>
                </c:pt>
                <c:pt idx="39">
                  <c:v>-55.079380845438749</c:v>
                </c:pt>
                <c:pt idx="40">
                  <c:v>-55.002291656173128</c:v>
                </c:pt>
                <c:pt idx="41">
                  <c:v>-48.521223996382844</c:v>
                </c:pt>
                <c:pt idx="42">
                  <c:v>-50.270276601634748</c:v>
                </c:pt>
                <c:pt idx="43">
                  <c:v>-37.841872039638616</c:v>
                </c:pt>
                <c:pt idx="44">
                  <c:v>-7.4173851775242667</c:v>
                </c:pt>
                <c:pt idx="45">
                  <c:v>-12.087591690200355</c:v>
                </c:pt>
                <c:pt idx="46">
                  <c:v>20.959194576106569</c:v>
                </c:pt>
                <c:pt idx="47">
                  <c:v>-58.765818158561501</c:v>
                </c:pt>
                <c:pt idx="48">
                  <c:v>-57.183655315166931</c:v>
                </c:pt>
                <c:pt idx="49">
                  <c:v>-62.083198283116019</c:v>
                </c:pt>
                <c:pt idx="50">
                  <c:v>-57.532251174944633</c:v>
                </c:pt>
                <c:pt idx="51">
                  <c:v>-56.796587675669656</c:v>
                </c:pt>
                <c:pt idx="52">
                  <c:v>-56.61209276640551</c:v>
                </c:pt>
                <c:pt idx="53">
                  <c:v>-59.618268290955825</c:v>
                </c:pt>
                <c:pt idx="54">
                  <c:v>-58.097893556082084</c:v>
                </c:pt>
                <c:pt idx="55">
                  <c:v>-58.45310480349815</c:v>
                </c:pt>
                <c:pt idx="56">
                  <c:v>-62.139064372804825</c:v>
                </c:pt>
                <c:pt idx="57">
                  <c:v>-61.110468310328116</c:v>
                </c:pt>
                <c:pt idx="58">
                  <c:v>-62.632968906469557</c:v>
                </c:pt>
                <c:pt idx="59">
                  <c:v>-59.578106566476805</c:v>
                </c:pt>
                <c:pt idx="60">
                  <c:v>-57.747286023613356</c:v>
                </c:pt>
                <c:pt idx="61">
                  <c:v>-63.040605419386878</c:v>
                </c:pt>
                <c:pt idx="62">
                  <c:v>-70.937550753657746</c:v>
                </c:pt>
                <c:pt idx="63">
                  <c:v>-68.277762068305123</c:v>
                </c:pt>
                <c:pt idx="64">
                  <c:v>-64.546413527138782</c:v>
                </c:pt>
                <c:pt idx="65">
                  <c:v>-63.427164740576188</c:v>
                </c:pt>
                <c:pt idx="66">
                  <c:v>-63.040681427393253</c:v>
                </c:pt>
                <c:pt idx="67">
                  <c:v>-63.344406172884874</c:v>
                </c:pt>
                <c:pt idx="68">
                  <c:v>-66.220164828124183</c:v>
                </c:pt>
                <c:pt idx="69">
                  <c:v>-65.192648350587177</c:v>
                </c:pt>
                <c:pt idx="70">
                  <c:v>-33.328793305826252</c:v>
                </c:pt>
                <c:pt idx="71">
                  <c:v>-39.550856085924124</c:v>
                </c:pt>
                <c:pt idx="72">
                  <c:v>-29.583784862052596</c:v>
                </c:pt>
                <c:pt idx="73">
                  <c:v>-14.453715358438245</c:v>
                </c:pt>
                <c:pt idx="74">
                  <c:v>-15.395707593991773</c:v>
                </c:pt>
                <c:pt idx="75">
                  <c:v>1.1730226488310791</c:v>
                </c:pt>
                <c:pt idx="76">
                  <c:v>12.426824762638887</c:v>
                </c:pt>
                <c:pt idx="77">
                  <c:v>34.983647585440707</c:v>
                </c:pt>
                <c:pt idx="78">
                  <c:v>37.346995684171276</c:v>
                </c:pt>
                <c:pt idx="79">
                  <c:v>58.448792482619126</c:v>
                </c:pt>
                <c:pt idx="80">
                  <c:v>80.598590561285334</c:v>
                </c:pt>
                <c:pt idx="81">
                  <c:v>80.165338971307222</c:v>
                </c:pt>
                <c:pt idx="82">
                  <c:v>102.65470902584269</c:v>
                </c:pt>
                <c:pt idx="83">
                  <c:v>110.70843378476508</c:v>
                </c:pt>
                <c:pt idx="84">
                  <c:v>-1.979720112925861</c:v>
                </c:pt>
                <c:pt idx="85">
                  <c:v>0</c:v>
                </c:pt>
                <c:pt idx="86">
                  <c:v>-12.452631917374674</c:v>
                </c:pt>
                <c:pt idx="87">
                  <c:v>-10.668546792003326</c:v>
                </c:pt>
                <c:pt idx="88">
                  <c:v>-2.9103830456733704E-11</c:v>
                </c:pt>
                <c:pt idx="89">
                  <c:v>1.5512341633439064E-8</c:v>
                </c:pt>
                <c:pt idx="90">
                  <c:v>6.9849193096160889E-10</c:v>
                </c:pt>
                <c:pt idx="91">
                  <c:v>4.6275090426206589E-9</c:v>
                </c:pt>
                <c:pt idx="92">
                  <c:v>3.1723175197839737E-9</c:v>
                </c:pt>
                <c:pt idx="93">
                  <c:v>4.1327439248561859E-9</c:v>
                </c:pt>
                <c:pt idx="94">
                  <c:v>1.7753336578607559E-9</c:v>
                </c:pt>
                <c:pt idx="95">
                  <c:v>-5.8207660913467407E-11</c:v>
                </c:pt>
                <c:pt idx="96">
                  <c:v>2.9103830456733704E-11</c:v>
                </c:pt>
                <c:pt idx="97">
                  <c:v>3.4924596548080444E-10</c:v>
                </c:pt>
                <c:pt idx="98">
                  <c:v>4.3655745685100555E-10</c:v>
                </c:pt>
                <c:pt idx="99">
                  <c:v>8.149072527885437E-10</c:v>
                </c:pt>
                <c:pt idx="100">
                  <c:v>1.1408701539039612E-8</c:v>
                </c:pt>
                <c:pt idx="101">
                  <c:v>1.1932570487260818E-8</c:v>
                </c:pt>
                <c:pt idx="102">
                  <c:v>2.3283064365386963E-10</c:v>
                </c:pt>
                <c:pt idx="103">
                  <c:v>5.5297277867794037E-10</c:v>
                </c:pt>
                <c:pt idx="104">
                  <c:v>3.92901711165905E-9</c:v>
                </c:pt>
                <c:pt idx="105">
                  <c:v>3.5797711461782455E-9</c:v>
                </c:pt>
                <c:pt idx="106">
                  <c:v>0</c:v>
                </c:pt>
                <c:pt idx="107">
                  <c:v>6.9849193096160889E-10</c:v>
                </c:pt>
                <c:pt idx="108">
                  <c:v>5.2501957900240086</c:v>
                </c:pt>
                <c:pt idx="109">
                  <c:v>9.5959972049167845</c:v>
                </c:pt>
                <c:pt idx="110">
                  <c:v>11.925137942453148</c:v>
                </c:pt>
                <c:pt idx="111">
                  <c:v>12.07962027026224</c:v>
                </c:pt>
                <c:pt idx="112">
                  <c:v>14.240848171582911</c:v>
                </c:pt>
                <c:pt idx="113">
                  <c:v>15.269896100158803</c:v>
                </c:pt>
                <c:pt idx="114">
                  <c:v>14.949668092682259</c:v>
                </c:pt>
                <c:pt idx="115">
                  <c:v>16.863116070686374</c:v>
                </c:pt>
                <c:pt idx="116">
                  <c:v>73.448107295960654</c:v>
                </c:pt>
                <c:pt idx="117">
                  <c:v>71.753074529464357</c:v>
                </c:pt>
                <c:pt idx="118">
                  <c:v>77.437847991852323</c:v>
                </c:pt>
                <c:pt idx="119">
                  <c:v>77.245708555303281</c:v>
                </c:pt>
                <c:pt idx="120">
                  <c:v>72.819673166464781</c:v>
                </c:pt>
                <c:pt idx="121">
                  <c:v>83.71078771003522</c:v>
                </c:pt>
                <c:pt idx="122">
                  <c:v>28.88560936410795</c:v>
                </c:pt>
                <c:pt idx="123">
                  <c:v>32.777390986884711</c:v>
                </c:pt>
                <c:pt idx="124">
                  <c:v>37.744981689727865</c:v>
                </c:pt>
                <c:pt idx="125">
                  <c:v>45.460064503713511</c:v>
                </c:pt>
                <c:pt idx="126">
                  <c:v>45.390562854125164</c:v>
                </c:pt>
                <c:pt idx="127">
                  <c:v>51.094981649453985</c:v>
                </c:pt>
                <c:pt idx="128">
                  <c:v>58.072501076560002</c:v>
                </c:pt>
                <c:pt idx="129">
                  <c:v>55.450512096751481</c:v>
                </c:pt>
                <c:pt idx="130">
                  <c:v>61.771520639042137</c:v>
                </c:pt>
                <c:pt idx="131">
                  <c:v>59.01008399121929</c:v>
                </c:pt>
                <c:pt idx="132">
                  <c:v>58.268021837749984</c:v>
                </c:pt>
                <c:pt idx="133">
                  <c:v>67.787446758331498</c:v>
                </c:pt>
                <c:pt idx="134">
                  <c:v>66.353068015014287</c:v>
                </c:pt>
                <c:pt idx="135">
                  <c:v>68.910481644270476</c:v>
                </c:pt>
                <c:pt idx="136">
                  <c:v>72.461037543573184</c:v>
                </c:pt>
                <c:pt idx="137">
                  <c:v>78.498332052055048</c:v>
                </c:pt>
                <c:pt idx="138">
                  <c:v>87.403574245603522</c:v>
                </c:pt>
                <c:pt idx="139">
                  <c:v>93.617552926531062</c:v>
                </c:pt>
                <c:pt idx="140">
                  <c:v>92.184914017852861</c:v>
                </c:pt>
                <c:pt idx="141">
                  <c:v>99.309600754961139</c:v>
                </c:pt>
                <c:pt idx="142">
                  <c:v>98.010549909347901</c:v>
                </c:pt>
                <c:pt idx="143">
                  <c:v>90.287185136170592</c:v>
                </c:pt>
                <c:pt idx="144">
                  <c:v>101.65819765717606</c:v>
                </c:pt>
                <c:pt idx="145">
                  <c:v>94.731053975556279</c:v>
                </c:pt>
                <c:pt idx="146">
                  <c:v>95.44468715460971</c:v>
                </c:pt>
                <c:pt idx="147">
                  <c:v>92.612428953958442</c:v>
                </c:pt>
                <c:pt idx="148">
                  <c:v>97.073506727669155</c:v>
                </c:pt>
                <c:pt idx="149">
                  <c:v>89.468902059103129</c:v>
                </c:pt>
                <c:pt idx="150">
                  <c:v>92.009028596337885</c:v>
                </c:pt>
                <c:pt idx="151">
                  <c:v>90.853593371226452</c:v>
                </c:pt>
                <c:pt idx="152">
                  <c:v>92.830469890323002</c:v>
                </c:pt>
                <c:pt idx="153">
                  <c:v>95.341092993679922</c:v>
                </c:pt>
                <c:pt idx="154">
                  <c:v>95.325879634503508</c:v>
                </c:pt>
                <c:pt idx="155">
                  <c:v>91.236165712063666</c:v>
                </c:pt>
                <c:pt idx="156">
                  <c:v>109.15959243135876</c:v>
                </c:pt>
                <c:pt idx="157">
                  <c:v>100.93928086690721</c:v>
                </c:pt>
                <c:pt idx="158">
                  <c:v>92.644886053953087</c:v>
                </c:pt>
                <c:pt idx="159">
                  <c:v>90.876467306661652</c:v>
                </c:pt>
                <c:pt idx="160">
                  <c:v>88.86476610347745</c:v>
                </c:pt>
                <c:pt idx="161">
                  <c:v>81.968432007997762</c:v>
                </c:pt>
                <c:pt idx="162">
                  <c:v>84.045379676186712</c:v>
                </c:pt>
                <c:pt idx="163">
                  <c:v>92.300067986827344</c:v>
                </c:pt>
                <c:pt idx="164">
                  <c:v>82.072805701172911</c:v>
                </c:pt>
                <c:pt idx="165">
                  <c:v>85.361427775933407</c:v>
                </c:pt>
                <c:pt idx="166">
                  <c:v>85.60145819169702</c:v>
                </c:pt>
                <c:pt idx="167">
                  <c:v>84.669698706682539</c:v>
                </c:pt>
                <c:pt idx="168">
                  <c:v>96.517710515821818</c:v>
                </c:pt>
                <c:pt idx="169">
                  <c:v>81.208470781391952</c:v>
                </c:pt>
                <c:pt idx="170">
                  <c:v>101.48764859561925</c:v>
                </c:pt>
                <c:pt idx="171">
                  <c:v>104.78152378014056</c:v>
                </c:pt>
                <c:pt idx="172">
                  <c:v>80.908764810534194</c:v>
                </c:pt>
                <c:pt idx="173">
                  <c:v>83.203069883980788</c:v>
                </c:pt>
                <c:pt idx="174">
                  <c:v>90.812375712703215</c:v>
                </c:pt>
                <c:pt idx="175">
                  <c:v>97.066823839588324</c:v>
                </c:pt>
                <c:pt idx="176">
                  <c:v>76.965861362026772</c:v>
                </c:pt>
                <c:pt idx="177">
                  <c:v>78.588796386466129</c:v>
                </c:pt>
                <c:pt idx="178">
                  <c:v>77.452022901299642</c:v>
                </c:pt>
                <c:pt idx="179">
                  <c:v>78.064400342933368</c:v>
                </c:pt>
                <c:pt idx="180">
                  <c:v>79.230425553687382</c:v>
                </c:pt>
                <c:pt idx="181">
                  <c:v>72.941960736614419</c:v>
                </c:pt>
                <c:pt idx="182">
                  <c:v>71.889999233622802</c:v>
                </c:pt>
                <c:pt idx="183">
                  <c:v>73.268309096863959</c:v>
                </c:pt>
                <c:pt idx="184">
                  <c:v>77.781156577460933</c:v>
                </c:pt>
                <c:pt idx="185">
                  <c:v>63.293214488745434</c:v>
                </c:pt>
                <c:pt idx="186">
                  <c:v>72.116721059894189</c:v>
                </c:pt>
                <c:pt idx="187">
                  <c:v>76.71831080695847</c:v>
                </c:pt>
                <c:pt idx="188">
                  <c:v>69.602320915058954</c:v>
                </c:pt>
                <c:pt idx="189">
                  <c:v>71.698804609215586</c:v>
                </c:pt>
                <c:pt idx="190">
                  <c:v>61.95636406893027</c:v>
                </c:pt>
                <c:pt idx="191">
                  <c:v>74.022207082132809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9E-4E5F-8349-C9A8016CAECB}"/>
            </c:ext>
          </c:extLst>
        </c:ser>
        <c:ser>
          <c:idx val="1"/>
          <c:order val="3"/>
          <c:tx>
            <c:strRef>
              <c:f>'Graficos 7-3 a 7-23_Flujos '!$Q$4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'!$Q$5:$Q$196</c:f>
              <c:numCache>
                <c:formatCode>General</c:formatCode>
                <c:ptCount val="192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143</c:v>
                </c:pt>
                <c:pt idx="8">
                  <c:v>143</c:v>
                </c:pt>
                <c:pt idx="9">
                  <c:v>143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143</c:v>
                </c:pt>
                <c:pt idx="15">
                  <c:v>143</c:v>
                </c:pt>
                <c:pt idx="16">
                  <c:v>143</c:v>
                </c:pt>
                <c:pt idx="17">
                  <c:v>143</c:v>
                </c:pt>
                <c:pt idx="18">
                  <c:v>143</c:v>
                </c:pt>
                <c:pt idx="19">
                  <c:v>143</c:v>
                </c:pt>
                <c:pt idx="20">
                  <c:v>143</c:v>
                </c:pt>
                <c:pt idx="21">
                  <c:v>143</c:v>
                </c:pt>
                <c:pt idx="22">
                  <c:v>143</c:v>
                </c:pt>
                <c:pt idx="23">
                  <c:v>143</c:v>
                </c:pt>
                <c:pt idx="24">
                  <c:v>143</c:v>
                </c:pt>
                <c:pt idx="25">
                  <c:v>143</c:v>
                </c:pt>
                <c:pt idx="26">
                  <c:v>143</c:v>
                </c:pt>
                <c:pt idx="27">
                  <c:v>143</c:v>
                </c:pt>
                <c:pt idx="28">
                  <c:v>143</c:v>
                </c:pt>
                <c:pt idx="29">
                  <c:v>143</c:v>
                </c:pt>
                <c:pt idx="30">
                  <c:v>143</c:v>
                </c:pt>
                <c:pt idx="31">
                  <c:v>143</c:v>
                </c:pt>
                <c:pt idx="32">
                  <c:v>143</c:v>
                </c:pt>
                <c:pt idx="33">
                  <c:v>143</c:v>
                </c:pt>
                <c:pt idx="34">
                  <c:v>143</c:v>
                </c:pt>
                <c:pt idx="35">
                  <c:v>143</c:v>
                </c:pt>
                <c:pt idx="36">
                  <c:v>143</c:v>
                </c:pt>
                <c:pt idx="37">
                  <c:v>143</c:v>
                </c:pt>
                <c:pt idx="38">
                  <c:v>143</c:v>
                </c:pt>
                <c:pt idx="39">
                  <c:v>143</c:v>
                </c:pt>
                <c:pt idx="40">
                  <c:v>143</c:v>
                </c:pt>
                <c:pt idx="41">
                  <c:v>143</c:v>
                </c:pt>
                <c:pt idx="42">
                  <c:v>143</c:v>
                </c:pt>
                <c:pt idx="43">
                  <c:v>143</c:v>
                </c:pt>
                <c:pt idx="44">
                  <c:v>143</c:v>
                </c:pt>
                <c:pt idx="45">
                  <c:v>143</c:v>
                </c:pt>
                <c:pt idx="46">
                  <c:v>143</c:v>
                </c:pt>
                <c:pt idx="47">
                  <c:v>143</c:v>
                </c:pt>
                <c:pt idx="48">
                  <c:v>143</c:v>
                </c:pt>
                <c:pt idx="49">
                  <c:v>143</c:v>
                </c:pt>
                <c:pt idx="50">
                  <c:v>143</c:v>
                </c:pt>
                <c:pt idx="51">
                  <c:v>143</c:v>
                </c:pt>
                <c:pt idx="52">
                  <c:v>143</c:v>
                </c:pt>
                <c:pt idx="53">
                  <c:v>143</c:v>
                </c:pt>
                <c:pt idx="54">
                  <c:v>143</c:v>
                </c:pt>
                <c:pt idx="55">
                  <c:v>143</c:v>
                </c:pt>
                <c:pt idx="56">
                  <c:v>143</c:v>
                </c:pt>
                <c:pt idx="57">
                  <c:v>143</c:v>
                </c:pt>
                <c:pt idx="58">
                  <c:v>143</c:v>
                </c:pt>
                <c:pt idx="59">
                  <c:v>143</c:v>
                </c:pt>
                <c:pt idx="60">
                  <c:v>143</c:v>
                </c:pt>
                <c:pt idx="61">
                  <c:v>143</c:v>
                </c:pt>
                <c:pt idx="62">
                  <c:v>143</c:v>
                </c:pt>
                <c:pt idx="63">
                  <c:v>143</c:v>
                </c:pt>
                <c:pt idx="64">
                  <c:v>143</c:v>
                </c:pt>
                <c:pt idx="65">
                  <c:v>143</c:v>
                </c:pt>
                <c:pt idx="66">
                  <c:v>143</c:v>
                </c:pt>
                <c:pt idx="67">
                  <c:v>143</c:v>
                </c:pt>
                <c:pt idx="68">
                  <c:v>143</c:v>
                </c:pt>
                <c:pt idx="69">
                  <c:v>143</c:v>
                </c:pt>
                <c:pt idx="70">
                  <c:v>143</c:v>
                </c:pt>
                <c:pt idx="71">
                  <c:v>143</c:v>
                </c:pt>
                <c:pt idx="72">
                  <c:v>143</c:v>
                </c:pt>
                <c:pt idx="73">
                  <c:v>143</c:v>
                </c:pt>
                <c:pt idx="74">
                  <c:v>143</c:v>
                </c:pt>
                <c:pt idx="75">
                  <c:v>143</c:v>
                </c:pt>
                <c:pt idx="76">
                  <c:v>143</c:v>
                </c:pt>
                <c:pt idx="77">
                  <c:v>143</c:v>
                </c:pt>
                <c:pt idx="78">
                  <c:v>143</c:v>
                </c:pt>
                <c:pt idx="79">
                  <c:v>143</c:v>
                </c:pt>
                <c:pt idx="80">
                  <c:v>143</c:v>
                </c:pt>
                <c:pt idx="81">
                  <c:v>143</c:v>
                </c:pt>
                <c:pt idx="82">
                  <c:v>143</c:v>
                </c:pt>
                <c:pt idx="83">
                  <c:v>143</c:v>
                </c:pt>
                <c:pt idx="84">
                  <c:v>143</c:v>
                </c:pt>
                <c:pt idx="85">
                  <c:v>143</c:v>
                </c:pt>
                <c:pt idx="86">
                  <c:v>143</c:v>
                </c:pt>
                <c:pt idx="87">
                  <c:v>143</c:v>
                </c:pt>
                <c:pt idx="88">
                  <c:v>143</c:v>
                </c:pt>
                <c:pt idx="89">
                  <c:v>143</c:v>
                </c:pt>
                <c:pt idx="90">
                  <c:v>143</c:v>
                </c:pt>
                <c:pt idx="91">
                  <c:v>143</c:v>
                </c:pt>
                <c:pt idx="92">
                  <c:v>143</c:v>
                </c:pt>
                <c:pt idx="93">
                  <c:v>143</c:v>
                </c:pt>
                <c:pt idx="94">
                  <c:v>143</c:v>
                </c:pt>
                <c:pt idx="95">
                  <c:v>143</c:v>
                </c:pt>
                <c:pt idx="96">
                  <c:v>143</c:v>
                </c:pt>
                <c:pt idx="97">
                  <c:v>143</c:v>
                </c:pt>
                <c:pt idx="98">
                  <c:v>143</c:v>
                </c:pt>
                <c:pt idx="99">
                  <c:v>143</c:v>
                </c:pt>
                <c:pt idx="100">
                  <c:v>143</c:v>
                </c:pt>
                <c:pt idx="101">
                  <c:v>143</c:v>
                </c:pt>
                <c:pt idx="102">
                  <c:v>143</c:v>
                </c:pt>
                <c:pt idx="103">
                  <c:v>143</c:v>
                </c:pt>
                <c:pt idx="104">
                  <c:v>143</c:v>
                </c:pt>
                <c:pt idx="105">
                  <c:v>143</c:v>
                </c:pt>
                <c:pt idx="106">
                  <c:v>143</c:v>
                </c:pt>
                <c:pt idx="107">
                  <c:v>143</c:v>
                </c:pt>
                <c:pt idx="108">
                  <c:v>143</c:v>
                </c:pt>
                <c:pt idx="109">
                  <c:v>143</c:v>
                </c:pt>
                <c:pt idx="110">
                  <c:v>143</c:v>
                </c:pt>
                <c:pt idx="111">
                  <c:v>143</c:v>
                </c:pt>
                <c:pt idx="112">
                  <c:v>143</c:v>
                </c:pt>
                <c:pt idx="113">
                  <c:v>143</c:v>
                </c:pt>
                <c:pt idx="114">
                  <c:v>143</c:v>
                </c:pt>
                <c:pt idx="115">
                  <c:v>143</c:v>
                </c:pt>
                <c:pt idx="116">
                  <c:v>143</c:v>
                </c:pt>
                <c:pt idx="117">
                  <c:v>143</c:v>
                </c:pt>
                <c:pt idx="118">
                  <c:v>143</c:v>
                </c:pt>
                <c:pt idx="119">
                  <c:v>143</c:v>
                </c:pt>
                <c:pt idx="120">
                  <c:v>143</c:v>
                </c:pt>
                <c:pt idx="121">
                  <c:v>143</c:v>
                </c:pt>
                <c:pt idx="122">
                  <c:v>143</c:v>
                </c:pt>
                <c:pt idx="123">
                  <c:v>143</c:v>
                </c:pt>
                <c:pt idx="124">
                  <c:v>143</c:v>
                </c:pt>
                <c:pt idx="125">
                  <c:v>143</c:v>
                </c:pt>
                <c:pt idx="126">
                  <c:v>143</c:v>
                </c:pt>
                <c:pt idx="127">
                  <c:v>143</c:v>
                </c:pt>
                <c:pt idx="128">
                  <c:v>143</c:v>
                </c:pt>
                <c:pt idx="129">
                  <c:v>143</c:v>
                </c:pt>
                <c:pt idx="130">
                  <c:v>143</c:v>
                </c:pt>
                <c:pt idx="131">
                  <c:v>143</c:v>
                </c:pt>
                <c:pt idx="132">
                  <c:v>143</c:v>
                </c:pt>
                <c:pt idx="133">
                  <c:v>143</c:v>
                </c:pt>
                <c:pt idx="134">
                  <c:v>143</c:v>
                </c:pt>
                <c:pt idx="135">
                  <c:v>143</c:v>
                </c:pt>
                <c:pt idx="136">
                  <c:v>143</c:v>
                </c:pt>
                <c:pt idx="137">
                  <c:v>143</c:v>
                </c:pt>
                <c:pt idx="138">
                  <c:v>143</c:v>
                </c:pt>
                <c:pt idx="139">
                  <c:v>143</c:v>
                </c:pt>
                <c:pt idx="140">
                  <c:v>143</c:v>
                </c:pt>
                <c:pt idx="141">
                  <c:v>143</c:v>
                </c:pt>
                <c:pt idx="142">
                  <c:v>143</c:v>
                </c:pt>
                <c:pt idx="143">
                  <c:v>143</c:v>
                </c:pt>
                <c:pt idx="144">
                  <c:v>143</c:v>
                </c:pt>
                <c:pt idx="145">
                  <c:v>143</c:v>
                </c:pt>
                <c:pt idx="146">
                  <c:v>143</c:v>
                </c:pt>
                <c:pt idx="147">
                  <c:v>143</c:v>
                </c:pt>
                <c:pt idx="148">
                  <c:v>143</c:v>
                </c:pt>
                <c:pt idx="149">
                  <c:v>143</c:v>
                </c:pt>
                <c:pt idx="150">
                  <c:v>143</c:v>
                </c:pt>
                <c:pt idx="151">
                  <c:v>143</c:v>
                </c:pt>
                <c:pt idx="152">
                  <c:v>143</c:v>
                </c:pt>
                <c:pt idx="153">
                  <c:v>143</c:v>
                </c:pt>
                <c:pt idx="154">
                  <c:v>143</c:v>
                </c:pt>
                <c:pt idx="155">
                  <c:v>143</c:v>
                </c:pt>
                <c:pt idx="156">
                  <c:v>143</c:v>
                </c:pt>
                <c:pt idx="157">
                  <c:v>143</c:v>
                </c:pt>
                <c:pt idx="158">
                  <c:v>143</c:v>
                </c:pt>
                <c:pt idx="159">
                  <c:v>143</c:v>
                </c:pt>
                <c:pt idx="160">
                  <c:v>143</c:v>
                </c:pt>
                <c:pt idx="161">
                  <c:v>143</c:v>
                </c:pt>
                <c:pt idx="162">
                  <c:v>143</c:v>
                </c:pt>
                <c:pt idx="163">
                  <c:v>143</c:v>
                </c:pt>
                <c:pt idx="164">
                  <c:v>143</c:v>
                </c:pt>
                <c:pt idx="165">
                  <c:v>143</c:v>
                </c:pt>
                <c:pt idx="166">
                  <c:v>143</c:v>
                </c:pt>
                <c:pt idx="167">
                  <c:v>143</c:v>
                </c:pt>
                <c:pt idx="168">
                  <c:v>143</c:v>
                </c:pt>
                <c:pt idx="169">
                  <c:v>143</c:v>
                </c:pt>
                <c:pt idx="170">
                  <c:v>143</c:v>
                </c:pt>
                <c:pt idx="171">
                  <c:v>143</c:v>
                </c:pt>
                <c:pt idx="172">
                  <c:v>143</c:v>
                </c:pt>
                <c:pt idx="173">
                  <c:v>143</c:v>
                </c:pt>
                <c:pt idx="174">
                  <c:v>143</c:v>
                </c:pt>
                <c:pt idx="175">
                  <c:v>143</c:v>
                </c:pt>
                <c:pt idx="176">
                  <c:v>143</c:v>
                </c:pt>
                <c:pt idx="177">
                  <c:v>143</c:v>
                </c:pt>
                <c:pt idx="178">
                  <c:v>143</c:v>
                </c:pt>
                <c:pt idx="179">
                  <c:v>143</c:v>
                </c:pt>
                <c:pt idx="180">
                  <c:v>143</c:v>
                </c:pt>
                <c:pt idx="181">
                  <c:v>143</c:v>
                </c:pt>
                <c:pt idx="182">
                  <c:v>143</c:v>
                </c:pt>
                <c:pt idx="183">
                  <c:v>143</c:v>
                </c:pt>
                <c:pt idx="184">
                  <c:v>143</c:v>
                </c:pt>
                <c:pt idx="185">
                  <c:v>143</c:v>
                </c:pt>
                <c:pt idx="186">
                  <c:v>143</c:v>
                </c:pt>
                <c:pt idx="187">
                  <c:v>143</c:v>
                </c:pt>
                <c:pt idx="188">
                  <c:v>143</c:v>
                </c:pt>
                <c:pt idx="189">
                  <c:v>143</c:v>
                </c:pt>
                <c:pt idx="190">
                  <c:v>143</c:v>
                </c:pt>
                <c:pt idx="191">
                  <c:v>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9E-4E5F-8349-C9A8016CAECB}"/>
            </c:ext>
          </c:extLst>
        </c:ser>
        <c:ser>
          <c:idx val="2"/>
          <c:order val="4"/>
          <c:tx>
            <c:strRef>
              <c:f>'Graficos 7-3 a 7-23_Flujos '!$R$4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'!$R$5:$R$196</c:f>
              <c:numCache>
                <c:formatCode>General</c:formatCode>
                <c:ptCount val="192"/>
                <c:pt idx="0">
                  <c:v>-206</c:v>
                </c:pt>
                <c:pt idx="1">
                  <c:v>-206</c:v>
                </c:pt>
                <c:pt idx="2">
                  <c:v>-206</c:v>
                </c:pt>
                <c:pt idx="3">
                  <c:v>-206</c:v>
                </c:pt>
                <c:pt idx="4">
                  <c:v>-206</c:v>
                </c:pt>
                <c:pt idx="5">
                  <c:v>-206</c:v>
                </c:pt>
                <c:pt idx="6">
                  <c:v>-206</c:v>
                </c:pt>
                <c:pt idx="7">
                  <c:v>-206</c:v>
                </c:pt>
                <c:pt idx="8">
                  <c:v>-206</c:v>
                </c:pt>
                <c:pt idx="9">
                  <c:v>-206</c:v>
                </c:pt>
                <c:pt idx="10">
                  <c:v>-206</c:v>
                </c:pt>
                <c:pt idx="11">
                  <c:v>-206</c:v>
                </c:pt>
                <c:pt idx="12">
                  <c:v>-206</c:v>
                </c:pt>
                <c:pt idx="13">
                  <c:v>-206</c:v>
                </c:pt>
                <c:pt idx="14">
                  <c:v>-206</c:v>
                </c:pt>
                <c:pt idx="15">
                  <c:v>-206</c:v>
                </c:pt>
                <c:pt idx="16">
                  <c:v>-206</c:v>
                </c:pt>
                <c:pt idx="17">
                  <c:v>-206</c:v>
                </c:pt>
                <c:pt idx="18">
                  <c:v>-206</c:v>
                </c:pt>
                <c:pt idx="19">
                  <c:v>-206</c:v>
                </c:pt>
                <c:pt idx="20">
                  <c:v>-206</c:v>
                </c:pt>
                <c:pt idx="21">
                  <c:v>-206</c:v>
                </c:pt>
                <c:pt idx="22">
                  <c:v>-206</c:v>
                </c:pt>
                <c:pt idx="23">
                  <c:v>-206</c:v>
                </c:pt>
                <c:pt idx="24">
                  <c:v>-206</c:v>
                </c:pt>
                <c:pt idx="25">
                  <c:v>-206</c:v>
                </c:pt>
                <c:pt idx="26">
                  <c:v>-206</c:v>
                </c:pt>
                <c:pt idx="27">
                  <c:v>-206</c:v>
                </c:pt>
                <c:pt idx="28">
                  <c:v>-206</c:v>
                </c:pt>
                <c:pt idx="29">
                  <c:v>-206</c:v>
                </c:pt>
                <c:pt idx="30">
                  <c:v>-206</c:v>
                </c:pt>
                <c:pt idx="31">
                  <c:v>-206</c:v>
                </c:pt>
                <c:pt idx="32">
                  <c:v>-206</c:v>
                </c:pt>
                <c:pt idx="33">
                  <c:v>-206</c:v>
                </c:pt>
                <c:pt idx="34">
                  <c:v>-206</c:v>
                </c:pt>
                <c:pt idx="35">
                  <c:v>-206</c:v>
                </c:pt>
                <c:pt idx="36">
                  <c:v>-206</c:v>
                </c:pt>
                <c:pt idx="37">
                  <c:v>-206</c:v>
                </c:pt>
                <c:pt idx="38">
                  <c:v>-206</c:v>
                </c:pt>
                <c:pt idx="39">
                  <c:v>-206</c:v>
                </c:pt>
                <c:pt idx="40">
                  <c:v>-206</c:v>
                </c:pt>
                <c:pt idx="41">
                  <c:v>-206</c:v>
                </c:pt>
                <c:pt idx="42">
                  <c:v>-206</c:v>
                </c:pt>
                <c:pt idx="43">
                  <c:v>-206</c:v>
                </c:pt>
                <c:pt idx="44">
                  <c:v>-206</c:v>
                </c:pt>
                <c:pt idx="45">
                  <c:v>-206</c:v>
                </c:pt>
                <c:pt idx="46">
                  <c:v>-206</c:v>
                </c:pt>
                <c:pt idx="47">
                  <c:v>-206</c:v>
                </c:pt>
                <c:pt idx="48">
                  <c:v>-206</c:v>
                </c:pt>
                <c:pt idx="49">
                  <c:v>-206</c:v>
                </c:pt>
                <c:pt idx="50">
                  <c:v>-206</c:v>
                </c:pt>
                <c:pt idx="51">
                  <c:v>-206</c:v>
                </c:pt>
                <c:pt idx="52">
                  <c:v>-206</c:v>
                </c:pt>
                <c:pt idx="53">
                  <c:v>-206</c:v>
                </c:pt>
                <c:pt idx="54">
                  <c:v>-206</c:v>
                </c:pt>
                <c:pt idx="55">
                  <c:v>-206</c:v>
                </c:pt>
                <c:pt idx="56">
                  <c:v>-206</c:v>
                </c:pt>
                <c:pt idx="57">
                  <c:v>-206</c:v>
                </c:pt>
                <c:pt idx="58">
                  <c:v>-206</c:v>
                </c:pt>
                <c:pt idx="59">
                  <c:v>-206</c:v>
                </c:pt>
                <c:pt idx="60">
                  <c:v>-206</c:v>
                </c:pt>
                <c:pt idx="61">
                  <c:v>-206</c:v>
                </c:pt>
                <c:pt idx="62">
                  <c:v>-206</c:v>
                </c:pt>
                <c:pt idx="63">
                  <c:v>-206</c:v>
                </c:pt>
                <c:pt idx="64">
                  <c:v>-206</c:v>
                </c:pt>
                <c:pt idx="65">
                  <c:v>-206</c:v>
                </c:pt>
                <c:pt idx="66">
                  <c:v>-206</c:v>
                </c:pt>
                <c:pt idx="67">
                  <c:v>-206</c:v>
                </c:pt>
                <c:pt idx="68">
                  <c:v>-206</c:v>
                </c:pt>
                <c:pt idx="69">
                  <c:v>-206</c:v>
                </c:pt>
                <c:pt idx="70">
                  <c:v>-206</c:v>
                </c:pt>
                <c:pt idx="71">
                  <c:v>-206</c:v>
                </c:pt>
                <c:pt idx="72">
                  <c:v>-206</c:v>
                </c:pt>
                <c:pt idx="73">
                  <c:v>-206</c:v>
                </c:pt>
                <c:pt idx="74">
                  <c:v>-206</c:v>
                </c:pt>
                <c:pt idx="75">
                  <c:v>-206</c:v>
                </c:pt>
                <c:pt idx="76">
                  <c:v>-206</c:v>
                </c:pt>
                <c:pt idx="77">
                  <c:v>-206</c:v>
                </c:pt>
                <c:pt idx="78">
                  <c:v>-206</c:v>
                </c:pt>
                <c:pt idx="79">
                  <c:v>-206</c:v>
                </c:pt>
                <c:pt idx="80">
                  <c:v>-206</c:v>
                </c:pt>
                <c:pt idx="81">
                  <c:v>-206</c:v>
                </c:pt>
                <c:pt idx="82">
                  <c:v>-206</c:v>
                </c:pt>
                <c:pt idx="83">
                  <c:v>-206</c:v>
                </c:pt>
                <c:pt idx="84">
                  <c:v>-206</c:v>
                </c:pt>
                <c:pt idx="85">
                  <c:v>-206</c:v>
                </c:pt>
                <c:pt idx="86">
                  <c:v>-206</c:v>
                </c:pt>
                <c:pt idx="87">
                  <c:v>-206</c:v>
                </c:pt>
                <c:pt idx="88">
                  <c:v>-206</c:v>
                </c:pt>
                <c:pt idx="89">
                  <c:v>-206</c:v>
                </c:pt>
                <c:pt idx="90">
                  <c:v>-206</c:v>
                </c:pt>
                <c:pt idx="91">
                  <c:v>-206</c:v>
                </c:pt>
                <c:pt idx="92">
                  <c:v>-206</c:v>
                </c:pt>
                <c:pt idx="93">
                  <c:v>-206</c:v>
                </c:pt>
                <c:pt idx="94">
                  <c:v>-206</c:v>
                </c:pt>
                <c:pt idx="95">
                  <c:v>-206</c:v>
                </c:pt>
                <c:pt idx="96">
                  <c:v>-206</c:v>
                </c:pt>
                <c:pt idx="97">
                  <c:v>-206</c:v>
                </c:pt>
                <c:pt idx="98">
                  <c:v>-206</c:v>
                </c:pt>
                <c:pt idx="99">
                  <c:v>-206</c:v>
                </c:pt>
                <c:pt idx="100">
                  <c:v>-206</c:v>
                </c:pt>
                <c:pt idx="101">
                  <c:v>-206</c:v>
                </c:pt>
                <c:pt idx="102">
                  <c:v>-206</c:v>
                </c:pt>
                <c:pt idx="103">
                  <c:v>-206</c:v>
                </c:pt>
                <c:pt idx="104">
                  <c:v>-206</c:v>
                </c:pt>
                <c:pt idx="105">
                  <c:v>-206</c:v>
                </c:pt>
                <c:pt idx="106">
                  <c:v>-206</c:v>
                </c:pt>
                <c:pt idx="107">
                  <c:v>-206</c:v>
                </c:pt>
                <c:pt idx="108">
                  <c:v>-206</c:v>
                </c:pt>
                <c:pt idx="109">
                  <c:v>-206</c:v>
                </c:pt>
                <c:pt idx="110">
                  <c:v>-206</c:v>
                </c:pt>
                <c:pt idx="111">
                  <c:v>-206</c:v>
                </c:pt>
                <c:pt idx="112">
                  <c:v>-206</c:v>
                </c:pt>
                <c:pt idx="113">
                  <c:v>-206</c:v>
                </c:pt>
                <c:pt idx="114">
                  <c:v>-206</c:v>
                </c:pt>
                <c:pt idx="115">
                  <c:v>-206</c:v>
                </c:pt>
                <c:pt idx="116">
                  <c:v>-206</c:v>
                </c:pt>
                <c:pt idx="117">
                  <c:v>-206</c:v>
                </c:pt>
                <c:pt idx="118">
                  <c:v>-206</c:v>
                </c:pt>
                <c:pt idx="119">
                  <c:v>-206</c:v>
                </c:pt>
                <c:pt idx="120">
                  <c:v>-206</c:v>
                </c:pt>
                <c:pt idx="121">
                  <c:v>-206</c:v>
                </c:pt>
                <c:pt idx="122">
                  <c:v>-206</c:v>
                </c:pt>
                <c:pt idx="123">
                  <c:v>-206</c:v>
                </c:pt>
                <c:pt idx="124">
                  <c:v>-206</c:v>
                </c:pt>
                <c:pt idx="125">
                  <c:v>-206</c:v>
                </c:pt>
                <c:pt idx="126">
                  <c:v>-206</c:v>
                </c:pt>
                <c:pt idx="127">
                  <c:v>-206</c:v>
                </c:pt>
                <c:pt idx="128">
                  <c:v>-206</c:v>
                </c:pt>
                <c:pt idx="129">
                  <c:v>-206</c:v>
                </c:pt>
                <c:pt idx="130">
                  <c:v>-206</c:v>
                </c:pt>
                <c:pt idx="131">
                  <c:v>-206</c:v>
                </c:pt>
                <c:pt idx="132">
                  <c:v>-206</c:v>
                </c:pt>
                <c:pt idx="133">
                  <c:v>-206</c:v>
                </c:pt>
                <c:pt idx="134">
                  <c:v>-206</c:v>
                </c:pt>
                <c:pt idx="135">
                  <c:v>-206</c:v>
                </c:pt>
                <c:pt idx="136">
                  <c:v>-206</c:v>
                </c:pt>
                <c:pt idx="137">
                  <c:v>-206</c:v>
                </c:pt>
                <c:pt idx="138">
                  <c:v>-206</c:v>
                </c:pt>
                <c:pt idx="139">
                  <c:v>-206</c:v>
                </c:pt>
                <c:pt idx="140">
                  <c:v>-206</c:v>
                </c:pt>
                <c:pt idx="141">
                  <c:v>-206</c:v>
                </c:pt>
                <c:pt idx="142">
                  <c:v>-206</c:v>
                </c:pt>
                <c:pt idx="143">
                  <c:v>-206</c:v>
                </c:pt>
                <c:pt idx="144">
                  <c:v>-206</c:v>
                </c:pt>
                <c:pt idx="145">
                  <c:v>-206</c:v>
                </c:pt>
                <c:pt idx="146">
                  <c:v>-206</c:v>
                </c:pt>
                <c:pt idx="147">
                  <c:v>-206</c:v>
                </c:pt>
                <c:pt idx="148">
                  <c:v>-206</c:v>
                </c:pt>
                <c:pt idx="149">
                  <c:v>-206</c:v>
                </c:pt>
                <c:pt idx="150">
                  <c:v>-206</c:v>
                </c:pt>
                <c:pt idx="151">
                  <c:v>-206</c:v>
                </c:pt>
                <c:pt idx="152">
                  <c:v>-206</c:v>
                </c:pt>
                <c:pt idx="153">
                  <c:v>-206</c:v>
                </c:pt>
                <c:pt idx="154">
                  <c:v>-206</c:v>
                </c:pt>
                <c:pt idx="155">
                  <c:v>-206</c:v>
                </c:pt>
                <c:pt idx="156">
                  <c:v>-206</c:v>
                </c:pt>
                <c:pt idx="157">
                  <c:v>-206</c:v>
                </c:pt>
                <c:pt idx="158">
                  <c:v>-206</c:v>
                </c:pt>
                <c:pt idx="159">
                  <c:v>-206</c:v>
                </c:pt>
                <c:pt idx="160">
                  <c:v>-206</c:v>
                </c:pt>
                <c:pt idx="161">
                  <c:v>-206</c:v>
                </c:pt>
                <c:pt idx="162">
                  <c:v>-206</c:v>
                </c:pt>
                <c:pt idx="163">
                  <c:v>-206</c:v>
                </c:pt>
                <c:pt idx="164">
                  <c:v>-206</c:v>
                </c:pt>
                <c:pt idx="165">
                  <c:v>-206</c:v>
                </c:pt>
                <c:pt idx="166">
                  <c:v>-206</c:v>
                </c:pt>
                <c:pt idx="167">
                  <c:v>-206</c:v>
                </c:pt>
                <c:pt idx="168">
                  <c:v>-206</c:v>
                </c:pt>
                <c:pt idx="169">
                  <c:v>-206</c:v>
                </c:pt>
                <c:pt idx="170">
                  <c:v>-206</c:v>
                </c:pt>
                <c:pt idx="171">
                  <c:v>-206</c:v>
                </c:pt>
                <c:pt idx="172">
                  <c:v>-206</c:v>
                </c:pt>
                <c:pt idx="173">
                  <c:v>-206</c:v>
                </c:pt>
                <c:pt idx="174">
                  <c:v>-206</c:v>
                </c:pt>
                <c:pt idx="175">
                  <c:v>-206</c:v>
                </c:pt>
                <c:pt idx="176">
                  <c:v>-206</c:v>
                </c:pt>
                <c:pt idx="177">
                  <c:v>-206</c:v>
                </c:pt>
                <c:pt idx="178">
                  <c:v>-206</c:v>
                </c:pt>
                <c:pt idx="179">
                  <c:v>-206</c:v>
                </c:pt>
                <c:pt idx="180">
                  <c:v>-206</c:v>
                </c:pt>
                <c:pt idx="181">
                  <c:v>-206</c:v>
                </c:pt>
                <c:pt idx="182">
                  <c:v>-206</c:v>
                </c:pt>
                <c:pt idx="183">
                  <c:v>-206</c:v>
                </c:pt>
                <c:pt idx="184">
                  <c:v>-206</c:v>
                </c:pt>
                <c:pt idx="185">
                  <c:v>-206</c:v>
                </c:pt>
                <c:pt idx="186">
                  <c:v>-206</c:v>
                </c:pt>
                <c:pt idx="187">
                  <c:v>-206</c:v>
                </c:pt>
                <c:pt idx="188">
                  <c:v>-206</c:v>
                </c:pt>
                <c:pt idx="189">
                  <c:v>-206</c:v>
                </c:pt>
                <c:pt idx="190">
                  <c:v>-206</c:v>
                </c:pt>
                <c:pt idx="191">
                  <c:v>-206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9E-4E5F-8349-C9A8016CA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66368"/>
        <c:axId val="957374528"/>
      </c:lineChart>
      <c:dateAx>
        <c:axId val="95736636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4528"/>
        <c:crosses val="autoZero"/>
        <c:auto val="1"/>
        <c:lblOffset val="100"/>
        <c:baseTimeUnit val="months"/>
      </c:dateAx>
      <c:valAx>
        <c:axId val="95737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6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en-US" sz="1400" b="1">
                <a:solidFill>
                  <a:srgbClr val="0070C0"/>
                </a:solidFill>
              </a:rPr>
              <a:t>Importaciones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9749436044668979E-2"/>
          <c:y val="0.12898346748836029"/>
          <c:w val="0.88420608139599921"/>
          <c:h val="0.63932020383250943"/>
        </c:manualLayout>
      </c:layout>
      <c:lineChart>
        <c:grouping val="standard"/>
        <c:varyColors val="0"/>
        <c:ser>
          <c:idx val="0"/>
          <c:order val="0"/>
          <c:tx>
            <c:strRef>
              <c:f>'Graficos 7-3 a 7-23_Flujos '!$GW$4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'!$GW$5:$GW$196</c:f>
              <c:numCache>
                <c:formatCode>General</c:formatCode>
                <c:ptCount val="192"/>
                <c:pt idx="0">
                  <c:v>1.4744614792854207E-8</c:v>
                </c:pt>
                <c:pt idx="1">
                  <c:v>1.7775768148970846E-8</c:v>
                </c:pt>
                <c:pt idx="2">
                  <c:v>11.097429780464807</c:v>
                </c:pt>
                <c:pt idx="3">
                  <c:v>1.8816798286122505</c:v>
                </c:pt>
                <c:pt idx="4">
                  <c:v>2.1858284906467405E-9</c:v>
                </c:pt>
                <c:pt idx="5">
                  <c:v>1.9541067873501566E-9</c:v>
                </c:pt>
                <c:pt idx="6">
                  <c:v>3.6590154779313308E-10</c:v>
                </c:pt>
                <c:pt idx="7">
                  <c:v>1.2598876816236262E-9</c:v>
                </c:pt>
                <c:pt idx="8">
                  <c:v>189.03062411281684</c:v>
                </c:pt>
                <c:pt idx="9">
                  <c:v>186.60717158525057</c:v>
                </c:pt>
                <c:pt idx="10">
                  <c:v>200.25115586203188</c:v>
                </c:pt>
                <c:pt idx="11">
                  <c:v>311.10900759280725</c:v>
                </c:pt>
                <c:pt idx="12">
                  <c:v>309.66003719602134</c:v>
                </c:pt>
                <c:pt idx="13">
                  <c:v>312.17836869186425</c:v>
                </c:pt>
                <c:pt idx="14">
                  <c:v>5.3363767488381139E-9</c:v>
                </c:pt>
                <c:pt idx="15">
                  <c:v>6.8057962150063531</c:v>
                </c:pt>
                <c:pt idx="16">
                  <c:v>2.7230553394432934E-11</c:v>
                </c:pt>
                <c:pt idx="17">
                  <c:v>8.2138867885641598E-12</c:v>
                </c:pt>
                <c:pt idx="18">
                  <c:v>1.7337428202672834E-11</c:v>
                </c:pt>
                <c:pt idx="19">
                  <c:v>2.3408269745367867E-10</c:v>
                </c:pt>
                <c:pt idx="20">
                  <c:v>46.041723671957612</c:v>
                </c:pt>
                <c:pt idx="21">
                  <c:v>25.418984745701636</c:v>
                </c:pt>
                <c:pt idx="22">
                  <c:v>70.747460986108621</c:v>
                </c:pt>
                <c:pt idx="23">
                  <c:v>63.508450939982978</c:v>
                </c:pt>
                <c:pt idx="24">
                  <c:v>88.920366098415059</c:v>
                </c:pt>
                <c:pt idx="25">
                  <c:v>89.684186151875508</c:v>
                </c:pt>
                <c:pt idx="26">
                  <c:v>58.892587934560538</c:v>
                </c:pt>
                <c:pt idx="27">
                  <c:v>56.701310425642873</c:v>
                </c:pt>
                <c:pt idx="28">
                  <c:v>51.629228231085285</c:v>
                </c:pt>
                <c:pt idx="29">
                  <c:v>78.821642905586032</c:v>
                </c:pt>
                <c:pt idx="30">
                  <c:v>69.795307008634097</c:v>
                </c:pt>
                <c:pt idx="31">
                  <c:v>68.041685096900011</c:v>
                </c:pt>
                <c:pt idx="32">
                  <c:v>104.59808430744727</c:v>
                </c:pt>
                <c:pt idx="33">
                  <c:v>101.8999572393637</c:v>
                </c:pt>
                <c:pt idx="34">
                  <c:v>123.80575608228844</c:v>
                </c:pt>
                <c:pt idx="35">
                  <c:v>117.7344537946407</c:v>
                </c:pt>
                <c:pt idx="36">
                  <c:v>114.99030271679727</c:v>
                </c:pt>
                <c:pt idx="37">
                  <c:v>135.44674848643592</c:v>
                </c:pt>
                <c:pt idx="38">
                  <c:v>131.57955408904411</c:v>
                </c:pt>
                <c:pt idx="39">
                  <c:v>120.38991102390612</c:v>
                </c:pt>
                <c:pt idx="40">
                  <c:v>127.24788221706055</c:v>
                </c:pt>
                <c:pt idx="41">
                  <c:v>155.79818998684328</c:v>
                </c:pt>
                <c:pt idx="42">
                  <c:v>137.58078945238501</c:v>
                </c:pt>
                <c:pt idx="43">
                  <c:v>159.18417540307283</c:v>
                </c:pt>
                <c:pt idx="44">
                  <c:v>209.14169980357519</c:v>
                </c:pt>
                <c:pt idx="45">
                  <c:v>194.75847263935722</c:v>
                </c:pt>
                <c:pt idx="46">
                  <c:v>182.41984991453347</c:v>
                </c:pt>
                <c:pt idx="47">
                  <c:v>298.07768751391257</c:v>
                </c:pt>
                <c:pt idx="48">
                  <c:v>297.55903015410559</c:v>
                </c:pt>
                <c:pt idx="49">
                  <c:v>298.81891193791432</c:v>
                </c:pt>
                <c:pt idx="50">
                  <c:v>70.700205878617339</c:v>
                </c:pt>
                <c:pt idx="51">
                  <c:v>69.586734583959469</c:v>
                </c:pt>
                <c:pt idx="52">
                  <c:v>57.188803097291469</c:v>
                </c:pt>
                <c:pt idx="53">
                  <c:v>90.62536777348825</c:v>
                </c:pt>
                <c:pt idx="54">
                  <c:v>83.80508441211478</c:v>
                </c:pt>
                <c:pt idx="55">
                  <c:v>80.426048649531637</c:v>
                </c:pt>
                <c:pt idx="56">
                  <c:v>74.52899676911322</c:v>
                </c:pt>
                <c:pt idx="57">
                  <c:v>67.105993433215588</c:v>
                </c:pt>
                <c:pt idx="58">
                  <c:v>84.017410473691726</c:v>
                </c:pt>
                <c:pt idx="59">
                  <c:v>100.13036575103172</c:v>
                </c:pt>
                <c:pt idx="60">
                  <c:v>95.525006628378947</c:v>
                </c:pt>
                <c:pt idx="61">
                  <c:v>102.02942690677057</c:v>
                </c:pt>
                <c:pt idx="62">
                  <c:v>70.700205833886585</c:v>
                </c:pt>
                <c:pt idx="63">
                  <c:v>69.586734550613926</c:v>
                </c:pt>
                <c:pt idx="64">
                  <c:v>64.715931229273764</c:v>
                </c:pt>
                <c:pt idx="65">
                  <c:v>90.625367789720684</c:v>
                </c:pt>
                <c:pt idx="66">
                  <c:v>83.805084426477009</c:v>
                </c:pt>
                <c:pt idx="67">
                  <c:v>80.426048549395233</c:v>
                </c:pt>
                <c:pt idx="68">
                  <c:v>74.528997262744241</c:v>
                </c:pt>
                <c:pt idx="69">
                  <c:v>67.105993860835852</c:v>
                </c:pt>
                <c:pt idx="70">
                  <c:v>77.198597926803089</c:v>
                </c:pt>
                <c:pt idx="71">
                  <c:v>81.8341034631854</c:v>
                </c:pt>
                <c:pt idx="72">
                  <c:v>83.130882281145148</c:v>
                </c:pt>
                <c:pt idx="73">
                  <c:v>92.658862816997626</c:v>
                </c:pt>
                <c:pt idx="74">
                  <c:v>112.90647975162469</c:v>
                </c:pt>
                <c:pt idx="75">
                  <c:v>109.45147316559385</c:v>
                </c:pt>
                <c:pt idx="76">
                  <c:v>108.6731272862765</c:v>
                </c:pt>
                <c:pt idx="77">
                  <c:v>135.7877881938401</c:v>
                </c:pt>
                <c:pt idx="78">
                  <c:v>111.14380917515228</c:v>
                </c:pt>
                <c:pt idx="79">
                  <c:v>92.429278853811184</c:v>
                </c:pt>
                <c:pt idx="80">
                  <c:v>120.63635184932286</c:v>
                </c:pt>
                <c:pt idx="81">
                  <c:v>110.6264900426112</c:v>
                </c:pt>
                <c:pt idx="82">
                  <c:v>115.7891754064957</c:v>
                </c:pt>
                <c:pt idx="83">
                  <c:v>266.19819354533644</c:v>
                </c:pt>
                <c:pt idx="84">
                  <c:v>862.37365658241242</c:v>
                </c:pt>
                <c:pt idx="85">
                  <c:v>908.21527489687094</c:v>
                </c:pt>
                <c:pt idx="86">
                  <c:v>587.24641175774991</c:v>
                </c:pt>
                <c:pt idx="87">
                  <c:v>590.57817381287509</c:v>
                </c:pt>
                <c:pt idx="88">
                  <c:v>619.42004924699916</c:v>
                </c:pt>
                <c:pt idx="89">
                  <c:v>657.84883548424796</c:v>
                </c:pt>
                <c:pt idx="90">
                  <c:v>624.57922443988195</c:v>
                </c:pt>
                <c:pt idx="91">
                  <c:v>637.32487933738344</c:v>
                </c:pt>
                <c:pt idx="92">
                  <c:v>662.44005031658844</c:v>
                </c:pt>
                <c:pt idx="93">
                  <c:v>640.73102238722504</c:v>
                </c:pt>
                <c:pt idx="94">
                  <c:v>670.30463170988219</c:v>
                </c:pt>
                <c:pt idx="95">
                  <c:v>655.82479266396342</c:v>
                </c:pt>
                <c:pt idx="96">
                  <c:v>631.78524581790907</c:v>
                </c:pt>
                <c:pt idx="97">
                  <c:v>674.04045199426491</c:v>
                </c:pt>
                <c:pt idx="98">
                  <c:v>655.62826787168183</c:v>
                </c:pt>
                <c:pt idx="99">
                  <c:v>659.25569693164778</c:v>
                </c:pt>
                <c:pt idx="100">
                  <c:v>627.63746407656356</c:v>
                </c:pt>
                <c:pt idx="101">
                  <c:v>699.08952732987916</c:v>
                </c:pt>
                <c:pt idx="102">
                  <c:v>679.97314737127601</c:v>
                </c:pt>
                <c:pt idx="103">
                  <c:v>685.04942651303588</c:v>
                </c:pt>
                <c:pt idx="104">
                  <c:v>705.36311825835071</c:v>
                </c:pt>
                <c:pt idx="105">
                  <c:v>677.59868103314568</c:v>
                </c:pt>
                <c:pt idx="106">
                  <c:v>717.36599329283058</c:v>
                </c:pt>
                <c:pt idx="107">
                  <c:v>686.17305206450226</c:v>
                </c:pt>
                <c:pt idx="108">
                  <c:v>660.03769025370275</c:v>
                </c:pt>
                <c:pt idx="109">
                  <c:v>710.42577858304242</c:v>
                </c:pt>
                <c:pt idx="110">
                  <c:v>697.49204014739632</c:v>
                </c:pt>
                <c:pt idx="111">
                  <c:v>687.76659959042229</c:v>
                </c:pt>
                <c:pt idx="112">
                  <c:v>698.5429783406737</c:v>
                </c:pt>
                <c:pt idx="113">
                  <c:v>748.98314298912976</c:v>
                </c:pt>
                <c:pt idx="114">
                  <c:v>737.12847854983238</c:v>
                </c:pt>
                <c:pt idx="115">
                  <c:v>743.00547182682692</c:v>
                </c:pt>
                <c:pt idx="116">
                  <c:v>864.59553071583628</c:v>
                </c:pt>
                <c:pt idx="117">
                  <c:v>838.03706555634994</c:v>
                </c:pt>
                <c:pt idx="118">
                  <c:v>879.62888416253782</c:v>
                </c:pt>
                <c:pt idx="119">
                  <c:v>865.28893574879157</c:v>
                </c:pt>
                <c:pt idx="120">
                  <c:v>851.2097003736128</c:v>
                </c:pt>
                <c:pt idx="121">
                  <c:v>883.75208009677931</c:v>
                </c:pt>
                <c:pt idx="122">
                  <c:v>752.31679114377255</c:v>
                </c:pt>
                <c:pt idx="123">
                  <c:v>762.80887484791106</c:v>
                </c:pt>
                <c:pt idx="124">
                  <c:v>755.53466334515997</c:v>
                </c:pt>
                <c:pt idx="125">
                  <c:v>791.748154200572</c:v>
                </c:pt>
                <c:pt idx="126">
                  <c:v>790.38055558709232</c:v>
                </c:pt>
                <c:pt idx="127">
                  <c:v>804.10134395191085</c:v>
                </c:pt>
                <c:pt idx="128">
                  <c:v>819.96793545008188</c:v>
                </c:pt>
                <c:pt idx="129">
                  <c:v>796.91710396472581</c:v>
                </c:pt>
                <c:pt idx="130">
                  <c:v>827.05611781030507</c:v>
                </c:pt>
                <c:pt idx="131">
                  <c:v>798.28259388852348</c:v>
                </c:pt>
                <c:pt idx="132">
                  <c:v>800.24964567246934</c:v>
                </c:pt>
                <c:pt idx="133">
                  <c:v>832.22377579650447</c:v>
                </c:pt>
                <c:pt idx="134">
                  <c:v>812.03565112859485</c:v>
                </c:pt>
                <c:pt idx="135">
                  <c:v>804.15239511063589</c:v>
                </c:pt>
                <c:pt idx="136">
                  <c:v>822.90404580392669</c:v>
                </c:pt>
                <c:pt idx="137">
                  <c:v>810.14169985869785</c:v>
                </c:pt>
                <c:pt idx="138">
                  <c:v>844.10069715386328</c:v>
                </c:pt>
                <c:pt idx="139">
                  <c:v>857.58484445691261</c:v>
                </c:pt>
                <c:pt idx="140">
                  <c:v>904.90557435039193</c:v>
                </c:pt>
                <c:pt idx="141">
                  <c:v>875.30858685950625</c:v>
                </c:pt>
                <c:pt idx="142">
                  <c:v>906.10372768790785</c:v>
                </c:pt>
                <c:pt idx="143">
                  <c:v>931.16517215186298</c:v>
                </c:pt>
                <c:pt idx="144">
                  <c:v>904.47258654535597</c:v>
                </c:pt>
                <c:pt idx="145">
                  <c:v>944.73427179269686</c:v>
                </c:pt>
                <c:pt idx="146">
                  <c:v>847.4788336348156</c:v>
                </c:pt>
                <c:pt idx="147">
                  <c:v>854.89430164669875</c:v>
                </c:pt>
                <c:pt idx="148">
                  <c:v>825.12921911262958</c:v>
                </c:pt>
                <c:pt idx="149">
                  <c:v>883.98339977510909</c:v>
                </c:pt>
                <c:pt idx="150">
                  <c:v>877.11625494523992</c:v>
                </c:pt>
                <c:pt idx="151">
                  <c:v>890.28395102594686</c:v>
                </c:pt>
                <c:pt idx="152">
                  <c:v>927.4702679752528</c:v>
                </c:pt>
                <c:pt idx="153">
                  <c:v>905.65083986547688</c:v>
                </c:pt>
                <c:pt idx="154">
                  <c:v>939.57343466433986</c:v>
                </c:pt>
                <c:pt idx="155">
                  <c:v>933.44559329896219</c:v>
                </c:pt>
                <c:pt idx="156">
                  <c:v>914.8963174727453</c:v>
                </c:pt>
                <c:pt idx="157">
                  <c:v>956.7084493236249</c:v>
                </c:pt>
                <c:pt idx="158">
                  <c:v>907.42403094922815</c:v>
                </c:pt>
                <c:pt idx="159">
                  <c:v>912.84679823722081</c:v>
                </c:pt>
                <c:pt idx="160">
                  <c:v>910.69392342495257</c:v>
                </c:pt>
                <c:pt idx="161">
                  <c:v>952.66970465785755</c:v>
                </c:pt>
                <c:pt idx="162">
                  <c:v>939.56186767977283</c:v>
                </c:pt>
                <c:pt idx="163">
                  <c:v>938.19981433562054</c:v>
                </c:pt>
                <c:pt idx="164">
                  <c:v>990.56824799961544</c:v>
                </c:pt>
                <c:pt idx="165">
                  <c:v>960.34001613880264</c:v>
                </c:pt>
                <c:pt idx="166">
                  <c:v>989.51034332274821</c:v>
                </c:pt>
                <c:pt idx="167">
                  <c:v>975.73931976616427</c:v>
                </c:pt>
                <c:pt idx="168">
                  <c:v>947.36090383698809</c:v>
                </c:pt>
                <c:pt idx="169">
                  <c:v>994.86408451615557</c:v>
                </c:pt>
                <c:pt idx="170">
                  <c:v>914.83194120915039</c:v>
                </c:pt>
                <c:pt idx="171">
                  <c:v>904.67893399176887</c:v>
                </c:pt>
                <c:pt idx="172">
                  <c:v>924.22878583626516</c:v>
                </c:pt>
                <c:pt idx="173">
                  <c:v>954.86756238689134</c:v>
                </c:pt>
                <c:pt idx="174">
                  <c:v>938.29713833710014</c:v>
                </c:pt>
                <c:pt idx="175">
                  <c:v>940.72689490658661</c:v>
                </c:pt>
                <c:pt idx="176">
                  <c:v>1010.0794876401779</c:v>
                </c:pt>
                <c:pt idx="177">
                  <c:v>986.13826261400789</c:v>
                </c:pt>
                <c:pt idx="178">
                  <c:v>1019.6756026025021</c:v>
                </c:pt>
                <c:pt idx="179">
                  <c:v>1008.9966424884055</c:v>
                </c:pt>
                <c:pt idx="180">
                  <c:v>1002.1394160586121</c:v>
                </c:pt>
                <c:pt idx="181">
                  <c:v>1038.3463546277433</c:v>
                </c:pt>
                <c:pt idx="182">
                  <c:v>962.63504182208771</c:v>
                </c:pt>
                <c:pt idx="183">
                  <c:v>953.77852646321583</c:v>
                </c:pt>
                <c:pt idx="184">
                  <c:v>954.79852880593717</c:v>
                </c:pt>
                <c:pt idx="185">
                  <c:v>1001.7035188764128</c:v>
                </c:pt>
                <c:pt idx="186">
                  <c:v>973.85089343640095</c:v>
                </c:pt>
                <c:pt idx="187">
                  <c:v>987.07458429717656</c:v>
                </c:pt>
                <c:pt idx="188">
                  <c:v>1027.8142479468063</c:v>
                </c:pt>
                <c:pt idx="189">
                  <c:v>1001.4895448346056</c:v>
                </c:pt>
                <c:pt idx="190">
                  <c:v>1040.49808936831</c:v>
                </c:pt>
                <c:pt idx="191">
                  <c:v>1016.8277642879643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A4-413A-8FCE-A5A60EEE5AFF}"/>
            </c:ext>
          </c:extLst>
        </c:ser>
        <c:ser>
          <c:idx val="1"/>
          <c:order val="1"/>
          <c:tx>
            <c:strRef>
              <c:f>'Graficos 7-3 a 7-23_Flujos '!$GX$4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'!$GX$5:$GX$196</c:f>
              <c:numCache>
                <c:formatCode>General</c:formatCode>
                <c:ptCount val="192"/>
                <c:pt idx="0">
                  <c:v>4.6530005725335414E-8</c:v>
                </c:pt>
                <c:pt idx="1">
                  <c:v>5.11292714377614E-9</c:v>
                </c:pt>
                <c:pt idx="2">
                  <c:v>1.2107743367617716E-11</c:v>
                </c:pt>
                <c:pt idx="3">
                  <c:v>4.5878011511516807E-8</c:v>
                </c:pt>
                <c:pt idx="4">
                  <c:v>9.749164783401955E-12</c:v>
                </c:pt>
                <c:pt idx="5">
                  <c:v>8.486496733603751E-9</c:v>
                </c:pt>
                <c:pt idx="6">
                  <c:v>4.7578357281023929E-10</c:v>
                </c:pt>
                <c:pt idx="7">
                  <c:v>9.0129658413780422E-12</c:v>
                </c:pt>
                <c:pt idx="8">
                  <c:v>188.98253856572364</c:v>
                </c:pt>
                <c:pt idx="9">
                  <c:v>181.61377581469509</c:v>
                </c:pt>
                <c:pt idx="10">
                  <c:v>207.8132346214777</c:v>
                </c:pt>
                <c:pt idx="11">
                  <c:v>317.3405194584376</c:v>
                </c:pt>
                <c:pt idx="12">
                  <c:v>308.64639010887947</c:v>
                </c:pt>
                <c:pt idx="13">
                  <c:v>309.6408980362072</c:v>
                </c:pt>
                <c:pt idx="14">
                  <c:v>9.4150601714726271E-8</c:v>
                </c:pt>
                <c:pt idx="15">
                  <c:v>6.1928018869868698E-10</c:v>
                </c:pt>
                <c:pt idx="16">
                  <c:v>3.8710517304074743E-11</c:v>
                </c:pt>
                <c:pt idx="17">
                  <c:v>4.1894511493635595E-11</c:v>
                </c:pt>
                <c:pt idx="18">
                  <c:v>6.2425486575201797E-10</c:v>
                </c:pt>
                <c:pt idx="19">
                  <c:v>5.3893414962323391E-10</c:v>
                </c:pt>
                <c:pt idx="20">
                  <c:v>3.7552556930846063E-9</c:v>
                </c:pt>
                <c:pt idx="21">
                  <c:v>1.773575866669647E-11</c:v>
                </c:pt>
                <c:pt idx="22">
                  <c:v>4.170387968478627E-10</c:v>
                </c:pt>
                <c:pt idx="23">
                  <c:v>1.1988651451400582E-9</c:v>
                </c:pt>
                <c:pt idx="24">
                  <c:v>1.1901616508594617E-13</c:v>
                </c:pt>
                <c:pt idx="25">
                  <c:v>6.821217709445518E-13</c:v>
                </c:pt>
                <c:pt idx="26">
                  <c:v>1.7704116206819874E-8</c:v>
                </c:pt>
                <c:pt idx="27">
                  <c:v>4.9738842643040262E-12</c:v>
                </c:pt>
                <c:pt idx="28">
                  <c:v>1.5178718867065862E-11</c:v>
                </c:pt>
                <c:pt idx="29">
                  <c:v>1.9906687903579731E-10</c:v>
                </c:pt>
                <c:pt idx="30">
                  <c:v>1.0766788232279172E-8</c:v>
                </c:pt>
                <c:pt idx="31">
                  <c:v>5.2928736910569501E-9</c:v>
                </c:pt>
                <c:pt idx="32">
                  <c:v>3.9793515154416015E-13</c:v>
                </c:pt>
                <c:pt idx="33">
                  <c:v>9.8056598170090063E-12</c:v>
                </c:pt>
                <c:pt idx="34">
                  <c:v>8.2600908887417753E-13</c:v>
                </c:pt>
                <c:pt idx="35">
                  <c:v>1.0021718169172118E-10</c:v>
                </c:pt>
                <c:pt idx="36">
                  <c:v>3.1272692061565658E-9</c:v>
                </c:pt>
                <c:pt idx="37">
                  <c:v>2.0516921497392916E-12</c:v>
                </c:pt>
                <c:pt idx="38">
                  <c:v>1.8322067734060675E-9</c:v>
                </c:pt>
                <c:pt idx="39">
                  <c:v>1.8048080048791573E-11</c:v>
                </c:pt>
                <c:pt idx="40">
                  <c:v>2.0287662658773148E-9</c:v>
                </c:pt>
                <c:pt idx="41">
                  <c:v>5.4635532413069825</c:v>
                </c:pt>
                <c:pt idx="42">
                  <c:v>3.1638828923245354E-9</c:v>
                </c:pt>
                <c:pt idx="43">
                  <c:v>36.155344612513233</c:v>
                </c:pt>
                <c:pt idx="44">
                  <c:v>124.13922768900656</c:v>
                </c:pt>
                <c:pt idx="45">
                  <c:v>90.474772188766451</c:v>
                </c:pt>
                <c:pt idx="46">
                  <c:v>122.90482816457799</c:v>
                </c:pt>
                <c:pt idx="47">
                  <c:v>276.43949725605484</c:v>
                </c:pt>
                <c:pt idx="48">
                  <c:v>274.1586629513962</c:v>
                </c:pt>
                <c:pt idx="49">
                  <c:v>287.0185200605722</c:v>
                </c:pt>
                <c:pt idx="50">
                  <c:v>5.3461779395063885E-11</c:v>
                </c:pt>
                <c:pt idx="51">
                  <c:v>4.6051083046385479E-12</c:v>
                </c:pt>
                <c:pt idx="52">
                  <c:v>4.0833493333462749E-10</c:v>
                </c:pt>
                <c:pt idx="53">
                  <c:v>9.5787012012730139E-12</c:v>
                </c:pt>
                <c:pt idx="54">
                  <c:v>2.3817433690520552E-11</c:v>
                </c:pt>
                <c:pt idx="55">
                  <c:v>2.0125743655816783E-10</c:v>
                </c:pt>
                <c:pt idx="56">
                  <c:v>31.758500589203727</c:v>
                </c:pt>
                <c:pt idx="57">
                  <c:v>10.729324006475196</c:v>
                </c:pt>
                <c:pt idx="58">
                  <c:v>53.266392392110902</c:v>
                </c:pt>
                <c:pt idx="59">
                  <c:v>63.368669112657898</c:v>
                </c:pt>
                <c:pt idx="60">
                  <c:v>39.352252411942032</c:v>
                </c:pt>
                <c:pt idx="61">
                  <c:v>85.373646053724428</c:v>
                </c:pt>
                <c:pt idx="62">
                  <c:v>4.0355995414458224E-10</c:v>
                </c:pt>
                <c:pt idx="63">
                  <c:v>5.859432893691805</c:v>
                </c:pt>
                <c:pt idx="64">
                  <c:v>1.5770405714340541</c:v>
                </c:pt>
                <c:pt idx="65">
                  <c:v>54.38218562354453</c:v>
                </c:pt>
                <c:pt idx="66">
                  <c:v>41.946920591481302</c:v>
                </c:pt>
                <c:pt idx="67">
                  <c:v>57.30730237852547</c:v>
                </c:pt>
                <c:pt idx="68">
                  <c:v>61.890118424840892</c:v>
                </c:pt>
                <c:pt idx="69">
                  <c:v>52.745971525058252</c:v>
                </c:pt>
                <c:pt idx="70">
                  <c:v>67.484316648008701</c:v>
                </c:pt>
                <c:pt idx="71">
                  <c:v>70.257244047014694</c:v>
                </c:pt>
                <c:pt idx="72">
                  <c:v>70.29081120714568</c:v>
                </c:pt>
                <c:pt idx="73">
                  <c:v>89.90050711691498</c:v>
                </c:pt>
                <c:pt idx="74">
                  <c:v>113.90856130772693</c:v>
                </c:pt>
                <c:pt idx="75">
                  <c:v>115.36069998510929</c:v>
                </c:pt>
                <c:pt idx="76">
                  <c:v>120.80698918793932</c:v>
                </c:pt>
                <c:pt idx="77">
                  <c:v>154.79229679265956</c:v>
                </c:pt>
                <c:pt idx="78">
                  <c:v>134.1538259048144</c:v>
                </c:pt>
                <c:pt idx="79">
                  <c:v>123.50161578513078</c:v>
                </c:pt>
                <c:pt idx="80">
                  <c:v>160.1221129499898</c:v>
                </c:pt>
                <c:pt idx="81">
                  <c:v>163.68347028619468</c:v>
                </c:pt>
                <c:pt idx="82">
                  <c:v>169.29779410054715</c:v>
                </c:pt>
                <c:pt idx="83">
                  <c:v>323.04822889974349</c:v>
                </c:pt>
                <c:pt idx="84">
                  <c:v>531.66001410416857</c:v>
                </c:pt>
                <c:pt idx="85">
                  <c:v>583.59087801733585</c:v>
                </c:pt>
                <c:pt idx="86">
                  <c:v>267.59157791219195</c:v>
                </c:pt>
                <c:pt idx="87">
                  <c:v>277.00234759590177</c:v>
                </c:pt>
                <c:pt idx="88">
                  <c:v>311.93837589164627</c:v>
                </c:pt>
                <c:pt idx="89">
                  <c:v>355.42700764445669</c:v>
                </c:pt>
                <c:pt idx="90">
                  <c:v>327.68967415961674</c:v>
                </c:pt>
                <c:pt idx="91">
                  <c:v>345.43612382014237</c:v>
                </c:pt>
                <c:pt idx="92">
                  <c:v>374.56309702575606</c:v>
                </c:pt>
                <c:pt idx="93">
                  <c:v>357.91188296224476</c:v>
                </c:pt>
                <c:pt idx="94">
                  <c:v>391.14525910241991</c:v>
                </c:pt>
                <c:pt idx="95">
                  <c:v>380.09921386174102</c:v>
                </c:pt>
                <c:pt idx="96">
                  <c:v>363.15970747807404</c:v>
                </c:pt>
                <c:pt idx="97">
                  <c:v>407.8040259759432</c:v>
                </c:pt>
                <c:pt idx="98">
                  <c:v>390.75878820046</c:v>
                </c:pt>
                <c:pt idx="99">
                  <c:v>396.39680534862407</c:v>
                </c:pt>
                <c:pt idx="100">
                  <c:v>366.29596085254116</c:v>
                </c:pt>
                <c:pt idx="101">
                  <c:v>438.12023463421053</c:v>
                </c:pt>
                <c:pt idx="102">
                  <c:v>423.23228174172823</c:v>
                </c:pt>
                <c:pt idx="103">
                  <c:v>435.63907873365258</c:v>
                </c:pt>
                <c:pt idx="104">
                  <c:v>460.52121932300764</c:v>
                </c:pt>
                <c:pt idx="105">
                  <c:v>443.62136704909665</c:v>
                </c:pt>
                <c:pt idx="106">
                  <c:v>488.92510527341</c:v>
                </c:pt>
                <c:pt idx="107">
                  <c:v>460.16376090739925</c:v>
                </c:pt>
                <c:pt idx="108">
                  <c:v>443.67593388691057</c:v>
                </c:pt>
                <c:pt idx="109">
                  <c:v>496.83868373865437</c:v>
                </c:pt>
                <c:pt idx="110">
                  <c:v>494.77437810753224</c:v>
                </c:pt>
                <c:pt idx="111">
                  <c:v>486.26946221022411</c:v>
                </c:pt>
                <c:pt idx="112">
                  <c:v>490.53993940697836</c:v>
                </c:pt>
                <c:pt idx="113">
                  <c:v>542.71049318795178</c:v>
                </c:pt>
                <c:pt idx="114">
                  <c:v>527.26311605463934</c:v>
                </c:pt>
                <c:pt idx="115">
                  <c:v>536.24212152797145</c:v>
                </c:pt>
                <c:pt idx="116">
                  <c:v>656.9964451562023</c:v>
                </c:pt>
                <c:pt idx="117">
                  <c:v>635.76452296280206</c:v>
                </c:pt>
                <c:pt idx="118">
                  <c:v>678.34361899879923</c:v>
                </c:pt>
                <c:pt idx="119">
                  <c:v>667.27528468894025</c:v>
                </c:pt>
                <c:pt idx="120">
                  <c:v>643.02370607456351</c:v>
                </c:pt>
                <c:pt idx="121">
                  <c:v>674.9574347872383</c:v>
                </c:pt>
                <c:pt idx="122">
                  <c:v>543.83134112726509</c:v>
                </c:pt>
                <c:pt idx="123">
                  <c:v>553.74657960495813</c:v>
                </c:pt>
                <c:pt idx="124">
                  <c:v>546.60736885930146</c:v>
                </c:pt>
                <c:pt idx="125">
                  <c:v>582.12830466460798</c:v>
                </c:pt>
                <c:pt idx="126">
                  <c:v>581.38123017814462</c:v>
                </c:pt>
                <c:pt idx="127">
                  <c:v>595.64581801205406</c:v>
                </c:pt>
                <c:pt idx="128">
                  <c:v>611.64193467918221</c:v>
                </c:pt>
                <c:pt idx="129">
                  <c:v>589.55901317113944</c:v>
                </c:pt>
                <c:pt idx="130">
                  <c:v>620.03478025956952</c:v>
                </c:pt>
                <c:pt idx="131">
                  <c:v>592.16953755497889</c:v>
                </c:pt>
                <c:pt idx="132">
                  <c:v>595.38676172663145</c:v>
                </c:pt>
                <c:pt idx="133">
                  <c:v>627.54631626756191</c:v>
                </c:pt>
                <c:pt idx="134">
                  <c:v>608.4780145401777</c:v>
                </c:pt>
                <c:pt idx="135">
                  <c:v>600.81523624709769</c:v>
                </c:pt>
                <c:pt idx="136">
                  <c:v>620.50113956913037</c:v>
                </c:pt>
                <c:pt idx="137">
                  <c:v>607.83134174877023</c:v>
                </c:pt>
                <c:pt idx="138">
                  <c:v>643.23207558054366</c:v>
                </c:pt>
                <c:pt idx="139">
                  <c:v>658.06577453660282</c:v>
                </c:pt>
                <c:pt idx="140">
                  <c:v>706.31121207134618</c:v>
                </c:pt>
                <c:pt idx="141">
                  <c:v>678.49335046495059</c:v>
                </c:pt>
                <c:pt idx="142">
                  <c:v>710.43036642073548</c:v>
                </c:pt>
                <c:pt idx="143">
                  <c:v>737.21146900704889</c:v>
                </c:pt>
                <c:pt idx="144">
                  <c:v>712.35578261993874</c:v>
                </c:pt>
                <c:pt idx="145">
                  <c:v>753.55466457587681</c:v>
                </c:pt>
                <c:pt idx="146">
                  <c:v>658.18565540318014</c:v>
                </c:pt>
                <c:pt idx="147">
                  <c:v>666.57859579707156</c:v>
                </c:pt>
                <c:pt idx="148">
                  <c:v>638.51589179713585</c:v>
                </c:pt>
                <c:pt idx="149">
                  <c:v>698.2184885798913</c:v>
                </c:pt>
                <c:pt idx="150">
                  <c:v>692.27133803903007</c:v>
                </c:pt>
                <c:pt idx="151">
                  <c:v>705.00034099161849</c:v>
                </c:pt>
                <c:pt idx="152">
                  <c:v>741.31313842974771</c:v>
                </c:pt>
                <c:pt idx="153">
                  <c:v>719.49081764661787</c:v>
                </c:pt>
                <c:pt idx="154">
                  <c:v>752.76699435464559</c:v>
                </c:pt>
                <c:pt idx="155">
                  <c:v>746.57737827447511</c:v>
                </c:pt>
                <c:pt idx="156">
                  <c:v>728.46266629178376</c:v>
                </c:pt>
                <c:pt idx="157">
                  <c:v>769.4349986772047</c:v>
                </c:pt>
                <c:pt idx="158">
                  <c:v>720.2742282414722</c:v>
                </c:pt>
                <c:pt idx="159">
                  <c:v>724.90121932906231</c:v>
                </c:pt>
                <c:pt idx="160">
                  <c:v>722.67917294271456</c:v>
                </c:pt>
                <c:pt idx="161">
                  <c:v>763.71332118108523</c:v>
                </c:pt>
                <c:pt idx="162">
                  <c:v>751.3824111585343</c:v>
                </c:pt>
                <c:pt idx="163">
                  <c:v>751.0308517930855</c:v>
                </c:pt>
                <c:pt idx="164">
                  <c:v>803.96417038357015</c:v>
                </c:pt>
                <c:pt idx="165">
                  <c:v>775.18771268811452</c:v>
                </c:pt>
                <c:pt idx="166">
                  <c:v>805.15985090834647</c:v>
                </c:pt>
                <c:pt idx="167">
                  <c:v>792.78196480362215</c:v>
                </c:pt>
                <c:pt idx="168">
                  <c:v>767.33753477586208</c:v>
                </c:pt>
                <c:pt idx="169">
                  <c:v>815.09094895399016</c:v>
                </c:pt>
                <c:pt idx="170">
                  <c:v>736.28983673960727</c:v>
                </c:pt>
                <c:pt idx="171">
                  <c:v>726.43734620452074</c:v>
                </c:pt>
                <c:pt idx="172">
                  <c:v>747.0238896756382</c:v>
                </c:pt>
                <c:pt idx="173">
                  <c:v>777.81921080953191</c:v>
                </c:pt>
                <c:pt idx="174">
                  <c:v>762.55664991241042</c:v>
                </c:pt>
                <c:pt idx="175">
                  <c:v>765.97668825503672</c:v>
                </c:pt>
                <c:pt idx="176">
                  <c:v>835.86287698507851</c:v>
                </c:pt>
                <c:pt idx="177">
                  <c:v>813.35527396409884</c:v>
                </c:pt>
                <c:pt idx="178">
                  <c:v>847.66898005721919</c:v>
                </c:pt>
                <c:pt idx="179">
                  <c:v>838.36394891178884</c:v>
                </c:pt>
                <c:pt idx="180">
                  <c:v>825.42444165192933</c:v>
                </c:pt>
                <c:pt idx="181">
                  <c:v>859.82241561505157</c:v>
                </c:pt>
                <c:pt idx="182">
                  <c:v>783.30025133224581</c:v>
                </c:pt>
                <c:pt idx="183">
                  <c:v>772.69062701001087</c:v>
                </c:pt>
                <c:pt idx="184">
                  <c:v>772.69943003922344</c:v>
                </c:pt>
                <c:pt idx="185">
                  <c:v>817.6997398012461</c:v>
                </c:pt>
                <c:pt idx="186">
                  <c:v>791.32202288112705</c:v>
                </c:pt>
                <c:pt idx="187">
                  <c:v>807.91240798408739</c:v>
                </c:pt>
                <c:pt idx="188">
                  <c:v>851.55052822634946</c:v>
                </c:pt>
                <c:pt idx="189">
                  <c:v>829.04398713689534</c:v>
                </c:pt>
                <c:pt idx="190">
                  <c:v>871.21133898527728</c:v>
                </c:pt>
                <c:pt idx="191">
                  <c:v>851.30253300263439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A4-413A-8FCE-A5A60EEE5AFF}"/>
            </c:ext>
          </c:extLst>
        </c:ser>
        <c:ser>
          <c:idx val="2"/>
          <c:order val="2"/>
          <c:tx>
            <c:strRef>
              <c:f>'Graficos 7-3 a 7-23_Flujos '!$GY$4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'!$GY$5:$GY$196</c:f>
              <c:numCache>
                <c:formatCode>General</c:formatCode>
                <c:ptCount val="192"/>
                <c:pt idx="0">
                  <c:v>6.4335553579454559E-8</c:v>
                </c:pt>
                <c:pt idx="1">
                  <c:v>5.1964036303600136E-9</c:v>
                </c:pt>
                <c:pt idx="2">
                  <c:v>1.597312716349651E-11</c:v>
                </c:pt>
                <c:pt idx="3">
                  <c:v>5.0122310531067096E-8</c:v>
                </c:pt>
                <c:pt idx="4">
                  <c:v>1.782156086418323E-11</c:v>
                </c:pt>
                <c:pt idx="5">
                  <c:v>7.6142907914445499E-9</c:v>
                </c:pt>
                <c:pt idx="6">
                  <c:v>4.8331547175396982E-10</c:v>
                </c:pt>
                <c:pt idx="7">
                  <c:v>9.3257064425115047E-12</c:v>
                </c:pt>
                <c:pt idx="8">
                  <c:v>188.98253856567501</c:v>
                </c:pt>
                <c:pt idx="9">
                  <c:v>181.61377581411438</c:v>
                </c:pt>
                <c:pt idx="10">
                  <c:v>207.81323462173435</c:v>
                </c:pt>
                <c:pt idx="11">
                  <c:v>317.34051945841679</c:v>
                </c:pt>
                <c:pt idx="12">
                  <c:v>308.64639010887174</c:v>
                </c:pt>
                <c:pt idx="13">
                  <c:v>309.64089803610534</c:v>
                </c:pt>
                <c:pt idx="14">
                  <c:v>8.6087921246426436E-8</c:v>
                </c:pt>
                <c:pt idx="15">
                  <c:v>6.1780060757998365E-10</c:v>
                </c:pt>
                <c:pt idx="16">
                  <c:v>9.9589861500036786E-11</c:v>
                </c:pt>
                <c:pt idx="17">
                  <c:v>4.2179130143723774E-11</c:v>
                </c:pt>
                <c:pt idx="18">
                  <c:v>1.6056856234199892E-9</c:v>
                </c:pt>
                <c:pt idx="19">
                  <c:v>5.6911809198185254E-10</c:v>
                </c:pt>
                <c:pt idx="20">
                  <c:v>3.7542894135724834E-9</c:v>
                </c:pt>
                <c:pt idx="21">
                  <c:v>8.3845179361193083E-12</c:v>
                </c:pt>
                <c:pt idx="22">
                  <c:v>3.6269616739754938E-10</c:v>
                </c:pt>
                <c:pt idx="23">
                  <c:v>1.2326551118458065E-9</c:v>
                </c:pt>
                <c:pt idx="24">
                  <c:v>8.8818032701329071E-14</c:v>
                </c:pt>
                <c:pt idx="25">
                  <c:v>5.3290746261386962E-11</c:v>
                </c:pt>
                <c:pt idx="26">
                  <c:v>7.9668463216522947E-9</c:v>
                </c:pt>
                <c:pt idx="27">
                  <c:v>2.436915734589134E-9</c:v>
                </c:pt>
                <c:pt idx="28">
                  <c:v>6.7302691640247474E-11</c:v>
                </c:pt>
                <c:pt idx="29">
                  <c:v>1.3994865662656943E-10</c:v>
                </c:pt>
                <c:pt idx="30">
                  <c:v>4.789073451834851E-11</c:v>
                </c:pt>
                <c:pt idx="31">
                  <c:v>7.9353527973282386E-11</c:v>
                </c:pt>
                <c:pt idx="32">
                  <c:v>2.7455666695817672E-11</c:v>
                </c:pt>
                <c:pt idx="33">
                  <c:v>2.398526911511249E-10</c:v>
                </c:pt>
                <c:pt idx="34">
                  <c:v>-1.7762200701298279E-15</c:v>
                </c:pt>
                <c:pt idx="35">
                  <c:v>5.4882557784352947E-11</c:v>
                </c:pt>
                <c:pt idx="36">
                  <c:v>2.5102060780097742E-10</c:v>
                </c:pt>
                <c:pt idx="37">
                  <c:v>-4.3462031206928511E-11</c:v>
                </c:pt>
                <c:pt idx="38">
                  <c:v>1.2210149815478728E-9</c:v>
                </c:pt>
                <c:pt idx="39">
                  <c:v>2.166829294078505E-9</c:v>
                </c:pt>
                <c:pt idx="40">
                  <c:v>2.7327660617882417E-10</c:v>
                </c:pt>
                <c:pt idx="41">
                  <c:v>8.1877320879958688</c:v>
                </c:pt>
                <c:pt idx="42">
                  <c:v>0.65858930267313609</c:v>
                </c:pt>
                <c:pt idx="43">
                  <c:v>39.052004248486895</c:v>
                </c:pt>
                <c:pt idx="44">
                  <c:v>127.07150192098206</c:v>
                </c:pt>
                <c:pt idx="45">
                  <c:v>93.165950248564798</c:v>
                </c:pt>
                <c:pt idx="46">
                  <c:v>126.15335047734325</c:v>
                </c:pt>
                <c:pt idx="47">
                  <c:v>273.65597298801003</c:v>
                </c:pt>
                <c:pt idx="48">
                  <c:v>284.3169080116387</c:v>
                </c:pt>
                <c:pt idx="49">
                  <c:v>327.88210243372498</c:v>
                </c:pt>
                <c:pt idx="50">
                  <c:v>4.7691676936594542E-11</c:v>
                </c:pt>
                <c:pt idx="51">
                  <c:v>2.3510498806890832E-9</c:v>
                </c:pt>
                <c:pt idx="52">
                  <c:v>5.0877398586480483E-12</c:v>
                </c:pt>
                <c:pt idx="53">
                  <c:v>5.4918364623755168E-8</c:v>
                </c:pt>
                <c:pt idx="54">
                  <c:v>7.2794107146554244E-10</c:v>
                </c:pt>
                <c:pt idx="55">
                  <c:v>2.8598605867797268E-6</c:v>
                </c:pt>
                <c:pt idx="56">
                  <c:v>1.1084007256219387E-8</c:v>
                </c:pt>
                <c:pt idx="57">
                  <c:v>4.0953065112487778E-10</c:v>
                </c:pt>
                <c:pt idx="58">
                  <c:v>2.8700249402881969E-10</c:v>
                </c:pt>
                <c:pt idx="59">
                  <c:v>12.201826106318379</c:v>
                </c:pt>
                <c:pt idx="60">
                  <c:v>1.2389124581098716</c:v>
                </c:pt>
                <c:pt idx="61">
                  <c:v>51.717692470329837</c:v>
                </c:pt>
                <c:pt idx="62">
                  <c:v>5.9856756201226368E-11</c:v>
                </c:pt>
                <c:pt idx="63">
                  <c:v>1.2285855036157076E-9</c:v>
                </c:pt>
                <c:pt idx="64">
                  <c:v>3.9986259728585148E-9</c:v>
                </c:pt>
                <c:pt idx="65">
                  <c:v>22.911326857557043</c:v>
                </c:pt>
                <c:pt idx="66">
                  <c:v>43.200579047512548</c:v>
                </c:pt>
                <c:pt idx="67">
                  <c:v>65.986847230919693</c:v>
                </c:pt>
                <c:pt idx="68">
                  <c:v>129.35624479725021</c:v>
                </c:pt>
                <c:pt idx="69">
                  <c:v>119.38583940312284</c:v>
                </c:pt>
                <c:pt idx="70">
                  <c:v>168.1438270165921</c:v>
                </c:pt>
                <c:pt idx="71">
                  <c:v>169.50601905246074</c:v>
                </c:pt>
                <c:pt idx="72">
                  <c:v>160.9228956515027</c:v>
                </c:pt>
                <c:pt idx="73">
                  <c:v>218.33744972255045</c:v>
                </c:pt>
                <c:pt idx="74">
                  <c:v>245.1230771867879</c:v>
                </c:pt>
                <c:pt idx="75">
                  <c:v>259.58496865193428</c:v>
                </c:pt>
                <c:pt idx="76">
                  <c:v>273.83512208852602</c:v>
                </c:pt>
                <c:pt idx="77">
                  <c:v>331.75748964228831</c:v>
                </c:pt>
                <c:pt idx="78">
                  <c:v>306.03248475358254</c:v>
                </c:pt>
                <c:pt idx="79">
                  <c:v>301.6231338591416</c:v>
                </c:pt>
                <c:pt idx="80">
                  <c:v>363.92875840497106</c:v>
                </c:pt>
                <c:pt idx="81">
                  <c:v>356.29660733851784</c:v>
                </c:pt>
                <c:pt idx="82">
                  <c:v>376.46268110909659</c:v>
                </c:pt>
                <c:pt idx="83">
                  <c:v>555.54622019524618</c:v>
                </c:pt>
                <c:pt idx="84">
                  <c:v>531.66001411420757</c:v>
                </c:pt>
                <c:pt idx="85">
                  <c:v>583.59087801743226</c:v>
                </c:pt>
                <c:pt idx="86">
                  <c:v>267.59157790324593</c:v>
                </c:pt>
                <c:pt idx="87">
                  <c:v>277.00234753055645</c:v>
                </c:pt>
                <c:pt idx="88">
                  <c:v>311.93837544417124</c:v>
                </c:pt>
                <c:pt idx="89">
                  <c:v>355.42700834602647</c:v>
                </c:pt>
                <c:pt idx="90">
                  <c:v>327.68967415723205</c:v>
                </c:pt>
                <c:pt idx="91">
                  <c:v>345.43612374160409</c:v>
                </c:pt>
                <c:pt idx="92">
                  <c:v>374.56309702276019</c:v>
                </c:pt>
                <c:pt idx="93">
                  <c:v>357.91185565881545</c:v>
                </c:pt>
                <c:pt idx="94">
                  <c:v>391.14525910240542</c:v>
                </c:pt>
                <c:pt idx="95">
                  <c:v>380.09921455598271</c:v>
                </c:pt>
                <c:pt idx="96">
                  <c:v>363.15970748992294</c:v>
                </c:pt>
                <c:pt idx="97">
                  <c:v>407.80402601502232</c:v>
                </c:pt>
                <c:pt idx="98">
                  <c:v>390.75878821278548</c:v>
                </c:pt>
                <c:pt idx="99">
                  <c:v>396.39680543674319</c:v>
                </c:pt>
                <c:pt idx="100">
                  <c:v>366.29596122012447</c:v>
                </c:pt>
                <c:pt idx="101">
                  <c:v>438.12023564114668</c:v>
                </c:pt>
                <c:pt idx="102">
                  <c:v>423.23228174135352</c:v>
                </c:pt>
                <c:pt idx="103">
                  <c:v>435.63907873359437</c:v>
                </c:pt>
                <c:pt idx="104">
                  <c:v>460.52121936111359</c:v>
                </c:pt>
                <c:pt idx="105">
                  <c:v>443.62136705338946</c:v>
                </c:pt>
                <c:pt idx="106">
                  <c:v>488.92510527365192</c:v>
                </c:pt>
                <c:pt idx="107">
                  <c:v>460.16376081153692</c:v>
                </c:pt>
                <c:pt idx="108">
                  <c:v>443.67593388865498</c:v>
                </c:pt>
                <c:pt idx="109">
                  <c:v>496.8386841692527</c:v>
                </c:pt>
                <c:pt idx="110">
                  <c:v>494.77437810759955</c:v>
                </c:pt>
                <c:pt idx="111">
                  <c:v>486.26946523459026</c:v>
                </c:pt>
                <c:pt idx="112">
                  <c:v>490.53994092396618</c:v>
                </c:pt>
                <c:pt idx="113">
                  <c:v>542.71049772826268</c:v>
                </c:pt>
                <c:pt idx="114">
                  <c:v>527.26311605489946</c:v>
                </c:pt>
                <c:pt idx="115">
                  <c:v>536.24212152798964</c:v>
                </c:pt>
                <c:pt idx="116">
                  <c:v>656.99644491064248</c:v>
                </c:pt>
                <c:pt idx="117">
                  <c:v>635.7645215609798</c:v>
                </c:pt>
                <c:pt idx="118">
                  <c:v>678.34361907901803</c:v>
                </c:pt>
                <c:pt idx="119">
                  <c:v>667.27528476550845</c:v>
                </c:pt>
                <c:pt idx="120">
                  <c:v>643.0237060761358</c:v>
                </c:pt>
                <c:pt idx="121">
                  <c:v>674.95743468344858</c:v>
                </c:pt>
                <c:pt idx="122">
                  <c:v>543.83134112717596</c:v>
                </c:pt>
                <c:pt idx="123">
                  <c:v>553.7465795973601</c:v>
                </c:pt>
                <c:pt idx="124">
                  <c:v>546.60736882828951</c:v>
                </c:pt>
                <c:pt idx="125">
                  <c:v>582.1283046648972</c:v>
                </c:pt>
                <c:pt idx="126">
                  <c:v>581.38123015702968</c:v>
                </c:pt>
                <c:pt idx="127">
                  <c:v>595.64581785899702</c:v>
                </c:pt>
                <c:pt idx="128">
                  <c:v>611.64189824026073</c:v>
                </c:pt>
                <c:pt idx="129">
                  <c:v>589.55901317020266</c:v>
                </c:pt>
                <c:pt idx="130">
                  <c:v>620.03478025912568</c:v>
                </c:pt>
                <c:pt idx="131">
                  <c:v>592.16953748782362</c:v>
                </c:pt>
                <c:pt idx="132">
                  <c:v>595.38676070671863</c:v>
                </c:pt>
                <c:pt idx="133">
                  <c:v>627.54631626585024</c:v>
                </c:pt>
                <c:pt idx="134">
                  <c:v>608.47801452194039</c:v>
                </c:pt>
                <c:pt idx="135">
                  <c:v>600.81523626169883</c:v>
                </c:pt>
                <c:pt idx="136">
                  <c:v>620.50113951894264</c:v>
                </c:pt>
                <c:pt idx="137">
                  <c:v>607.83134147955252</c:v>
                </c:pt>
                <c:pt idx="138">
                  <c:v>643.23206452627039</c:v>
                </c:pt>
                <c:pt idx="139">
                  <c:v>658.0657718165171</c:v>
                </c:pt>
                <c:pt idx="140">
                  <c:v>706.31119881905545</c:v>
                </c:pt>
                <c:pt idx="141">
                  <c:v>678.49335042968596</c:v>
                </c:pt>
                <c:pt idx="142">
                  <c:v>710.43036641874914</c:v>
                </c:pt>
                <c:pt idx="143">
                  <c:v>737.21146901276416</c:v>
                </c:pt>
                <c:pt idx="144">
                  <c:v>712.35578262435206</c:v>
                </c:pt>
                <c:pt idx="145">
                  <c:v>753.55466281295958</c:v>
                </c:pt>
                <c:pt idx="146">
                  <c:v>658.18565540292548</c:v>
                </c:pt>
                <c:pt idx="147">
                  <c:v>666.57859585259075</c:v>
                </c:pt>
                <c:pt idx="148">
                  <c:v>638.51589179693758</c:v>
                </c:pt>
                <c:pt idx="149">
                  <c:v>698.21848856551765</c:v>
                </c:pt>
                <c:pt idx="150">
                  <c:v>692.27133594958082</c:v>
                </c:pt>
                <c:pt idx="151">
                  <c:v>705.00034110087427</c:v>
                </c:pt>
                <c:pt idx="152">
                  <c:v>741.3131383352254</c:v>
                </c:pt>
                <c:pt idx="153">
                  <c:v>719.49081739452049</c:v>
                </c:pt>
                <c:pt idx="154">
                  <c:v>752.76699422259605</c:v>
                </c:pt>
                <c:pt idx="155">
                  <c:v>746.57737827694712</c:v>
                </c:pt>
                <c:pt idx="156">
                  <c:v>728.46266629182742</c:v>
                </c:pt>
                <c:pt idx="157">
                  <c:v>769.43501694903819</c:v>
                </c:pt>
                <c:pt idx="158">
                  <c:v>720.27422824288738</c:v>
                </c:pt>
                <c:pt idx="159">
                  <c:v>724.90121932881129</c:v>
                </c:pt>
                <c:pt idx="160">
                  <c:v>722.67917474164233</c:v>
                </c:pt>
                <c:pt idx="161">
                  <c:v>763.71332060347424</c:v>
                </c:pt>
                <c:pt idx="162">
                  <c:v>751.3824108388269</c:v>
                </c:pt>
                <c:pt idx="163">
                  <c:v>751.03085182753352</c:v>
                </c:pt>
                <c:pt idx="164">
                  <c:v>803.96416975272632</c:v>
                </c:pt>
                <c:pt idx="165">
                  <c:v>775.18771282920079</c:v>
                </c:pt>
                <c:pt idx="166">
                  <c:v>805.15985050264283</c:v>
                </c:pt>
                <c:pt idx="167">
                  <c:v>792.78196478719155</c:v>
                </c:pt>
                <c:pt idx="168">
                  <c:v>767.33753478574545</c:v>
                </c:pt>
                <c:pt idx="169">
                  <c:v>815.0909493884476</c:v>
                </c:pt>
                <c:pt idx="170">
                  <c:v>736.28983669769775</c:v>
                </c:pt>
                <c:pt idx="171">
                  <c:v>726.43734613570109</c:v>
                </c:pt>
                <c:pt idx="172">
                  <c:v>747.02388967605475</c:v>
                </c:pt>
                <c:pt idx="173">
                  <c:v>777.81921081027588</c:v>
                </c:pt>
                <c:pt idx="174">
                  <c:v>762.55664991305423</c:v>
                </c:pt>
                <c:pt idx="175">
                  <c:v>765.97668834108299</c:v>
                </c:pt>
                <c:pt idx="176">
                  <c:v>835.86287699777506</c:v>
                </c:pt>
                <c:pt idx="177">
                  <c:v>813.35527392818108</c:v>
                </c:pt>
                <c:pt idx="178">
                  <c:v>847.66898005320468</c:v>
                </c:pt>
                <c:pt idx="179">
                  <c:v>838.36394888797224</c:v>
                </c:pt>
                <c:pt idx="180">
                  <c:v>825.42444165401685</c:v>
                </c:pt>
                <c:pt idx="181">
                  <c:v>859.82241562968352</c:v>
                </c:pt>
                <c:pt idx="182">
                  <c:v>783.30025133248591</c:v>
                </c:pt>
                <c:pt idx="183">
                  <c:v>772.6906270110477</c:v>
                </c:pt>
                <c:pt idx="184">
                  <c:v>772.69943003751541</c:v>
                </c:pt>
                <c:pt idx="185">
                  <c:v>817.69973979969996</c:v>
                </c:pt>
                <c:pt idx="186">
                  <c:v>791.32202287952634</c:v>
                </c:pt>
                <c:pt idx="187">
                  <c:v>807.91240798911315</c:v>
                </c:pt>
                <c:pt idx="188">
                  <c:v>851.55052819687648</c:v>
                </c:pt>
                <c:pt idx="189">
                  <c:v>829.04398705231779</c:v>
                </c:pt>
                <c:pt idx="190">
                  <c:v>871.21133898567928</c:v>
                </c:pt>
                <c:pt idx="191">
                  <c:v>851.30253300274273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A4-413A-8FCE-A5A60EEE5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69088"/>
        <c:axId val="957379424"/>
      </c:lineChart>
      <c:dateAx>
        <c:axId val="9573690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7379424"/>
        <c:crosses val="autoZero"/>
        <c:auto val="1"/>
        <c:lblOffset val="100"/>
        <c:baseTimeUnit val="months"/>
      </c:dateAx>
      <c:valAx>
        <c:axId val="9573794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MPCD</a:t>
                </a:r>
              </a:p>
            </c:rich>
          </c:tx>
          <c:layout>
            <c:manualLayout>
              <c:xMode val="edge"/>
              <c:yMode val="edge"/>
              <c:x val="1.420608139599918E-2"/>
              <c:y val="0.39807915616050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736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5861759975245211E-2"/>
          <c:y val="0.88344172518122988"/>
          <c:w val="0.96535227455344907"/>
          <c:h val="8.9134915370864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Sebastopol - Medellín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'!$EQ$4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'!$EQ$5:$EQ$196</c:f>
              <c:numCache>
                <c:formatCode>General</c:formatCode>
                <c:ptCount val="192"/>
                <c:pt idx="0">
                  <c:v>52.752295272733633</c:v>
                </c:pt>
                <c:pt idx="1">
                  <c:v>55.888833199558405</c:v>
                </c:pt>
                <c:pt idx="2">
                  <c:v>54.723547008377125</c:v>
                </c:pt>
                <c:pt idx="3">
                  <c:v>52.546960159080605</c:v>
                </c:pt>
                <c:pt idx="4">
                  <c:v>52.607163371812149</c:v>
                </c:pt>
                <c:pt idx="5">
                  <c:v>52.849827238843538</c:v>
                </c:pt>
                <c:pt idx="6">
                  <c:v>52.33471124898621</c:v>
                </c:pt>
                <c:pt idx="7">
                  <c:v>53.610541486576338</c:v>
                </c:pt>
                <c:pt idx="8">
                  <c:v>56.970758698942646</c:v>
                </c:pt>
                <c:pt idx="9">
                  <c:v>56.179812589887618</c:v>
                </c:pt>
                <c:pt idx="10">
                  <c:v>56.002368073669302</c:v>
                </c:pt>
                <c:pt idx="11">
                  <c:v>37.320309642350125</c:v>
                </c:pt>
                <c:pt idx="12">
                  <c:v>36.751873052663761</c:v>
                </c:pt>
                <c:pt idx="13">
                  <c:v>10.418862912436966</c:v>
                </c:pt>
                <c:pt idx="14">
                  <c:v>53.544088755790739</c:v>
                </c:pt>
                <c:pt idx="15">
                  <c:v>54.556201563473387</c:v>
                </c:pt>
                <c:pt idx="16">
                  <c:v>53.130071406465312</c:v>
                </c:pt>
                <c:pt idx="17">
                  <c:v>55.237925512328168</c:v>
                </c:pt>
                <c:pt idx="18">
                  <c:v>53.991423626306847</c:v>
                </c:pt>
                <c:pt idx="19">
                  <c:v>53.913425120719083</c:v>
                </c:pt>
                <c:pt idx="20">
                  <c:v>60.389227889607625</c:v>
                </c:pt>
                <c:pt idx="21">
                  <c:v>58.7396387817383</c:v>
                </c:pt>
                <c:pt idx="22">
                  <c:v>61.272224493831558</c:v>
                </c:pt>
                <c:pt idx="23">
                  <c:v>58.632116574001991</c:v>
                </c:pt>
                <c:pt idx="24">
                  <c:v>56.968341256908431</c:v>
                </c:pt>
                <c:pt idx="25">
                  <c:v>61.620780204603356</c:v>
                </c:pt>
                <c:pt idx="26">
                  <c:v>58.600072820065456</c:v>
                </c:pt>
                <c:pt idx="27">
                  <c:v>59.158109820668457</c:v>
                </c:pt>
                <c:pt idx="28">
                  <c:v>58.40279975441554</c:v>
                </c:pt>
                <c:pt idx="29">
                  <c:v>59.945698329151973</c:v>
                </c:pt>
                <c:pt idx="30">
                  <c:v>59.024662326560971</c:v>
                </c:pt>
                <c:pt idx="31">
                  <c:v>59.210975921577578</c:v>
                </c:pt>
                <c:pt idx="32">
                  <c:v>22.007896514115188</c:v>
                </c:pt>
                <c:pt idx="33">
                  <c:v>22.969106571447817</c:v>
                </c:pt>
                <c:pt idx="34">
                  <c:v>14.109580311370925</c:v>
                </c:pt>
                <c:pt idx="35">
                  <c:v>20.003929476788265</c:v>
                </c:pt>
                <c:pt idx="36">
                  <c:v>2.987901631726066</c:v>
                </c:pt>
                <c:pt idx="37">
                  <c:v>3.2033136859575158</c:v>
                </c:pt>
                <c:pt idx="38">
                  <c:v>3.1127802045581752</c:v>
                </c:pt>
                <c:pt idx="39">
                  <c:v>3.028697933421348</c:v>
                </c:pt>
                <c:pt idx="40">
                  <c:v>3.0525994321804921</c:v>
                </c:pt>
                <c:pt idx="41">
                  <c:v>3.1665653525913484</c:v>
                </c:pt>
                <c:pt idx="42">
                  <c:v>5.3656387092398726E-7</c:v>
                </c:pt>
                <c:pt idx="43">
                  <c:v>5.099359769102767E-8</c:v>
                </c:pt>
                <c:pt idx="44">
                  <c:v>2.8663733692327497E-9</c:v>
                </c:pt>
                <c:pt idx="45">
                  <c:v>5.8166386136948277E-10</c:v>
                </c:pt>
                <c:pt idx="46">
                  <c:v>1.6078772489071174E-8</c:v>
                </c:pt>
                <c:pt idx="47">
                  <c:v>1.9388278524576203E-12</c:v>
                </c:pt>
                <c:pt idx="48">
                  <c:v>9.5680973463251745E-10</c:v>
                </c:pt>
                <c:pt idx="49">
                  <c:v>1.0281814609715517E-9</c:v>
                </c:pt>
                <c:pt idx="50">
                  <c:v>2.4624311755774901E-9</c:v>
                </c:pt>
                <c:pt idx="51">
                  <c:v>2.0106780945118997E-8</c:v>
                </c:pt>
                <c:pt idx="52">
                  <c:v>4.1885916164270673</c:v>
                </c:pt>
                <c:pt idx="53">
                  <c:v>10.437625992059239</c:v>
                </c:pt>
                <c:pt idx="54">
                  <c:v>2.4759147984481986</c:v>
                </c:pt>
                <c:pt idx="55">
                  <c:v>3.2079763732797604</c:v>
                </c:pt>
                <c:pt idx="56">
                  <c:v>1.9259207971900755E-8</c:v>
                </c:pt>
                <c:pt idx="57">
                  <c:v>4.6536327522800301E-11</c:v>
                </c:pt>
                <c:pt idx="58">
                  <c:v>1.5455389356180699E-8</c:v>
                </c:pt>
                <c:pt idx="59">
                  <c:v>1.7426436834335295E-9</c:v>
                </c:pt>
                <c:pt idx="60">
                  <c:v>3.5818525860112328E-12</c:v>
                </c:pt>
                <c:pt idx="61">
                  <c:v>1.9039640606339702E-9</c:v>
                </c:pt>
                <c:pt idx="62">
                  <c:v>2.6539592319269701E-9</c:v>
                </c:pt>
                <c:pt idx="63">
                  <c:v>5.7114885752064829E-9</c:v>
                </c:pt>
                <c:pt idx="64">
                  <c:v>1.8387252793485303E-10</c:v>
                </c:pt>
                <c:pt idx="65">
                  <c:v>1.9495974196563334E-9</c:v>
                </c:pt>
                <c:pt idx="66">
                  <c:v>3.8688765556919879E-9</c:v>
                </c:pt>
                <c:pt idx="67">
                  <c:v>9.9622182930508112E-9</c:v>
                </c:pt>
                <c:pt idx="68">
                  <c:v>1.3875875386105789E-10</c:v>
                </c:pt>
                <c:pt idx="69">
                  <c:v>2.4485002418452015E-9</c:v>
                </c:pt>
                <c:pt idx="70">
                  <c:v>5.7634816477758393E-10</c:v>
                </c:pt>
                <c:pt idx="71">
                  <c:v>5.3058761316286634E-10</c:v>
                </c:pt>
                <c:pt idx="72">
                  <c:v>2.4404612012853754E-11</c:v>
                </c:pt>
                <c:pt idx="73">
                  <c:v>3.0471424090495427E-9</c:v>
                </c:pt>
                <c:pt idx="74">
                  <c:v>6.147193106194447E-10</c:v>
                </c:pt>
                <c:pt idx="75">
                  <c:v>4.8650400807950686E-11</c:v>
                </c:pt>
                <c:pt idx="76">
                  <c:v>8.7400856325885851E-11</c:v>
                </c:pt>
                <c:pt idx="77">
                  <c:v>1.8438751360263409E-10</c:v>
                </c:pt>
                <c:pt idx="78">
                  <c:v>8.3452063819740264E-9</c:v>
                </c:pt>
                <c:pt idx="79">
                  <c:v>1.2322007505893469E-10</c:v>
                </c:pt>
                <c:pt idx="80">
                  <c:v>3.4242214495334338E-11</c:v>
                </c:pt>
                <c:pt idx="81">
                  <c:v>6.59101072319532E-9</c:v>
                </c:pt>
                <c:pt idx="82">
                  <c:v>5.7112824366562389E-10</c:v>
                </c:pt>
                <c:pt idx="83">
                  <c:v>4.9765864729471319E-9</c:v>
                </c:pt>
                <c:pt idx="84">
                  <c:v>62.521386614526556</c:v>
                </c:pt>
                <c:pt idx="85">
                  <c:v>67.378016014349271</c:v>
                </c:pt>
                <c:pt idx="86">
                  <c:v>65.596320239388731</c:v>
                </c:pt>
                <c:pt idx="87">
                  <c:v>65.199958600427692</c:v>
                </c:pt>
                <c:pt idx="88">
                  <c:v>65.153712702288857</c:v>
                </c:pt>
                <c:pt idx="89">
                  <c:v>67.80893044843404</c:v>
                </c:pt>
                <c:pt idx="90">
                  <c:v>66.244196214768635</c:v>
                </c:pt>
                <c:pt idx="91">
                  <c:v>65.908802664036131</c:v>
                </c:pt>
                <c:pt idx="92">
                  <c:v>68.120126111258131</c:v>
                </c:pt>
                <c:pt idx="93">
                  <c:v>67.158726232460893</c:v>
                </c:pt>
                <c:pt idx="94">
                  <c:v>68.312005856547259</c:v>
                </c:pt>
                <c:pt idx="95">
                  <c:v>65.427628665482061</c:v>
                </c:pt>
                <c:pt idx="96">
                  <c:v>63.234879467061241</c:v>
                </c:pt>
                <c:pt idx="97">
                  <c:v>68.110364733028376</c:v>
                </c:pt>
                <c:pt idx="98">
                  <c:v>66.454955849035187</c:v>
                </c:pt>
                <c:pt idx="99">
                  <c:v>66.026131970313116</c:v>
                </c:pt>
                <c:pt idx="100">
                  <c:v>65.883719236952572</c:v>
                </c:pt>
                <c:pt idx="101">
                  <c:v>68.633093625479859</c:v>
                </c:pt>
                <c:pt idx="102">
                  <c:v>67.04929443207476</c:v>
                </c:pt>
                <c:pt idx="103">
                  <c:v>66.685156815798351</c:v>
                </c:pt>
                <c:pt idx="104">
                  <c:v>68.91352564321717</c:v>
                </c:pt>
                <c:pt idx="105">
                  <c:v>67.918505080256622</c:v>
                </c:pt>
                <c:pt idx="106">
                  <c:v>69.129521446149781</c:v>
                </c:pt>
                <c:pt idx="107">
                  <c:v>66.219051519187573</c:v>
                </c:pt>
                <c:pt idx="108">
                  <c:v>63.928561531882373</c:v>
                </c:pt>
                <c:pt idx="109">
                  <c:v>68.881209836973056</c:v>
                </c:pt>
                <c:pt idx="110">
                  <c:v>67.201598674005638</c:v>
                </c:pt>
                <c:pt idx="111">
                  <c:v>66.764547148792957</c:v>
                </c:pt>
                <c:pt idx="112">
                  <c:v>66.650230829373299</c:v>
                </c:pt>
                <c:pt idx="113">
                  <c:v>69.435343946924093</c:v>
                </c:pt>
                <c:pt idx="114">
                  <c:v>67.846180836680759</c:v>
                </c:pt>
                <c:pt idx="115">
                  <c:v>67.435290344611929</c:v>
                </c:pt>
                <c:pt idx="116">
                  <c:v>69.685126603281802</c:v>
                </c:pt>
                <c:pt idx="117">
                  <c:v>68.694956921480113</c:v>
                </c:pt>
                <c:pt idx="118">
                  <c:v>69.892015798771254</c:v>
                </c:pt>
                <c:pt idx="119">
                  <c:v>66.964328106736005</c:v>
                </c:pt>
                <c:pt idx="120">
                  <c:v>64.467244470253704</c:v>
                </c:pt>
                <c:pt idx="121">
                  <c:v>69.428090923333855</c:v>
                </c:pt>
                <c:pt idx="122">
                  <c:v>67.756745602326532</c:v>
                </c:pt>
                <c:pt idx="123">
                  <c:v>67.33775351909263</c:v>
                </c:pt>
                <c:pt idx="124">
                  <c:v>67.179611125953073</c:v>
                </c:pt>
                <c:pt idx="125">
                  <c:v>69.988753636492959</c:v>
                </c:pt>
                <c:pt idx="126">
                  <c:v>68.378004939951467</c:v>
                </c:pt>
                <c:pt idx="127">
                  <c:v>67.909544093707837</c:v>
                </c:pt>
                <c:pt idx="128">
                  <c:v>70.160060849464259</c:v>
                </c:pt>
                <c:pt idx="129">
                  <c:v>69.163453229438119</c:v>
                </c:pt>
                <c:pt idx="130">
                  <c:v>70.383828753553701</c:v>
                </c:pt>
                <c:pt idx="131">
                  <c:v>67.455584389506569</c:v>
                </c:pt>
                <c:pt idx="132">
                  <c:v>65.426555483087668</c:v>
                </c:pt>
                <c:pt idx="133">
                  <c:v>70.457317607742581</c:v>
                </c:pt>
                <c:pt idx="134">
                  <c:v>68.767840251650455</c:v>
                </c:pt>
                <c:pt idx="135">
                  <c:v>68.337135624187738</c:v>
                </c:pt>
                <c:pt idx="136">
                  <c:v>68.169546648880299</c:v>
                </c:pt>
                <c:pt idx="137">
                  <c:v>71.0387070639256</c:v>
                </c:pt>
                <c:pt idx="138">
                  <c:v>69.40672537702153</c:v>
                </c:pt>
                <c:pt idx="139">
                  <c:v>68.895943598616711</c:v>
                </c:pt>
                <c:pt idx="140">
                  <c:v>71.185438188155842</c:v>
                </c:pt>
                <c:pt idx="141">
                  <c:v>70.180554281608551</c:v>
                </c:pt>
                <c:pt idx="142">
                  <c:v>71.431245083808705</c:v>
                </c:pt>
                <c:pt idx="143">
                  <c:v>68.469531557726</c:v>
                </c:pt>
                <c:pt idx="144">
                  <c:v>66.541529306502298</c:v>
                </c:pt>
                <c:pt idx="145">
                  <c:v>71.65603139535537</c:v>
                </c:pt>
                <c:pt idx="146">
                  <c:v>69.946172797411009</c:v>
                </c:pt>
                <c:pt idx="147">
                  <c:v>69.500533502623256</c:v>
                </c:pt>
                <c:pt idx="148">
                  <c:v>69.326628939014483</c:v>
                </c:pt>
                <c:pt idx="149">
                  <c:v>72.265294661942931</c:v>
                </c:pt>
                <c:pt idx="150">
                  <c:v>70.605921944604347</c:v>
                </c:pt>
                <c:pt idx="151">
                  <c:v>70.044124143337712</c:v>
                </c:pt>
                <c:pt idx="152">
                  <c:v>72.367072021078471</c:v>
                </c:pt>
                <c:pt idx="153">
                  <c:v>71.342972643374111</c:v>
                </c:pt>
                <c:pt idx="154">
                  <c:v>72.615667037194584</c:v>
                </c:pt>
                <c:pt idx="155">
                  <c:v>69.60237886553216</c:v>
                </c:pt>
                <c:pt idx="156">
                  <c:v>67.550476479594806</c:v>
                </c:pt>
                <c:pt idx="157">
                  <c:v>72.739071141531525</c:v>
                </c:pt>
                <c:pt idx="158">
                  <c:v>71.011492381215362</c:v>
                </c:pt>
                <c:pt idx="159">
                  <c:v>70.55198125079994</c:v>
                </c:pt>
                <c:pt idx="160">
                  <c:v>70.369780836117812</c:v>
                </c:pt>
                <c:pt idx="161">
                  <c:v>73.372495116071576</c:v>
                </c:pt>
                <c:pt idx="162">
                  <c:v>71.690893431840792</c:v>
                </c:pt>
                <c:pt idx="163">
                  <c:v>71.082742805338768</c:v>
                </c:pt>
                <c:pt idx="164">
                  <c:v>73.442801080950872</c:v>
                </c:pt>
                <c:pt idx="165">
                  <c:v>72.408026294512595</c:v>
                </c:pt>
                <c:pt idx="166">
                  <c:v>73.709360938111061</c:v>
                </c:pt>
                <c:pt idx="167">
                  <c:v>70.658023617282055</c:v>
                </c:pt>
                <c:pt idx="168">
                  <c:v>68.533666443845561</c:v>
                </c:pt>
                <c:pt idx="169">
                  <c:v>73.797409994014174</c:v>
                </c:pt>
                <c:pt idx="170">
                  <c:v>72.053599717568616</c:v>
                </c:pt>
                <c:pt idx="171">
                  <c:v>71.582472484082103</c:v>
                </c:pt>
                <c:pt idx="172">
                  <c:v>71.392154976451252</c:v>
                </c:pt>
                <c:pt idx="173">
                  <c:v>74.460197520291302</c:v>
                </c:pt>
                <c:pt idx="174">
                  <c:v>72.755361578322038</c:v>
                </c:pt>
                <c:pt idx="175">
                  <c:v>72.093228320988871</c:v>
                </c:pt>
                <c:pt idx="176">
                  <c:v>74.487428429387862</c:v>
                </c:pt>
                <c:pt idx="177">
                  <c:v>73.438854023705119</c:v>
                </c:pt>
                <c:pt idx="178">
                  <c:v>74.765570265079347</c:v>
                </c:pt>
                <c:pt idx="179">
                  <c:v>71.677407680661844</c:v>
                </c:pt>
                <c:pt idx="180">
                  <c:v>69.436789522711067</c:v>
                </c:pt>
                <c:pt idx="181">
                  <c:v>74.769393376182578</c:v>
                </c:pt>
                <c:pt idx="182">
                  <c:v>73.01158404062457</c:v>
                </c:pt>
                <c:pt idx="183">
                  <c:v>72.531312817147892</c:v>
                </c:pt>
                <c:pt idx="184">
                  <c:v>72.331971865911811</c:v>
                </c:pt>
                <c:pt idx="185">
                  <c:v>75.463347267618005</c:v>
                </c:pt>
                <c:pt idx="186">
                  <c:v>73.735881376866459</c:v>
                </c:pt>
                <c:pt idx="187">
                  <c:v>73.018230460499211</c:v>
                </c:pt>
                <c:pt idx="188">
                  <c:v>75.446596194068661</c:v>
                </c:pt>
                <c:pt idx="189">
                  <c:v>74.386501564866208</c:v>
                </c:pt>
                <c:pt idx="190">
                  <c:v>75.739614253531983</c:v>
                </c:pt>
                <c:pt idx="191">
                  <c:v>72.622496037044698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B5-46CB-A7CB-B508BA7C9D60}"/>
            </c:ext>
          </c:extLst>
        </c:ser>
        <c:ser>
          <c:idx val="3"/>
          <c:order val="1"/>
          <c:tx>
            <c:strRef>
              <c:f>'Graficos 7-3 a 7-23_Flujos '!$ER$4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'!$ER$5:$ER$196</c:f>
              <c:numCache>
                <c:formatCode>General</c:formatCode>
                <c:ptCount val="192"/>
                <c:pt idx="0">
                  <c:v>52.75229527273347</c:v>
                </c:pt>
                <c:pt idx="1">
                  <c:v>55.888833199558597</c:v>
                </c:pt>
                <c:pt idx="2">
                  <c:v>54.72354700837657</c:v>
                </c:pt>
                <c:pt idx="3">
                  <c:v>52.546960159079674</c:v>
                </c:pt>
                <c:pt idx="4">
                  <c:v>52.607163371812604</c:v>
                </c:pt>
                <c:pt idx="5">
                  <c:v>52.849827238844</c:v>
                </c:pt>
                <c:pt idx="6">
                  <c:v>52.334711248985485</c:v>
                </c:pt>
                <c:pt idx="7">
                  <c:v>53.610541486577098</c:v>
                </c:pt>
                <c:pt idx="8">
                  <c:v>58.295686074604767</c:v>
                </c:pt>
                <c:pt idx="9">
                  <c:v>57.048037594209212</c:v>
                </c:pt>
                <c:pt idx="10">
                  <c:v>58.165286482726479</c:v>
                </c:pt>
                <c:pt idx="11">
                  <c:v>53.144159555818462</c:v>
                </c:pt>
                <c:pt idx="12">
                  <c:v>51.018252136248933</c:v>
                </c:pt>
                <c:pt idx="13">
                  <c:v>54.893860856880806</c:v>
                </c:pt>
                <c:pt idx="14">
                  <c:v>53.529859438079754</c:v>
                </c:pt>
                <c:pt idx="15">
                  <c:v>53.174787811442812</c:v>
                </c:pt>
                <c:pt idx="16">
                  <c:v>53.130071406464964</c:v>
                </c:pt>
                <c:pt idx="17">
                  <c:v>55.237925512546845</c:v>
                </c:pt>
                <c:pt idx="18">
                  <c:v>53.991423626307089</c:v>
                </c:pt>
                <c:pt idx="19">
                  <c:v>53.913425120719097</c:v>
                </c:pt>
                <c:pt idx="20">
                  <c:v>55.677024542552786</c:v>
                </c:pt>
                <c:pt idx="21">
                  <c:v>54.895541467026021</c:v>
                </c:pt>
                <c:pt idx="22">
                  <c:v>55.80238155468215</c:v>
                </c:pt>
                <c:pt idx="23">
                  <c:v>53.429358803878905</c:v>
                </c:pt>
                <c:pt idx="24">
                  <c:v>51.643617115676804</c:v>
                </c:pt>
                <c:pt idx="25">
                  <c:v>55.648923638996713</c:v>
                </c:pt>
                <c:pt idx="26">
                  <c:v>54.267265258077572</c:v>
                </c:pt>
                <c:pt idx="27">
                  <c:v>53.914694461327535</c:v>
                </c:pt>
                <c:pt idx="28">
                  <c:v>53.852190474870753</c:v>
                </c:pt>
                <c:pt idx="29">
                  <c:v>55.999105045538997</c:v>
                </c:pt>
                <c:pt idx="30">
                  <c:v>54.727640390756051</c:v>
                </c:pt>
                <c:pt idx="31">
                  <c:v>54.61475135611834</c:v>
                </c:pt>
                <c:pt idx="32">
                  <c:v>56.403678962042605</c:v>
                </c:pt>
                <c:pt idx="33">
                  <c:v>55.606464111067908</c:v>
                </c:pt>
                <c:pt idx="34">
                  <c:v>56.532485520968606</c:v>
                </c:pt>
                <c:pt idx="35">
                  <c:v>54.12284701568332</c:v>
                </c:pt>
                <c:pt idx="36">
                  <c:v>52.597449475132223</c:v>
                </c:pt>
                <c:pt idx="37">
                  <c:v>56.66726852808933</c:v>
                </c:pt>
                <c:pt idx="38">
                  <c:v>55.261183196762865</c:v>
                </c:pt>
                <c:pt idx="39">
                  <c:v>54.900419645086998</c:v>
                </c:pt>
                <c:pt idx="40">
                  <c:v>54.827053157200005</c:v>
                </c:pt>
                <c:pt idx="41">
                  <c:v>57.419389339372842</c:v>
                </c:pt>
                <c:pt idx="42">
                  <c:v>55.961611841115349</c:v>
                </c:pt>
                <c:pt idx="43">
                  <c:v>56.764364560618056</c:v>
                </c:pt>
                <c:pt idx="44">
                  <c:v>61.610854523057831</c:v>
                </c:pt>
                <c:pt idx="45">
                  <c:v>60.141735355188558</c:v>
                </c:pt>
                <c:pt idx="46">
                  <c:v>62.711207113380944</c:v>
                </c:pt>
                <c:pt idx="47">
                  <c:v>60.128618100082221</c:v>
                </c:pt>
                <c:pt idx="48">
                  <c:v>58.327585259377166</c:v>
                </c:pt>
                <c:pt idx="49">
                  <c:v>62.849626728310135</c:v>
                </c:pt>
                <c:pt idx="50">
                  <c:v>57.440613291144935</c:v>
                </c:pt>
                <c:pt idx="51">
                  <c:v>56.178936490538703</c:v>
                </c:pt>
                <c:pt idx="52">
                  <c:v>55.878735361374886</c:v>
                </c:pt>
                <c:pt idx="53">
                  <c:v>59.204225322787472</c:v>
                </c:pt>
                <c:pt idx="54">
                  <c:v>57.808352664473944</c:v>
                </c:pt>
                <c:pt idx="55">
                  <c:v>58.689732989719943</c:v>
                </c:pt>
                <c:pt idx="56">
                  <c:v>63.74780319250781</c:v>
                </c:pt>
                <c:pt idx="57">
                  <c:v>62.749350930214433</c:v>
                </c:pt>
                <c:pt idx="58">
                  <c:v>63.973682486852127</c:v>
                </c:pt>
                <c:pt idx="59">
                  <c:v>61.212621741100428</c:v>
                </c:pt>
                <c:pt idx="60">
                  <c:v>59.311038940297323</c:v>
                </c:pt>
                <c:pt idx="61">
                  <c:v>64.162493074250293</c:v>
                </c:pt>
                <c:pt idx="62">
                  <c:v>61.876692929026561</c:v>
                </c:pt>
                <c:pt idx="63">
                  <c:v>61.785987182291862</c:v>
                </c:pt>
                <c:pt idx="64">
                  <c:v>61.671580115207355</c:v>
                </c:pt>
                <c:pt idx="65">
                  <c:v>64.3833553999131</c:v>
                </c:pt>
                <c:pt idx="66">
                  <c:v>62.859798485931961</c:v>
                </c:pt>
                <c:pt idx="67">
                  <c:v>62.747060703138345</c:v>
                </c:pt>
                <c:pt idx="68">
                  <c:v>64.846056100732781</c:v>
                </c:pt>
                <c:pt idx="69">
                  <c:v>63.904058378776135</c:v>
                </c:pt>
                <c:pt idx="70">
                  <c:v>64.955770622534232</c:v>
                </c:pt>
                <c:pt idx="71">
                  <c:v>62.166970383604706</c:v>
                </c:pt>
                <c:pt idx="72">
                  <c:v>60.333079721400217</c:v>
                </c:pt>
                <c:pt idx="73">
                  <c:v>64.95190290699604</c:v>
                </c:pt>
                <c:pt idx="74">
                  <c:v>63.329581961297883</c:v>
                </c:pt>
                <c:pt idx="75">
                  <c:v>62.885840962280803</c:v>
                </c:pt>
                <c:pt idx="76">
                  <c:v>55.544712270078925</c:v>
                </c:pt>
                <c:pt idx="77">
                  <c:v>41.782512671520593</c:v>
                </c:pt>
                <c:pt idx="78">
                  <c:v>43.23933658997418</c:v>
                </c:pt>
                <c:pt idx="79">
                  <c:v>49.950641642642402</c:v>
                </c:pt>
                <c:pt idx="80">
                  <c:v>35.99474782767949</c:v>
                </c:pt>
                <c:pt idx="81">
                  <c:v>43.390537524711625</c:v>
                </c:pt>
                <c:pt idx="82">
                  <c:v>34.36477051221938</c:v>
                </c:pt>
                <c:pt idx="83">
                  <c:v>40.372131975529079</c:v>
                </c:pt>
                <c:pt idx="84">
                  <c:v>60.61682110722662</c:v>
                </c:pt>
                <c:pt idx="85">
                  <c:v>65.380207251305549</c:v>
                </c:pt>
                <c:pt idx="86">
                  <c:v>64.119855594807589</c:v>
                </c:pt>
                <c:pt idx="87">
                  <c:v>63.292827432346648</c:v>
                </c:pt>
                <c:pt idx="88">
                  <c:v>63.155067196369195</c:v>
                </c:pt>
                <c:pt idx="89">
                  <c:v>65.658559267708029</c:v>
                </c:pt>
                <c:pt idx="90">
                  <c:v>62.994264055899414</c:v>
                </c:pt>
                <c:pt idx="91">
                  <c:v>63.64157401952491</c:v>
                </c:pt>
                <c:pt idx="92">
                  <c:v>65.954751935814997</c:v>
                </c:pt>
                <c:pt idx="93">
                  <c:v>65.002793840490042</c:v>
                </c:pt>
                <c:pt idx="94">
                  <c:v>66.122929892483157</c:v>
                </c:pt>
                <c:pt idx="95">
                  <c:v>63.320833931054359</c:v>
                </c:pt>
                <c:pt idx="96">
                  <c:v>61.191902710481664</c:v>
                </c:pt>
                <c:pt idx="97">
                  <c:v>65.970662300934706</c:v>
                </c:pt>
                <c:pt idx="98">
                  <c:v>64.376473103396108</c:v>
                </c:pt>
                <c:pt idx="99">
                  <c:v>63.937035189324746</c:v>
                </c:pt>
                <c:pt idx="100">
                  <c:v>63.748383256255693</c:v>
                </c:pt>
                <c:pt idx="101">
                  <c:v>66.562527384483218</c:v>
                </c:pt>
                <c:pt idx="102">
                  <c:v>64.938252374124147</c:v>
                </c:pt>
                <c:pt idx="103">
                  <c:v>64.531737528589602</c:v>
                </c:pt>
                <c:pt idx="104">
                  <c:v>66.753599919642511</c:v>
                </c:pt>
                <c:pt idx="105">
                  <c:v>65.792704595882554</c:v>
                </c:pt>
                <c:pt idx="106">
                  <c:v>67.055414428245371</c:v>
                </c:pt>
                <c:pt idx="107">
                  <c:v>64.093265593228523</c:v>
                </c:pt>
                <c:pt idx="108">
                  <c:v>61.839923705459874</c:v>
                </c:pt>
                <c:pt idx="109">
                  <c:v>66.76456222822317</c:v>
                </c:pt>
                <c:pt idx="110">
                  <c:v>65.151684787187691</c:v>
                </c:pt>
                <c:pt idx="111">
                  <c:v>64.637872939920541</c:v>
                </c:pt>
                <c:pt idx="112">
                  <c:v>64.641100485385508</c:v>
                </c:pt>
                <c:pt idx="113">
                  <c:v>67.431594233892895</c:v>
                </c:pt>
                <c:pt idx="114">
                  <c:v>65.86393958593635</c:v>
                </c:pt>
                <c:pt idx="115">
                  <c:v>65.456663689061301</c:v>
                </c:pt>
                <c:pt idx="116">
                  <c:v>68.203099282453664</c:v>
                </c:pt>
                <c:pt idx="117">
                  <c:v>67.222898208377259</c:v>
                </c:pt>
                <c:pt idx="118">
                  <c:v>68.44925292736329</c:v>
                </c:pt>
                <c:pt idx="119">
                  <c:v>65.58636552054611</c:v>
                </c:pt>
                <c:pt idx="120">
                  <c:v>63.204472196905854</c:v>
                </c:pt>
                <c:pt idx="121">
                  <c:v>68.177031624006219</c:v>
                </c:pt>
                <c:pt idx="122">
                  <c:v>66.105060877899163</c:v>
                </c:pt>
                <c:pt idx="123">
                  <c:v>65.765342635114223</c:v>
                </c:pt>
                <c:pt idx="124">
                  <c:v>65.639495035645837</c:v>
                </c:pt>
                <c:pt idx="125">
                  <c:v>68.388685895071802</c:v>
                </c:pt>
                <c:pt idx="126">
                  <c:v>66.939443471814897</c:v>
                </c:pt>
                <c:pt idx="127">
                  <c:v>66.553822598507935</c:v>
                </c:pt>
                <c:pt idx="128">
                  <c:v>68.847398005986321</c:v>
                </c:pt>
                <c:pt idx="129">
                  <c:v>67.764827124050669</c:v>
                </c:pt>
                <c:pt idx="130">
                  <c:v>69.093644947304682</c:v>
                </c:pt>
                <c:pt idx="131">
                  <c:v>66.170667113423804</c:v>
                </c:pt>
                <c:pt idx="132">
                  <c:v>64.182502647136161</c:v>
                </c:pt>
                <c:pt idx="133">
                  <c:v>69.205820936503343</c:v>
                </c:pt>
                <c:pt idx="134">
                  <c:v>67.536219508905461</c:v>
                </c:pt>
                <c:pt idx="135">
                  <c:v>67.137455452338514</c:v>
                </c:pt>
                <c:pt idx="136">
                  <c:v>67.002879785897434</c:v>
                </c:pt>
                <c:pt idx="137">
                  <c:v>69.688153346567518</c:v>
                </c:pt>
                <c:pt idx="138">
                  <c:v>68.322920307699121</c:v>
                </c:pt>
                <c:pt idx="139">
                  <c:v>67.836682737533565</c:v>
                </c:pt>
                <c:pt idx="140">
                  <c:v>70.136788088384023</c:v>
                </c:pt>
                <c:pt idx="141">
                  <c:v>69.150606745935121</c:v>
                </c:pt>
                <c:pt idx="142">
                  <c:v>70.386178861499701</c:v>
                </c:pt>
                <c:pt idx="143">
                  <c:v>67.470933786231626</c:v>
                </c:pt>
                <c:pt idx="144">
                  <c:v>65.567731791736392</c:v>
                </c:pt>
                <c:pt idx="145">
                  <c:v>70.610090712320627</c:v>
                </c:pt>
                <c:pt idx="146">
                  <c:v>68.928007295711566</c:v>
                </c:pt>
                <c:pt idx="147">
                  <c:v>68.490965489815835</c:v>
                </c:pt>
                <c:pt idx="148">
                  <c:v>68.321800794050787</c:v>
                </c:pt>
                <c:pt idx="149">
                  <c:v>71.220194537511588</c:v>
                </c:pt>
                <c:pt idx="150">
                  <c:v>69.590588986376488</c:v>
                </c:pt>
                <c:pt idx="151">
                  <c:v>69.045132372676434</c:v>
                </c:pt>
                <c:pt idx="152">
                  <c:v>71.343538364529905</c:v>
                </c:pt>
                <c:pt idx="153">
                  <c:v>70.343105425947769</c:v>
                </c:pt>
                <c:pt idx="154">
                  <c:v>71.606467566287748</c:v>
                </c:pt>
                <c:pt idx="155">
                  <c:v>68.643641262510101</c:v>
                </c:pt>
                <c:pt idx="156">
                  <c:v>66.633574880511318</c:v>
                </c:pt>
                <c:pt idx="157">
                  <c:v>71.75969953427412</c:v>
                </c:pt>
                <c:pt idx="158">
                  <c:v>70.06253317875111</c:v>
                </c:pt>
                <c:pt idx="159">
                  <c:v>69.615983714214551</c:v>
                </c:pt>
                <c:pt idx="160">
                  <c:v>69.443054133200945</c:v>
                </c:pt>
                <c:pt idx="161">
                  <c:v>72.413806205122725</c:v>
                </c:pt>
                <c:pt idx="162">
                  <c:v>70.762865223061738</c:v>
                </c:pt>
                <c:pt idx="163">
                  <c:v>70.170616700148599</c:v>
                </c:pt>
                <c:pt idx="164">
                  <c:v>72.509950079878635</c:v>
                </c:pt>
                <c:pt idx="165">
                  <c:v>71.497867118970078</c:v>
                </c:pt>
                <c:pt idx="166">
                  <c:v>72.791734432957256</c:v>
                </c:pt>
                <c:pt idx="167">
                  <c:v>69.786954343769381</c:v>
                </c:pt>
                <c:pt idx="168">
                  <c:v>67.699942813244448</c:v>
                </c:pt>
                <c:pt idx="169">
                  <c:v>72.908215445944123</c:v>
                </c:pt>
                <c:pt idx="170">
                  <c:v>71.193913107808385</c:v>
                </c:pt>
                <c:pt idx="171">
                  <c:v>70.736461387668243</c:v>
                </c:pt>
                <c:pt idx="172">
                  <c:v>70.556619502687283</c:v>
                </c:pt>
                <c:pt idx="173">
                  <c:v>73.597749953682282</c:v>
                </c:pt>
                <c:pt idx="174">
                  <c:v>71.921740924284194</c:v>
                </c:pt>
                <c:pt idx="175">
                  <c:v>71.276845315017482</c:v>
                </c:pt>
                <c:pt idx="176">
                  <c:v>73.654508138654762</c:v>
                </c:pt>
                <c:pt idx="177">
                  <c:v>72.628398947417466</c:v>
                </c:pt>
                <c:pt idx="178">
                  <c:v>73.950407126588786</c:v>
                </c:pt>
                <c:pt idx="179">
                  <c:v>70.90568011093265</c:v>
                </c:pt>
                <c:pt idx="180">
                  <c:v>68.705222403740663</c:v>
                </c:pt>
                <c:pt idx="181">
                  <c:v>73.990172373366107</c:v>
                </c:pt>
                <c:pt idx="182">
                  <c:v>72.259841548170414</c:v>
                </c:pt>
                <c:pt idx="183">
                  <c:v>71.792700760480187</c:v>
                </c:pt>
                <c:pt idx="184">
                  <c:v>71.60374873642391</c:v>
                </c:pt>
                <c:pt idx="185">
                  <c:v>74.712199541379917</c:v>
                </c:pt>
                <c:pt idx="186">
                  <c:v>73.010659336268262</c:v>
                </c:pt>
                <c:pt idx="187">
                  <c:v>72.307858604664418</c:v>
                </c:pt>
                <c:pt idx="188">
                  <c:v>74.720657599867636</c:v>
                </c:pt>
                <c:pt idx="189">
                  <c:v>73.67950825225158</c:v>
                </c:pt>
                <c:pt idx="190">
                  <c:v>75.027851056944669</c:v>
                </c:pt>
                <c:pt idx="191">
                  <c:v>71.947926558756933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B5-46CB-A7CB-B508BA7C9D60}"/>
            </c:ext>
          </c:extLst>
        </c:ser>
        <c:ser>
          <c:idx val="4"/>
          <c:order val="2"/>
          <c:tx>
            <c:strRef>
              <c:f>'Graficos 7-3 a 7-23_Flujos '!$ES$4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'!$ES$5:$ES$196</c:f>
              <c:numCache>
                <c:formatCode>General</c:formatCode>
                <c:ptCount val="192"/>
                <c:pt idx="0">
                  <c:v>52.752295272732937</c:v>
                </c:pt>
                <c:pt idx="1">
                  <c:v>55.888833199559571</c:v>
                </c:pt>
                <c:pt idx="2">
                  <c:v>54.723547008377864</c:v>
                </c:pt>
                <c:pt idx="3">
                  <c:v>52.546960159079944</c:v>
                </c:pt>
                <c:pt idx="4">
                  <c:v>52.607163371813172</c:v>
                </c:pt>
                <c:pt idx="5">
                  <c:v>52.849827238843922</c:v>
                </c:pt>
                <c:pt idx="6">
                  <c:v>52.334711248986245</c:v>
                </c:pt>
                <c:pt idx="7">
                  <c:v>53.610541486575961</c:v>
                </c:pt>
                <c:pt idx="8">
                  <c:v>58.295686074612831</c:v>
                </c:pt>
                <c:pt idx="9">
                  <c:v>57.048037594340762</c:v>
                </c:pt>
                <c:pt idx="10">
                  <c:v>58.165286482738523</c:v>
                </c:pt>
                <c:pt idx="11">
                  <c:v>53.144159555819826</c:v>
                </c:pt>
                <c:pt idx="12">
                  <c:v>51.01825213625542</c:v>
                </c:pt>
                <c:pt idx="13">
                  <c:v>54.89386085688264</c:v>
                </c:pt>
                <c:pt idx="14">
                  <c:v>53.5298594380805</c:v>
                </c:pt>
                <c:pt idx="15">
                  <c:v>53.174787811443537</c:v>
                </c:pt>
                <c:pt idx="16">
                  <c:v>53.130071406465163</c:v>
                </c:pt>
                <c:pt idx="17">
                  <c:v>55.237925512392373</c:v>
                </c:pt>
                <c:pt idx="18">
                  <c:v>53.991423626307061</c:v>
                </c:pt>
                <c:pt idx="19">
                  <c:v>53.913425120719538</c:v>
                </c:pt>
                <c:pt idx="20">
                  <c:v>55.677024542552793</c:v>
                </c:pt>
                <c:pt idx="21">
                  <c:v>54.895541467101232</c:v>
                </c:pt>
                <c:pt idx="22">
                  <c:v>55.802381554681794</c:v>
                </c:pt>
                <c:pt idx="23">
                  <c:v>53.429358803878927</c:v>
                </c:pt>
                <c:pt idx="24">
                  <c:v>51.643617115676562</c:v>
                </c:pt>
                <c:pt idx="25">
                  <c:v>55.648923638996202</c:v>
                </c:pt>
                <c:pt idx="26">
                  <c:v>54.26726525807792</c:v>
                </c:pt>
                <c:pt idx="27">
                  <c:v>53.91469446133808</c:v>
                </c:pt>
                <c:pt idx="28">
                  <c:v>53.852190474869921</c:v>
                </c:pt>
                <c:pt idx="29">
                  <c:v>55.999105045539224</c:v>
                </c:pt>
                <c:pt idx="30">
                  <c:v>54.727640390757202</c:v>
                </c:pt>
                <c:pt idx="31">
                  <c:v>54.614751356118546</c:v>
                </c:pt>
                <c:pt idx="32">
                  <c:v>56.403678962042669</c:v>
                </c:pt>
                <c:pt idx="33">
                  <c:v>55.606464111067659</c:v>
                </c:pt>
                <c:pt idx="34">
                  <c:v>56.532485520967001</c:v>
                </c:pt>
                <c:pt idx="35">
                  <c:v>54.122847015683767</c:v>
                </c:pt>
                <c:pt idx="36">
                  <c:v>52.597449475131342</c:v>
                </c:pt>
                <c:pt idx="37">
                  <c:v>56.667268528089451</c:v>
                </c:pt>
                <c:pt idx="38">
                  <c:v>55.261183196765089</c:v>
                </c:pt>
                <c:pt idx="39">
                  <c:v>54.900419645086771</c:v>
                </c:pt>
                <c:pt idx="40">
                  <c:v>54.827053157201036</c:v>
                </c:pt>
                <c:pt idx="41">
                  <c:v>57.585493471742303</c:v>
                </c:pt>
                <c:pt idx="42">
                  <c:v>56.122671708279455</c:v>
                </c:pt>
                <c:pt idx="43">
                  <c:v>56.980673084913349</c:v>
                </c:pt>
                <c:pt idx="44">
                  <c:v>61.871320822483398</c:v>
                </c:pt>
                <c:pt idx="45">
                  <c:v>60.375682948800979</c:v>
                </c:pt>
                <c:pt idx="46">
                  <c:v>62.993308313574623</c:v>
                </c:pt>
                <c:pt idx="47">
                  <c:v>58.578491661630814</c:v>
                </c:pt>
                <c:pt idx="48">
                  <c:v>57.003425263725624</c:v>
                </c:pt>
                <c:pt idx="49">
                  <c:v>61.889968492892251</c:v>
                </c:pt>
                <c:pt idx="50">
                  <c:v>57.353942659749848</c:v>
                </c:pt>
                <c:pt idx="51">
                  <c:v>56.612094263212867</c:v>
                </c:pt>
                <c:pt idx="52">
                  <c:v>56.431771122763081</c:v>
                </c:pt>
                <c:pt idx="53">
                  <c:v>59.429487734846845</c:v>
                </c:pt>
                <c:pt idx="54">
                  <c:v>57.917526949976825</c:v>
                </c:pt>
                <c:pt idx="55">
                  <c:v>58.271487611305353</c:v>
                </c:pt>
                <c:pt idx="56">
                  <c:v>61.943367672048019</c:v>
                </c:pt>
                <c:pt idx="57">
                  <c:v>60.920219322014923</c:v>
                </c:pt>
                <c:pt idx="58">
                  <c:v>62.435316318824398</c:v>
                </c:pt>
                <c:pt idx="59">
                  <c:v>59.388404124141694</c:v>
                </c:pt>
                <c:pt idx="60">
                  <c:v>57.565759544500537</c:v>
                </c:pt>
                <c:pt idx="61">
                  <c:v>62.84492071559955</c:v>
                </c:pt>
                <c:pt idx="62">
                  <c:v>60.385448954532187</c:v>
                </c:pt>
                <c:pt idx="63">
                  <c:v>60.263161590194407</c:v>
                </c:pt>
                <c:pt idx="64">
                  <c:v>60.228861130903155</c:v>
                </c:pt>
                <c:pt idx="65">
                  <c:v>63.226990996977868</c:v>
                </c:pt>
                <c:pt idx="66">
                  <c:v>62.84563706595528</c:v>
                </c:pt>
                <c:pt idx="67">
                  <c:v>63.148205714427526</c:v>
                </c:pt>
                <c:pt idx="68">
                  <c:v>66.012299294615474</c:v>
                </c:pt>
                <c:pt idx="69">
                  <c:v>64.990376057658466</c:v>
                </c:pt>
                <c:pt idx="70">
                  <c:v>65.366234417020323</c:v>
                </c:pt>
                <c:pt idx="71">
                  <c:v>62.636329188110686</c:v>
                </c:pt>
                <c:pt idx="72">
                  <c:v>60.445416042646414</c:v>
                </c:pt>
                <c:pt idx="73">
                  <c:v>65.028976433993506</c:v>
                </c:pt>
                <c:pt idx="74">
                  <c:v>63.537863500100627</c:v>
                </c:pt>
                <c:pt idx="75">
                  <c:v>62.777456282941792</c:v>
                </c:pt>
                <c:pt idx="76">
                  <c:v>62.793650005988226</c:v>
                </c:pt>
                <c:pt idx="77">
                  <c:v>65.59449662741234</c:v>
                </c:pt>
                <c:pt idx="78">
                  <c:v>64.079099173050366</c:v>
                </c:pt>
                <c:pt idx="79">
                  <c:v>63.885719132223514</c:v>
                </c:pt>
                <c:pt idx="80">
                  <c:v>66.177160430052453</c:v>
                </c:pt>
                <c:pt idx="81">
                  <c:v>65.187988523291594</c:v>
                </c:pt>
                <c:pt idx="82">
                  <c:v>66.400642585189189</c:v>
                </c:pt>
                <c:pt idx="83">
                  <c:v>63.606761463763199</c:v>
                </c:pt>
                <c:pt idx="84">
                  <c:v>60.616821107235189</c:v>
                </c:pt>
                <c:pt idx="85">
                  <c:v>65.380207251302721</c:v>
                </c:pt>
                <c:pt idx="86">
                  <c:v>63.694607872903575</c:v>
                </c:pt>
                <c:pt idx="87">
                  <c:v>63.292827431774754</c:v>
                </c:pt>
                <c:pt idx="88">
                  <c:v>63.155067196223669</c:v>
                </c:pt>
                <c:pt idx="89">
                  <c:v>65.658559267185282</c:v>
                </c:pt>
                <c:pt idx="90">
                  <c:v>62.994264056159402</c:v>
                </c:pt>
                <c:pt idx="91">
                  <c:v>63.641574017940599</c:v>
                </c:pt>
                <c:pt idx="92">
                  <c:v>65.954751935740532</c:v>
                </c:pt>
                <c:pt idx="93">
                  <c:v>65.002793840540903</c:v>
                </c:pt>
                <c:pt idx="94">
                  <c:v>66.122929892418298</c:v>
                </c:pt>
                <c:pt idx="95">
                  <c:v>63.320833931235889</c:v>
                </c:pt>
                <c:pt idx="96">
                  <c:v>61.191902709834935</c:v>
                </c:pt>
                <c:pt idx="97">
                  <c:v>65.970662300902333</c:v>
                </c:pt>
                <c:pt idx="98">
                  <c:v>64.37647310341076</c:v>
                </c:pt>
                <c:pt idx="99">
                  <c:v>63.937035189275456</c:v>
                </c:pt>
                <c:pt idx="100">
                  <c:v>63.748383256802157</c:v>
                </c:pt>
                <c:pt idx="101">
                  <c:v>66.562527385216043</c:v>
                </c:pt>
                <c:pt idx="102">
                  <c:v>64.938252374092684</c:v>
                </c:pt>
                <c:pt idx="103">
                  <c:v>64.531737528563355</c:v>
                </c:pt>
                <c:pt idx="104">
                  <c:v>66.753599919810767</c:v>
                </c:pt>
                <c:pt idx="105">
                  <c:v>65.792704595929749</c:v>
                </c:pt>
                <c:pt idx="106">
                  <c:v>67.055414428235949</c:v>
                </c:pt>
                <c:pt idx="107">
                  <c:v>64.093265590991336</c:v>
                </c:pt>
                <c:pt idx="108">
                  <c:v>61.839923705455334</c:v>
                </c:pt>
                <c:pt idx="109">
                  <c:v>66.764562228535809</c:v>
                </c:pt>
                <c:pt idx="110">
                  <c:v>65.151684787187634</c:v>
                </c:pt>
                <c:pt idx="111">
                  <c:v>64.637872940923586</c:v>
                </c:pt>
                <c:pt idx="112">
                  <c:v>64.641100486380395</c:v>
                </c:pt>
                <c:pt idx="113">
                  <c:v>67.431594239323488</c:v>
                </c:pt>
                <c:pt idx="114">
                  <c:v>65.863939585943442</c:v>
                </c:pt>
                <c:pt idx="115">
                  <c:v>65.456663689056242</c:v>
                </c:pt>
                <c:pt idx="116">
                  <c:v>68.203099281011305</c:v>
                </c:pt>
                <c:pt idx="117">
                  <c:v>67.222898203008413</c:v>
                </c:pt>
                <c:pt idx="118">
                  <c:v>68.449252927375781</c:v>
                </c:pt>
                <c:pt idx="119">
                  <c:v>65.586365520652976</c:v>
                </c:pt>
                <c:pt idx="120">
                  <c:v>63.204472196931668</c:v>
                </c:pt>
                <c:pt idx="121">
                  <c:v>68.177031623674083</c:v>
                </c:pt>
                <c:pt idx="122">
                  <c:v>66.105060877901153</c:v>
                </c:pt>
                <c:pt idx="123">
                  <c:v>65.76534263507925</c:v>
                </c:pt>
                <c:pt idx="124">
                  <c:v>65.639495035496253</c:v>
                </c:pt>
                <c:pt idx="125">
                  <c:v>68.388685894429713</c:v>
                </c:pt>
                <c:pt idx="126">
                  <c:v>66.939443471723763</c:v>
                </c:pt>
                <c:pt idx="127">
                  <c:v>66.553822596913491</c:v>
                </c:pt>
                <c:pt idx="128">
                  <c:v>68.847397760248171</c:v>
                </c:pt>
                <c:pt idx="129">
                  <c:v>67.764827124050342</c:v>
                </c:pt>
                <c:pt idx="130">
                  <c:v>69.093644947300348</c:v>
                </c:pt>
                <c:pt idx="131">
                  <c:v>66.170667113004754</c:v>
                </c:pt>
                <c:pt idx="132">
                  <c:v>64.182502642265817</c:v>
                </c:pt>
                <c:pt idx="133">
                  <c:v>69.205820936327555</c:v>
                </c:pt>
                <c:pt idx="134">
                  <c:v>67.536219508913419</c:v>
                </c:pt>
                <c:pt idx="135">
                  <c:v>67.137455452584149</c:v>
                </c:pt>
                <c:pt idx="136">
                  <c:v>67.002879785788551</c:v>
                </c:pt>
                <c:pt idx="137">
                  <c:v>69.688153346309704</c:v>
                </c:pt>
                <c:pt idx="138">
                  <c:v>68.322920271899378</c:v>
                </c:pt>
                <c:pt idx="139">
                  <c:v>67.836682739492119</c:v>
                </c:pt>
                <c:pt idx="140">
                  <c:v>70.136788087734018</c:v>
                </c:pt>
                <c:pt idx="141">
                  <c:v>69.150606745686559</c:v>
                </c:pt>
                <c:pt idx="142">
                  <c:v>70.386178861483444</c:v>
                </c:pt>
                <c:pt idx="143">
                  <c:v>67.470933786230574</c:v>
                </c:pt>
                <c:pt idx="144">
                  <c:v>65.56773179192696</c:v>
                </c:pt>
                <c:pt idx="145">
                  <c:v>70.610090712540213</c:v>
                </c:pt>
                <c:pt idx="146">
                  <c:v>68.928007295709179</c:v>
                </c:pt>
                <c:pt idx="147">
                  <c:v>68.490965489793396</c:v>
                </c:pt>
                <c:pt idx="148">
                  <c:v>68.321800794055733</c:v>
                </c:pt>
                <c:pt idx="149">
                  <c:v>71.220194537509002</c:v>
                </c:pt>
                <c:pt idx="150">
                  <c:v>69.590588985835879</c:v>
                </c:pt>
                <c:pt idx="151">
                  <c:v>69.045132372745684</c:v>
                </c:pt>
                <c:pt idx="152">
                  <c:v>71.343538365268415</c:v>
                </c:pt>
                <c:pt idx="153">
                  <c:v>70.343105425952245</c:v>
                </c:pt>
                <c:pt idx="154">
                  <c:v>71.606467566286</c:v>
                </c:pt>
                <c:pt idx="155">
                  <c:v>68.643641262518571</c:v>
                </c:pt>
                <c:pt idx="156">
                  <c:v>66.633574880511418</c:v>
                </c:pt>
                <c:pt idx="157">
                  <c:v>71.759874128550479</c:v>
                </c:pt>
                <c:pt idx="158">
                  <c:v>70.062662795683167</c:v>
                </c:pt>
                <c:pt idx="159">
                  <c:v>69.615031560569435</c:v>
                </c:pt>
                <c:pt idx="160">
                  <c:v>69.442705777121589</c:v>
                </c:pt>
                <c:pt idx="161">
                  <c:v>72.411223024580323</c:v>
                </c:pt>
                <c:pt idx="162">
                  <c:v>70.760847043119682</c:v>
                </c:pt>
                <c:pt idx="163">
                  <c:v>70.165912088729485</c:v>
                </c:pt>
                <c:pt idx="164">
                  <c:v>72.505194596482198</c:v>
                </c:pt>
                <c:pt idx="165">
                  <c:v>71.488080445833759</c:v>
                </c:pt>
                <c:pt idx="166">
                  <c:v>72.778661516233726</c:v>
                </c:pt>
                <c:pt idx="167">
                  <c:v>69.772731311134862</c:v>
                </c:pt>
                <c:pt idx="168">
                  <c:v>67.682438041423154</c:v>
                </c:pt>
                <c:pt idx="169">
                  <c:v>72.886451177930553</c:v>
                </c:pt>
                <c:pt idx="170">
                  <c:v>71.171652403302531</c:v>
                </c:pt>
                <c:pt idx="171">
                  <c:v>70.712022603174702</c:v>
                </c:pt>
                <c:pt idx="172">
                  <c:v>70.533007423712263</c:v>
                </c:pt>
                <c:pt idx="173">
                  <c:v>73.57140864010772</c:v>
                </c:pt>
                <c:pt idx="174">
                  <c:v>71.897069716633624</c:v>
                </c:pt>
                <c:pt idx="175">
                  <c:v>71.250389587224745</c:v>
                </c:pt>
                <c:pt idx="176">
                  <c:v>73.626992346600446</c:v>
                </c:pt>
                <c:pt idx="177">
                  <c:v>72.600606413635873</c:v>
                </c:pt>
                <c:pt idx="178">
                  <c:v>73.919801605031196</c:v>
                </c:pt>
                <c:pt idx="179">
                  <c:v>70.875210773137269</c:v>
                </c:pt>
                <c:pt idx="180">
                  <c:v>68.676177243551166</c:v>
                </c:pt>
                <c:pt idx="181">
                  <c:v>73.955850200835187</c:v>
                </c:pt>
                <c:pt idx="182">
                  <c:v>72.224116039688738</c:v>
                </c:pt>
                <c:pt idx="183">
                  <c:v>71.755179919261295</c:v>
                </c:pt>
                <c:pt idx="184">
                  <c:v>71.566843438004511</c:v>
                </c:pt>
                <c:pt idx="185">
                  <c:v>74.674285905399373</c:v>
                </c:pt>
                <c:pt idx="186">
                  <c:v>72.974535350019963</c:v>
                </c:pt>
                <c:pt idx="187">
                  <c:v>72.270437363166394</c:v>
                </c:pt>
                <c:pt idx="188">
                  <c:v>74.679474965196874</c:v>
                </c:pt>
                <c:pt idx="189">
                  <c:v>73.638605586185761</c:v>
                </c:pt>
                <c:pt idx="190">
                  <c:v>74.984165910943219</c:v>
                </c:pt>
                <c:pt idx="191">
                  <c:v>71.90524468700545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B5-46CB-A7CB-B508BA7C9D60}"/>
            </c:ext>
          </c:extLst>
        </c:ser>
        <c:ser>
          <c:idx val="1"/>
          <c:order val="3"/>
          <c:tx>
            <c:strRef>
              <c:f>'Graficos 7-3 a 7-23_Flujos '!$ET$4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'!$ET$5:$ET$196</c:f>
              <c:numCache>
                <c:formatCode>General</c:formatCode>
                <c:ptCount val="192"/>
                <c:pt idx="0">
                  <c:v>78</c:v>
                </c:pt>
                <c:pt idx="1">
                  <c:v>78</c:v>
                </c:pt>
                <c:pt idx="2">
                  <c:v>78</c:v>
                </c:pt>
                <c:pt idx="3">
                  <c:v>78</c:v>
                </c:pt>
                <c:pt idx="4">
                  <c:v>78</c:v>
                </c:pt>
                <c:pt idx="5">
                  <c:v>78</c:v>
                </c:pt>
                <c:pt idx="6">
                  <c:v>78</c:v>
                </c:pt>
                <c:pt idx="7">
                  <c:v>78</c:v>
                </c:pt>
                <c:pt idx="8">
                  <c:v>78</c:v>
                </c:pt>
                <c:pt idx="9">
                  <c:v>78</c:v>
                </c:pt>
                <c:pt idx="10">
                  <c:v>78</c:v>
                </c:pt>
                <c:pt idx="11">
                  <c:v>78</c:v>
                </c:pt>
                <c:pt idx="12">
                  <c:v>78</c:v>
                </c:pt>
                <c:pt idx="13">
                  <c:v>78</c:v>
                </c:pt>
                <c:pt idx="14">
                  <c:v>78</c:v>
                </c:pt>
                <c:pt idx="15">
                  <c:v>78</c:v>
                </c:pt>
                <c:pt idx="16">
                  <c:v>78</c:v>
                </c:pt>
                <c:pt idx="17">
                  <c:v>78</c:v>
                </c:pt>
                <c:pt idx="18">
                  <c:v>78</c:v>
                </c:pt>
                <c:pt idx="19">
                  <c:v>78</c:v>
                </c:pt>
                <c:pt idx="20">
                  <c:v>78</c:v>
                </c:pt>
                <c:pt idx="21">
                  <c:v>78</c:v>
                </c:pt>
                <c:pt idx="22">
                  <c:v>78</c:v>
                </c:pt>
                <c:pt idx="23">
                  <c:v>78</c:v>
                </c:pt>
                <c:pt idx="24">
                  <c:v>78</c:v>
                </c:pt>
                <c:pt idx="25">
                  <c:v>78</c:v>
                </c:pt>
                <c:pt idx="26">
                  <c:v>78</c:v>
                </c:pt>
                <c:pt idx="27">
                  <c:v>78</c:v>
                </c:pt>
                <c:pt idx="28">
                  <c:v>78</c:v>
                </c:pt>
                <c:pt idx="29">
                  <c:v>78</c:v>
                </c:pt>
                <c:pt idx="30">
                  <c:v>78</c:v>
                </c:pt>
                <c:pt idx="31">
                  <c:v>78</c:v>
                </c:pt>
                <c:pt idx="32">
                  <c:v>78</c:v>
                </c:pt>
                <c:pt idx="33">
                  <c:v>78</c:v>
                </c:pt>
                <c:pt idx="34">
                  <c:v>78</c:v>
                </c:pt>
                <c:pt idx="35">
                  <c:v>78</c:v>
                </c:pt>
                <c:pt idx="36">
                  <c:v>78</c:v>
                </c:pt>
                <c:pt idx="37">
                  <c:v>78</c:v>
                </c:pt>
                <c:pt idx="38">
                  <c:v>78</c:v>
                </c:pt>
                <c:pt idx="39">
                  <c:v>78</c:v>
                </c:pt>
                <c:pt idx="40">
                  <c:v>78</c:v>
                </c:pt>
                <c:pt idx="41">
                  <c:v>78</c:v>
                </c:pt>
                <c:pt idx="42">
                  <c:v>78</c:v>
                </c:pt>
                <c:pt idx="43">
                  <c:v>78</c:v>
                </c:pt>
                <c:pt idx="44">
                  <c:v>78</c:v>
                </c:pt>
                <c:pt idx="45">
                  <c:v>78</c:v>
                </c:pt>
                <c:pt idx="46">
                  <c:v>78</c:v>
                </c:pt>
                <c:pt idx="47">
                  <c:v>78</c:v>
                </c:pt>
                <c:pt idx="48">
                  <c:v>78</c:v>
                </c:pt>
                <c:pt idx="49">
                  <c:v>78</c:v>
                </c:pt>
                <c:pt idx="50">
                  <c:v>78</c:v>
                </c:pt>
                <c:pt idx="51">
                  <c:v>78</c:v>
                </c:pt>
                <c:pt idx="52">
                  <c:v>78</c:v>
                </c:pt>
                <c:pt idx="53">
                  <c:v>78</c:v>
                </c:pt>
                <c:pt idx="54">
                  <c:v>78</c:v>
                </c:pt>
                <c:pt idx="55">
                  <c:v>78</c:v>
                </c:pt>
                <c:pt idx="56">
                  <c:v>78</c:v>
                </c:pt>
                <c:pt idx="57">
                  <c:v>78</c:v>
                </c:pt>
                <c:pt idx="58">
                  <c:v>78</c:v>
                </c:pt>
                <c:pt idx="59">
                  <c:v>78</c:v>
                </c:pt>
                <c:pt idx="60">
                  <c:v>78</c:v>
                </c:pt>
                <c:pt idx="61">
                  <c:v>78</c:v>
                </c:pt>
                <c:pt idx="62">
                  <c:v>78</c:v>
                </c:pt>
                <c:pt idx="63">
                  <c:v>78</c:v>
                </c:pt>
                <c:pt idx="64">
                  <c:v>78</c:v>
                </c:pt>
                <c:pt idx="65">
                  <c:v>78</c:v>
                </c:pt>
                <c:pt idx="66">
                  <c:v>78</c:v>
                </c:pt>
                <c:pt idx="67">
                  <c:v>78</c:v>
                </c:pt>
                <c:pt idx="68">
                  <c:v>78</c:v>
                </c:pt>
                <c:pt idx="69">
                  <c:v>78</c:v>
                </c:pt>
                <c:pt idx="70">
                  <c:v>78</c:v>
                </c:pt>
                <c:pt idx="71">
                  <c:v>78</c:v>
                </c:pt>
                <c:pt idx="72">
                  <c:v>78</c:v>
                </c:pt>
                <c:pt idx="73">
                  <c:v>78</c:v>
                </c:pt>
                <c:pt idx="74">
                  <c:v>78</c:v>
                </c:pt>
                <c:pt idx="75">
                  <c:v>78</c:v>
                </c:pt>
                <c:pt idx="76">
                  <c:v>78</c:v>
                </c:pt>
                <c:pt idx="77">
                  <c:v>78</c:v>
                </c:pt>
                <c:pt idx="78">
                  <c:v>78</c:v>
                </c:pt>
                <c:pt idx="79">
                  <c:v>78</c:v>
                </c:pt>
                <c:pt idx="80">
                  <c:v>78</c:v>
                </c:pt>
                <c:pt idx="81">
                  <c:v>78</c:v>
                </c:pt>
                <c:pt idx="82">
                  <c:v>78</c:v>
                </c:pt>
                <c:pt idx="83">
                  <c:v>78</c:v>
                </c:pt>
                <c:pt idx="84">
                  <c:v>78</c:v>
                </c:pt>
                <c:pt idx="85">
                  <c:v>78</c:v>
                </c:pt>
                <c:pt idx="86">
                  <c:v>78</c:v>
                </c:pt>
                <c:pt idx="87">
                  <c:v>78</c:v>
                </c:pt>
                <c:pt idx="88">
                  <c:v>78</c:v>
                </c:pt>
                <c:pt idx="89">
                  <c:v>78</c:v>
                </c:pt>
                <c:pt idx="90">
                  <c:v>78</c:v>
                </c:pt>
                <c:pt idx="91">
                  <c:v>78</c:v>
                </c:pt>
                <c:pt idx="92">
                  <c:v>78</c:v>
                </c:pt>
                <c:pt idx="93">
                  <c:v>78</c:v>
                </c:pt>
                <c:pt idx="94">
                  <c:v>78</c:v>
                </c:pt>
                <c:pt idx="95">
                  <c:v>78</c:v>
                </c:pt>
                <c:pt idx="96">
                  <c:v>78</c:v>
                </c:pt>
                <c:pt idx="97">
                  <c:v>78</c:v>
                </c:pt>
                <c:pt idx="98">
                  <c:v>78</c:v>
                </c:pt>
                <c:pt idx="99">
                  <c:v>78</c:v>
                </c:pt>
                <c:pt idx="100">
                  <c:v>78</c:v>
                </c:pt>
                <c:pt idx="101">
                  <c:v>78</c:v>
                </c:pt>
                <c:pt idx="102">
                  <c:v>78</c:v>
                </c:pt>
                <c:pt idx="103">
                  <c:v>78</c:v>
                </c:pt>
                <c:pt idx="104">
                  <c:v>78</c:v>
                </c:pt>
                <c:pt idx="105">
                  <c:v>78</c:v>
                </c:pt>
                <c:pt idx="106">
                  <c:v>78</c:v>
                </c:pt>
                <c:pt idx="107">
                  <c:v>78</c:v>
                </c:pt>
                <c:pt idx="108">
                  <c:v>78</c:v>
                </c:pt>
                <c:pt idx="109">
                  <c:v>78</c:v>
                </c:pt>
                <c:pt idx="110">
                  <c:v>78</c:v>
                </c:pt>
                <c:pt idx="111">
                  <c:v>78</c:v>
                </c:pt>
                <c:pt idx="112">
                  <c:v>78</c:v>
                </c:pt>
                <c:pt idx="113">
                  <c:v>78</c:v>
                </c:pt>
                <c:pt idx="114">
                  <c:v>78</c:v>
                </c:pt>
                <c:pt idx="115">
                  <c:v>78</c:v>
                </c:pt>
                <c:pt idx="116">
                  <c:v>78</c:v>
                </c:pt>
                <c:pt idx="117">
                  <c:v>78</c:v>
                </c:pt>
                <c:pt idx="118">
                  <c:v>78</c:v>
                </c:pt>
                <c:pt idx="119">
                  <c:v>78</c:v>
                </c:pt>
                <c:pt idx="120">
                  <c:v>78</c:v>
                </c:pt>
                <c:pt idx="121">
                  <c:v>78</c:v>
                </c:pt>
                <c:pt idx="122">
                  <c:v>78</c:v>
                </c:pt>
                <c:pt idx="123">
                  <c:v>78</c:v>
                </c:pt>
                <c:pt idx="124">
                  <c:v>78</c:v>
                </c:pt>
                <c:pt idx="125">
                  <c:v>78</c:v>
                </c:pt>
                <c:pt idx="126">
                  <c:v>78</c:v>
                </c:pt>
                <c:pt idx="127">
                  <c:v>78</c:v>
                </c:pt>
                <c:pt idx="128">
                  <c:v>78</c:v>
                </c:pt>
                <c:pt idx="129">
                  <c:v>78</c:v>
                </c:pt>
                <c:pt idx="130">
                  <c:v>78</c:v>
                </c:pt>
                <c:pt idx="131">
                  <c:v>78</c:v>
                </c:pt>
                <c:pt idx="132">
                  <c:v>78</c:v>
                </c:pt>
                <c:pt idx="133">
                  <c:v>78</c:v>
                </c:pt>
                <c:pt idx="134">
                  <c:v>78</c:v>
                </c:pt>
                <c:pt idx="135">
                  <c:v>78</c:v>
                </c:pt>
                <c:pt idx="136">
                  <c:v>78</c:v>
                </c:pt>
                <c:pt idx="137">
                  <c:v>78</c:v>
                </c:pt>
                <c:pt idx="138">
                  <c:v>78</c:v>
                </c:pt>
                <c:pt idx="139">
                  <c:v>78</c:v>
                </c:pt>
                <c:pt idx="140">
                  <c:v>78</c:v>
                </c:pt>
                <c:pt idx="141">
                  <c:v>78</c:v>
                </c:pt>
                <c:pt idx="142">
                  <c:v>78</c:v>
                </c:pt>
                <c:pt idx="143">
                  <c:v>78</c:v>
                </c:pt>
                <c:pt idx="144">
                  <c:v>78</c:v>
                </c:pt>
                <c:pt idx="145">
                  <c:v>78</c:v>
                </c:pt>
                <c:pt idx="146">
                  <c:v>78</c:v>
                </c:pt>
                <c:pt idx="147">
                  <c:v>78</c:v>
                </c:pt>
                <c:pt idx="148">
                  <c:v>78</c:v>
                </c:pt>
                <c:pt idx="149">
                  <c:v>78</c:v>
                </c:pt>
                <c:pt idx="150">
                  <c:v>78</c:v>
                </c:pt>
                <c:pt idx="151">
                  <c:v>78</c:v>
                </c:pt>
                <c:pt idx="152">
                  <c:v>78</c:v>
                </c:pt>
                <c:pt idx="153">
                  <c:v>78</c:v>
                </c:pt>
                <c:pt idx="154">
                  <c:v>78</c:v>
                </c:pt>
                <c:pt idx="155">
                  <c:v>78</c:v>
                </c:pt>
                <c:pt idx="156">
                  <c:v>78</c:v>
                </c:pt>
                <c:pt idx="157">
                  <c:v>78</c:v>
                </c:pt>
                <c:pt idx="158">
                  <c:v>78</c:v>
                </c:pt>
                <c:pt idx="159">
                  <c:v>78</c:v>
                </c:pt>
                <c:pt idx="160">
                  <c:v>78</c:v>
                </c:pt>
                <c:pt idx="161">
                  <c:v>78</c:v>
                </c:pt>
                <c:pt idx="162">
                  <c:v>78</c:v>
                </c:pt>
                <c:pt idx="163">
                  <c:v>78</c:v>
                </c:pt>
                <c:pt idx="164">
                  <c:v>78</c:v>
                </c:pt>
                <c:pt idx="165">
                  <c:v>78</c:v>
                </c:pt>
                <c:pt idx="166">
                  <c:v>78</c:v>
                </c:pt>
                <c:pt idx="167">
                  <c:v>78</c:v>
                </c:pt>
                <c:pt idx="168">
                  <c:v>78</c:v>
                </c:pt>
                <c:pt idx="169">
                  <c:v>78</c:v>
                </c:pt>
                <c:pt idx="170">
                  <c:v>78</c:v>
                </c:pt>
                <c:pt idx="171">
                  <c:v>78</c:v>
                </c:pt>
                <c:pt idx="172">
                  <c:v>78</c:v>
                </c:pt>
                <c:pt idx="173">
                  <c:v>78</c:v>
                </c:pt>
                <c:pt idx="174">
                  <c:v>78</c:v>
                </c:pt>
                <c:pt idx="175">
                  <c:v>78</c:v>
                </c:pt>
                <c:pt idx="176">
                  <c:v>78</c:v>
                </c:pt>
                <c:pt idx="177">
                  <c:v>78</c:v>
                </c:pt>
                <c:pt idx="178">
                  <c:v>78</c:v>
                </c:pt>
                <c:pt idx="179">
                  <c:v>78</c:v>
                </c:pt>
                <c:pt idx="180">
                  <c:v>78</c:v>
                </c:pt>
                <c:pt idx="181">
                  <c:v>78</c:v>
                </c:pt>
                <c:pt idx="182">
                  <c:v>78</c:v>
                </c:pt>
                <c:pt idx="183">
                  <c:v>78</c:v>
                </c:pt>
                <c:pt idx="184">
                  <c:v>78</c:v>
                </c:pt>
                <c:pt idx="185">
                  <c:v>78</c:v>
                </c:pt>
                <c:pt idx="186">
                  <c:v>78</c:v>
                </c:pt>
                <c:pt idx="187">
                  <c:v>78</c:v>
                </c:pt>
                <c:pt idx="188">
                  <c:v>78</c:v>
                </c:pt>
                <c:pt idx="189">
                  <c:v>78</c:v>
                </c:pt>
                <c:pt idx="190">
                  <c:v>78</c:v>
                </c:pt>
                <c:pt idx="191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B5-46CB-A7CB-B508BA7C9D60}"/>
            </c:ext>
          </c:extLst>
        </c:ser>
        <c:ser>
          <c:idx val="2"/>
          <c:order val="4"/>
          <c:tx>
            <c:strRef>
              <c:f>'Graficos 7-3 a 7-23_Flujos '!$EU$4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'!$EU$5:$EU$196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B5-46CB-A7CB-B508BA7C9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68000"/>
        <c:axId val="957377792"/>
      </c:lineChart>
      <c:dateAx>
        <c:axId val="95736800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7792"/>
        <c:crosses val="autoZero"/>
        <c:auto val="1"/>
        <c:lblOffset val="100"/>
        <c:baseTimeUnit val="months"/>
      </c:dateAx>
      <c:valAx>
        <c:axId val="95737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68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La Belleza - Vasconia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'!$S$4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'!$S$5:$S$196</c:f>
              <c:numCache>
                <c:formatCode>General</c:formatCode>
                <c:ptCount val="192"/>
                <c:pt idx="0">
                  <c:v>271.33699951765658</c:v>
                </c:pt>
                <c:pt idx="1">
                  <c:v>267.29169634078784</c:v>
                </c:pt>
                <c:pt idx="2">
                  <c:v>267.62801177767386</c:v>
                </c:pt>
                <c:pt idx="3">
                  <c:v>267.49365914035883</c:v>
                </c:pt>
                <c:pt idx="4">
                  <c:v>265.93273099299034</c:v>
                </c:pt>
                <c:pt idx="5">
                  <c:v>264.86733779790558</c:v>
                </c:pt>
                <c:pt idx="6">
                  <c:v>270.29803357077282</c:v>
                </c:pt>
                <c:pt idx="7">
                  <c:v>252.40451973559749</c:v>
                </c:pt>
                <c:pt idx="8">
                  <c:v>260.43535759434207</c:v>
                </c:pt>
                <c:pt idx="9">
                  <c:v>265.1366850133158</c:v>
                </c:pt>
                <c:pt idx="10">
                  <c:v>250.15011815443478</c:v>
                </c:pt>
                <c:pt idx="11">
                  <c:v>260.95736313087775</c:v>
                </c:pt>
                <c:pt idx="12">
                  <c:v>249.47253564445401</c:v>
                </c:pt>
                <c:pt idx="13">
                  <c:v>229.25998621679025</c:v>
                </c:pt>
                <c:pt idx="14">
                  <c:v>231.36878205162401</c:v>
                </c:pt>
                <c:pt idx="15">
                  <c:v>219.02234543139494</c:v>
                </c:pt>
                <c:pt idx="16">
                  <c:v>209.56943239041709</c:v>
                </c:pt>
                <c:pt idx="17">
                  <c:v>199.09907120745618</c:v>
                </c:pt>
                <c:pt idx="18">
                  <c:v>200.54700087391274</c:v>
                </c:pt>
                <c:pt idx="19">
                  <c:v>201.17586221417389</c:v>
                </c:pt>
                <c:pt idx="20">
                  <c:v>181.57433466307543</c:v>
                </c:pt>
                <c:pt idx="21">
                  <c:v>184.43188437326381</c:v>
                </c:pt>
                <c:pt idx="22">
                  <c:v>185.62646447702585</c:v>
                </c:pt>
                <c:pt idx="23">
                  <c:v>187.02653489917802</c:v>
                </c:pt>
                <c:pt idx="24">
                  <c:v>142.64677779329438</c:v>
                </c:pt>
                <c:pt idx="25">
                  <c:v>124.25303396567617</c:v>
                </c:pt>
                <c:pt idx="26">
                  <c:v>125.44919551095666</c:v>
                </c:pt>
                <c:pt idx="27">
                  <c:v>119.83730294112274</c:v>
                </c:pt>
                <c:pt idx="28">
                  <c:v>117.56020555357148</c:v>
                </c:pt>
                <c:pt idx="29">
                  <c:v>110.92853437656007</c:v>
                </c:pt>
                <c:pt idx="30">
                  <c:v>114.95097155010572</c:v>
                </c:pt>
                <c:pt idx="31">
                  <c:v>107.22522407303646</c:v>
                </c:pt>
                <c:pt idx="32">
                  <c:v>100.27779921245858</c:v>
                </c:pt>
                <c:pt idx="33">
                  <c:v>102.36028447785307</c:v>
                </c:pt>
                <c:pt idx="34">
                  <c:v>94.778540026473749</c:v>
                </c:pt>
                <c:pt idx="35">
                  <c:v>106.33832183742831</c:v>
                </c:pt>
                <c:pt idx="36">
                  <c:v>83.269875424751632</c:v>
                </c:pt>
                <c:pt idx="37">
                  <c:v>79.935810660862344</c:v>
                </c:pt>
                <c:pt idx="38">
                  <c:v>82.234393130236015</c:v>
                </c:pt>
                <c:pt idx="39">
                  <c:v>76.32627137716797</c:v>
                </c:pt>
                <c:pt idx="40">
                  <c:v>73.715009150378194</c:v>
                </c:pt>
                <c:pt idx="41">
                  <c:v>65.317513057954912</c:v>
                </c:pt>
                <c:pt idx="42">
                  <c:v>69.065155002010542</c:v>
                </c:pt>
                <c:pt idx="43">
                  <c:v>65.524354232840068</c:v>
                </c:pt>
                <c:pt idx="44">
                  <c:v>89.435788585255096</c:v>
                </c:pt>
                <c:pt idx="45">
                  <c:v>77.459289806938088</c:v>
                </c:pt>
                <c:pt idx="46">
                  <c:v>102.80375372802951</c:v>
                </c:pt>
                <c:pt idx="47">
                  <c:v>142.52947483155899</c:v>
                </c:pt>
                <c:pt idx="48">
                  <c:v>136.73807759822628</c:v>
                </c:pt>
                <c:pt idx="49">
                  <c:v>126.35960765305086</c:v>
                </c:pt>
                <c:pt idx="50">
                  <c:v>55.963614848066001</c:v>
                </c:pt>
                <c:pt idx="51">
                  <c:v>35.806501985671247</c:v>
                </c:pt>
                <c:pt idx="52">
                  <c:v>33.93336275079217</c:v>
                </c:pt>
                <c:pt idx="53">
                  <c:v>25.160620742033032</c:v>
                </c:pt>
                <c:pt idx="54">
                  <c:v>35.497260524534866</c:v>
                </c:pt>
                <c:pt idx="55">
                  <c:v>36.584473702834813</c:v>
                </c:pt>
                <c:pt idx="56">
                  <c:v>83.768948398305085</c:v>
                </c:pt>
                <c:pt idx="57">
                  <c:v>81.558368182831842</c:v>
                </c:pt>
                <c:pt idx="58">
                  <c:v>84.898163697399326</c:v>
                </c:pt>
                <c:pt idx="59">
                  <c:v>87.70198482150974</c:v>
                </c:pt>
                <c:pt idx="60">
                  <c:v>82.561899743283405</c:v>
                </c:pt>
                <c:pt idx="61">
                  <c:v>82.400778170452767</c:v>
                </c:pt>
                <c:pt idx="62">
                  <c:v>35.343171444185018</c:v>
                </c:pt>
                <c:pt idx="63">
                  <c:v>35.024103500642823</c:v>
                </c:pt>
                <c:pt idx="64">
                  <c:v>35.682584006044749</c:v>
                </c:pt>
                <c:pt idx="65">
                  <c:v>34.949963235652845</c:v>
                </c:pt>
                <c:pt idx="66">
                  <c:v>34.61613808382991</c:v>
                </c:pt>
                <c:pt idx="67">
                  <c:v>36.038027727695109</c:v>
                </c:pt>
                <c:pt idx="68">
                  <c:v>66.897494413623264</c:v>
                </c:pt>
                <c:pt idx="69">
                  <c:v>67.876885529448145</c:v>
                </c:pt>
                <c:pt idx="70">
                  <c:v>63.737759404678272</c:v>
                </c:pt>
                <c:pt idx="71">
                  <c:v>70.406753999914883</c:v>
                </c:pt>
                <c:pt idx="72">
                  <c:v>67.577294934499747</c:v>
                </c:pt>
                <c:pt idx="73">
                  <c:v>58.255765377733411</c:v>
                </c:pt>
                <c:pt idx="74">
                  <c:v>59.309385144995531</c:v>
                </c:pt>
                <c:pt idx="75">
                  <c:v>56.006733817927142</c:v>
                </c:pt>
                <c:pt idx="76">
                  <c:v>55.196796143158693</c:v>
                </c:pt>
                <c:pt idx="77">
                  <c:v>50.049071618315523</c:v>
                </c:pt>
                <c:pt idx="78">
                  <c:v>51.382042206302842</c:v>
                </c:pt>
                <c:pt idx="79">
                  <c:v>46.845612717006546</c:v>
                </c:pt>
                <c:pt idx="80">
                  <c:v>33.422004903817253</c:v>
                </c:pt>
                <c:pt idx="81">
                  <c:v>31.869531848519792</c:v>
                </c:pt>
                <c:pt idx="82">
                  <c:v>33.073677241271575</c:v>
                </c:pt>
                <c:pt idx="83">
                  <c:v>36.057265432384483</c:v>
                </c:pt>
                <c:pt idx="84">
                  <c:v>0</c:v>
                </c:pt>
                <c:pt idx="85">
                  <c:v>1.1641532182693481E-10</c:v>
                </c:pt>
                <c:pt idx="86">
                  <c:v>0</c:v>
                </c:pt>
                <c:pt idx="87">
                  <c:v>4.0745362639427185E-10</c:v>
                </c:pt>
                <c:pt idx="88">
                  <c:v>-1.3008678539190441</c:v>
                </c:pt>
                <c:pt idx="89">
                  <c:v>-5.3017754038446583</c:v>
                </c:pt>
                <c:pt idx="90">
                  <c:v>-5.2050544166122563</c:v>
                </c:pt>
                <c:pt idx="91">
                  <c:v>-8.3668467197567225</c:v>
                </c:pt>
                <c:pt idx="92">
                  <c:v>-12.350430800928734</c:v>
                </c:pt>
                <c:pt idx="93">
                  <c:v>-11.44559278478846</c:v>
                </c:pt>
                <c:pt idx="94">
                  <c:v>-17.697187783836853</c:v>
                </c:pt>
                <c:pt idx="95">
                  <c:v>-14.142551152268425</c:v>
                </c:pt>
                <c:pt idx="96">
                  <c:v>-16.621776811080053</c:v>
                </c:pt>
                <c:pt idx="97">
                  <c:v>-24.663477863359731</c:v>
                </c:pt>
                <c:pt idx="98">
                  <c:v>-22.11859269120032</c:v>
                </c:pt>
                <c:pt idx="99">
                  <c:v>-24.814852303185035</c:v>
                </c:pt>
                <c:pt idx="100">
                  <c:v>-25.40143345593242</c:v>
                </c:pt>
                <c:pt idx="101">
                  <c:v>-30.159241027431563</c:v>
                </c:pt>
                <c:pt idx="102">
                  <c:v>-29.461150024726521</c:v>
                </c:pt>
                <c:pt idx="103">
                  <c:v>-33.94017777760746</c:v>
                </c:pt>
                <c:pt idx="104">
                  <c:v>-40.443870530754793</c:v>
                </c:pt>
                <c:pt idx="105">
                  <c:v>-36.109411664830986</c:v>
                </c:pt>
                <c:pt idx="106">
                  <c:v>-43.930924398417119</c:v>
                </c:pt>
                <c:pt idx="107">
                  <c:v>-41.712834693782497</c:v>
                </c:pt>
                <c:pt idx="108">
                  <c:v>-49.838321276416536</c:v>
                </c:pt>
                <c:pt idx="109">
                  <c:v>-61.52916573768016</c:v>
                </c:pt>
                <c:pt idx="110">
                  <c:v>-57.363635816203896</c:v>
                </c:pt>
                <c:pt idx="111">
                  <c:v>-61.330440999648999</c:v>
                </c:pt>
                <c:pt idx="112">
                  <c:v>-58.113192339078523</c:v>
                </c:pt>
                <c:pt idx="113">
                  <c:v>-63.849671621574089</c:v>
                </c:pt>
                <c:pt idx="114">
                  <c:v>-69.390677389223129</c:v>
                </c:pt>
                <c:pt idx="115">
                  <c:v>-73.396124430990312</c:v>
                </c:pt>
                <c:pt idx="116">
                  <c:v>-79.055179649265483</c:v>
                </c:pt>
                <c:pt idx="117">
                  <c:v>-74.144720064301509</c:v>
                </c:pt>
                <c:pt idx="118">
                  <c:v>-78.751517744909506</c:v>
                </c:pt>
                <c:pt idx="119">
                  <c:v>-71.253865739854518</c:v>
                </c:pt>
                <c:pt idx="120">
                  <c:v>-39.880718313099351</c:v>
                </c:pt>
                <c:pt idx="121">
                  <c:v>-49.085871713527013</c:v>
                </c:pt>
                <c:pt idx="122">
                  <c:v>-48.641548433632124</c:v>
                </c:pt>
                <c:pt idx="123">
                  <c:v>-52.163156709284522</c:v>
                </c:pt>
                <c:pt idx="124">
                  <c:v>-54.541221947001759</c:v>
                </c:pt>
                <c:pt idx="125">
                  <c:v>-60.906652683857828</c:v>
                </c:pt>
                <c:pt idx="126">
                  <c:v>-60.965681183966808</c:v>
                </c:pt>
                <c:pt idx="127">
                  <c:v>-64.999421409855131</c:v>
                </c:pt>
                <c:pt idx="128">
                  <c:v>-69.674832159187645</c:v>
                </c:pt>
                <c:pt idx="129">
                  <c:v>-68.996694228146225</c:v>
                </c:pt>
                <c:pt idx="130">
                  <c:v>-73.14313287922414</c:v>
                </c:pt>
                <c:pt idx="131">
                  <c:v>-67.211805847357027</c:v>
                </c:pt>
                <c:pt idx="132">
                  <c:v>-72.098462248628493</c:v>
                </c:pt>
                <c:pt idx="133">
                  <c:v>-80.308849369059317</c:v>
                </c:pt>
                <c:pt idx="134">
                  <c:v>-80.412763632310089</c:v>
                </c:pt>
                <c:pt idx="135">
                  <c:v>-83.233834126789588</c:v>
                </c:pt>
                <c:pt idx="136">
                  <c:v>-84.724819347728044</c:v>
                </c:pt>
                <c:pt idx="137">
                  <c:v>-90.087994801520836</c:v>
                </c:pt>
                <c:pt idx="138">
                  <c:v>-88.144301980617456</c:v>
                </c:pt>
                <c:pt idx="139">
                  <c:v>-91.332740016805474</c:v>
                </c:pt>
                <c:pt idx="140">
                  <c:v>-94.447993258887436</c:v>
                </c:pt>
                <c:pt idx="141">
                  <c:v>-92.414167137234472</c:v>
                </c:pt>
                <c:pt idx="142">
                  <c:v>-95.864334136829711</c:v>
                </c:pt>
                <c:pt idx="143">
                  <c:v>-88.765986338723451</c:v>
                </c:pt>
                <c:pt idx="144">
                  <c:v>-91.714313464530278</c:v>
                </c:pt>
                <c:pt idx="145">
                  <c:v>-99.171986637462396</c:v>
                </c:pt>
                <c:pt idx="146">
                  <c:v>-97.09920096345013</c:v>
                </c:pt>
                <c:pt idx="147">
                  <c:v>-98.634239313716535</c:v>
                </c:pt>
                <c:pt idx="148">
                  <c:v>-98.38741967745591</c:v>
                </c:pt>
                <c:pt idx="149">
                  <c:v>-102.35397765872767</c:v>
                </c:pt>
                <c:pt idx="150">
                  <c:v>-102.12913552753162</c:v>
                </c:pt>
                <c:pt idx="151">
                  <c:v>-108.65855298546376</c:v>
                </c:pt>
                <c:pt idx="152">
                  <c:v>-115.12262624001596</c:v>
                </c:pt>
                <c:pt idx="153">
                  <c:v>-116.35365919285687</c:v>
                </c:pt>
                <c:pt idx="154">
                  <c:v>-123.28313821949996</c:v>
                </c:pt>
                <c:pt idx="155">
                  <c:v>-119.36179866368184</c:v>
                </c:pt>
                <c:pt idx="156">
                  <c:v>-137.07306136132684</c:v>
                </c:pt>
                <c:pt idx="157">
                  <c:v>-144.86694354424253</c:v>
                </c:pt>
                <c:pt idx="158">
                  <c:v>-142.95862376276636</c:v>
                </c:pt>
                <c:pt idx="159">
                  <c:v>-144.7202064882149</c:v>
                </c:pt>
                <c:pt idx="160">
                  <c:v>-144.77901063865284</c:v>
                </c:pt>
                <c:pt idx="161">
                  <c:v>-149.23069539689459</c:v>
                </c:pt>
                <c:pt idx="162">
                  <c:v>-146.95238372328458</c:v>
                </c:pt>
                <c:pt idx="163">
                  <c:v>-149.48245167930145</c:v>
                </c:pt>
                <c:pt idx="164">
                  <c:v>-151.90497394348495</c:v>
                </c:pt>
                <c:pt idx="165">
                  <c:v>-148.86879803315969</c:v>
                </c:pt>
                <c:pt idx="166">
                  <c:v>-151.59390095452545</c:v>
                </c:pt>
                <c:pt idx="167">
                  <c:v>-142.99895798909711</c:v>
                </c:pt>
                <c:pt idx="168">
                  <c:v>-145.27439204475377</c:v>
                </c:pt>
                <c:pt idx="169">
                  <c:v>-151.96936830313643</c:v>
                </c:pt>
                <c:pt idx="170">
                  <c:v>-148.939327523869</c:v>
                </c:pt>
                <c:pt idx="171">
                  <c:v>-149.39573424612172</c:v>
                </c:pt>
                <c:pt idx="172">
                  <c:v>-148.36686473264126</c:v>
                </c:pt>
                <c:pt idx="173">
                  <c:v>-151.66054121038178</c:v>
                </c:pt>
                <c:pt idx="174">
                  <c:v>-149.8789635108551</c:v>
                </c:pt>
                <c:pt idx="175">
                  <c:v>-154.82934001844842</c:v>
                </c:pt>
                <c:pt idx="176">
                  <c:v>-159.63497252133675</c:v>
                </c:pt>
                <c:pt idx="177">
                  <c:v>-158.9628283319762</c:v>
                </c:pt>
                <c:pt idx="178">
                  <c:v>-163.85007885278901</c:v>
                </c:pt>
                <c:pt idx="179">
                  <c:v>-157.51888661063276</c:v>
                </c:pt>
                <c:pt idx="180">
                  <c:v>-169.44117999030277</c:v>
                </c:pt>
                <c:pt idx="181">
                  <c:v>-176.64873671304667</c:v>
                </c:pt>
                <c:pt idx="182">
                  <c:v>-174.03873059141915</c:v>
                </c:pt>
                <c:pt idx="183">
                  <c:v>-174.96227377699688</c:v>
                </c:pt>
                <c:pt idx="184">
                  <c:v>-174.42043755826307</c:v>
                </c:pt>
                <c:pt idx="185">
                  <c:v>-178.39544328633929</c:v>
                </c:pt>
                <c:pt idx="186">
                  <c:v>-175.44834822881967</c:v>
                </c:pt>
                <c:pt idx="187">
                  <c:v>-177.9700309347827</c:v>
                </c:pt>
                <c:pt idx="188">
                  <c:v>-180.52149715792621</c:v>
                </c:pt>
                <c:pt idx="189">
                  <c:v>-177.48460571531905</c:v>
                </c:pt>
                <c:pt idx="190">
                  <c:v>-180.20944481849438</c:v>
                </c:pt>
                <c:pt idx="191">
                  <c:v>-171.41786611598218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12-4240-A739-00A8B024BD39}"/>
            </c:ext>
          </c:extLst>
        </c:ser>
        <c:ser>
          <c:idx val="3"/>
          <c:order val="1"/>
          <c:tx>
            <c:strRef>
              <c:f>'Graficos 7-3 a 7-23_Flujos '!$T$4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'!$T$5:$T$196</c:f>
              <c:numCache>
                <c:formatCode>General</c:formatCode>
                <c:ptCount val="192"/>
                <c:pt idx="0">
                  <c:v>271.33699983183925</c:v>
                </c:pt>
                <c:pt idx="1">
                  <c:v>271.33699999972731</c:v>
                </c:pt>
                <c:pt idx="2">
                  <c:v>271.33699951195973</c:v>
                </c:pt>
                <c:pt idx="3">
                  <c:v>271.33699611921702</c:v>
                </c:pt>
                <c:pt idx="4">
                  <c:v>271.33699999999794</c:v>
                </c:pt>
                <c:pt idx="5">
                  <c:v>271.33699999886136</c:v>
                </c:pt>
                <c:pt idx="6">
                  <c:v>271.33699999999078</c:v>
                </c:pt>
                <c:pt idx="7">
                  <c:v>249.76829107444047</c:v>
                </c:pt>
                <c:pt idx="8">
                  <c:v>271.33699999997202</c:v>
                </c:pt>
                <c:pt idx="9">
                  <c:v>271.33699999989472</c:v>
                </c:pt>
                <c:pt idx="10">
                  <c:v>271.33699999987635</c:v>
                </c:pt>
                <c:pt idx="11">
                  <c:v>271.33700000000522</c:v>
                </c:pt>
                <c:pt idx="12">
                  <c:v>271.33700000000357</c:v>
                </c:pt>
                <c:pt idx="13">
                  <c:v>271.33700000001073</c:v>
                </c:pt>
                <c:pt idx="14">
                  <c:v>238.58575428328589</c:v>
                </c:pt>
                <c:pt idx="15">
                  <c:v>234.89244008560195</c:v>
                </c:pt>
                <c:pt idx="16">
                  <c:v>208.37790872791541</c:v>
                </c:pt>
                <c:pt idx="17">
                  <c:v>189.91045034388137</c:v>
                </c:pt>
                <c:pt idx="18">
                  <c:v>187.33472843045192</c:v>
                </c:pt>
                <c:pt idx="19">
                  <c:v>189.77021714023596</c:v>
                </c:pt>
                <c:pt idx="20">
                  <c:v>224.94816082135742</c:v>
                </c:pt>
                <c:pt idx="21">
                  <c:v>219.84289603118737</c:v>
                </c:pt>
                <c:pt idx="22">
                  <c:v>235.27691688814679</c:v>
                </c:pt>
                <c:pt idx="23">
                  <c:v>241.76040924060283</c:v>
                </c:pt>
                <c:pt idx="24">
                  <c:v>237.18969904825127</c:v>
                </c:pt>
                <c:pt idx="25">
                  <c:v>243.83430615884896</c:v>
                </c:pt>
                <c:pt idx="26">
                  <c:v>212.82516836974429</c:v>
                </c:pt>
                <c:pt idx="27">
                  <c:v>211.52336878267914</c:v>
                </c:pt>
                <c:pt idx="28">
                  <c:v>188.21382517048525</c:v>
                </c:pt>
                <c:pt idx="29">
                  <c:v>194.29362531149286</c:v>
                </c:pt>
                <c:pt idx="30">
                  <c:v>191.59676871086597</c:v>
                </c:pt>
                <c:pt idx="31">
                  <c:v>194.05992888965935</c:v>
                </c:pt>
                <c:pt idx="32">
                  <c:v>264.75718765215589</c:v>
                </c:pt>
                <c:pt idx="33">
                  <c:v>258.48258136153197</c:v>
                </c:pt>
                <c:pt idx="34">
                  <c:v>271.33700000000005</c:v>
                </c:pt>
                <c:pt idx="35">
                  <c:v>270.32534991282193</c:v>
                </c:pt>
                <c:pt idx="36">
                  <c:v>236.51854681808635</c:v>
                </c:pt>
                <c:pt idx="37">
                  <c:v>259.36043488245167</c:v>
                </c:pt>
                <c:pt idx="38">
                  <c:v>244.28929950978721</c:v>
                </c:pt>
                <c:pt idx="39">
                  <c:v>241.71277233082373</c:v>
                </c:pt>
                <c:pt idx="40">
                  <c:v>240.48410880783922</c:v>
                </c:pt>
                <c:pt idx="41">
                  <c:v>238.63505889874438</c:v>
                </c:pt>
                <c:pt idx="42">
                  <c:v>238.40201884466734</c:v>
                </c:pt>
                <c:pt idx="43">
                  <c:v>229.02180319366937</c:v>
                </c:pt>
                <c:pt idx="44">
                  <c:v>220.29693041509128</c:v>
                </c:pt>
                <c:pt idx="45">
                  <c:v>220.96230704452208</c:v>
                </c:pt>
                <c:pt idx="46">
                  <c:v>211.69673437542392</c:v>
                </c:pt>
                <c:pt idx="47">
                  <c:v>221.85373035683023</c:v>
                </c:pt>
                <c:pt idx="48">
                  <c:v>216.18054514376229</c:v>
                </c:pt>
                <c:pt idx="49">
                  <c:v>199.8880748916753</c:v>
                </c:pt>
                <c:pt idx="50">
                  <c:v>200.60643383813354</c:v>
                </c:pt>
                <c:pt idx="51">
                  <c:v>193.23991070483822</c:v>
                </c:pt>
                <c:pt idx="52">
                  <c:v>190.21832586232182</c:v>
                </c:pt>
                <c:pt idx="53">
                  <c:v>180.20864372336072</c:v>
                </c:pt>
                <c:pt idx="54">
                  <c:v>181.18026904643509</c:v>
                </c:pt>
                <c:pt idx="55">
                  <c:v>171.55702981851445</c:v>
                </c:pt>
                <c:pt idx="56">
                  <c:v>162.40778327317602</c:v>
                </c:pt>
                <c:pt idx="57">
                  <c:v>162.74528253310686</c:v>
                </c:pt>
                <c:pt idx="58">
                  <c:v>153.30060937184507</c:v>
                </c:pt>
                <c:pt idx="59">
                  <c:v>163.5352243931292</c:v>
                </c:pt>
                <c:pt idx="60">
                  <c:v>159.42471574422956</c:v>
                </c:pt>
                <c:pt idx="61">
                  <c:v>142.5738206309419</c:v>
                </c:pt>
                <c:pt idx="62">
                  <c:v>142.99074141823669</c:v>
                </c:pt>
                <c:pt idx="63">
                  <c:v>135.23327947720909</c:v>
                </c:pt>
                <c:pt idx="64">
                  <c:v>131.82444240672373</c:v>
                </c:pt>
                <c:pt idx="65">
                  <c:v>121.39576449094918</c:v>
                </c:pt>
                <c:pt idx="66">
                  <c:v>122.60554708706772</c:v>
                </c:pt>
                <c:pt idx="67">
                  <c:v>113.11390388292776</c:v>
                </c:pt>
                <c:pt idx="68">
                  <c:v>104.20736600211788</c:v>
                </c:pt>
                <c:pt idx="69">
                  <c:v>104.92783747648215</c:v>
                </c:pt>
                <c:pt idx="70">
                  <c:v>95.403670301739638</c:v>
                </c:pt>
                <c:pt idx="71">
                  <c:v>105.94910678829956</c:v>
                </c:pt>
                <c:pt idx="72">
                  <c:v>101.07307245568606</c:v>
                </c:pt>
                <c:pt idx="73">
                  <c:v>83.890203803567516</c:v>
                </c:pt>
                <c:pt idx="74">
                  <c:v>84.260727428794638</c:v>
                </c:pt>
                <c:pt idx="75">
                  <c:v>76.383793217565028</c:v>
                </c:pt>
                <c:pt idx="76">
                  <c:v>72.876328700668097</c:v>
                </c:pt>
                <c:pt idx="77">
                  <c:v>62.103981397094756</c:v>
                </c:pt>
                <c:pt idx="78">
                  <c:v>63.530121485053144</c:v>
                </c:pt>
                <c:pt idx="79">
                  <c:v>54.498767130083181</c:v>
                </c:pt>
                <c:pt idx="80">
                  <c:v>45.907440712606046</c:v>
                </c:pt>
                <c:pt idx="81">
                  <c:v>47.119129937033861</c:v>
                </c:pt>
                <c:pt idx="82">
                  <c:v>37.97187241094133</c:v>
                </c:pt>
                <c:pt idx="83">
                  <c:v>49.24389701161283</c:v>
                </c:pt>
                <c:pt idx="84">
                  <c:v>-5.8207660913467407E-11</c:v>
                </c:pt>
                <c:pt idx="85">
                  <c:v>0</c:v>
                </c:pt>
                <c:pt idx="86">
                  <c:v>0</c:v>
                </c:pt>
                <c:pt idx="87">
                  <c:v>5.8207660913467407E-11</c:v>
                </c:pt>
                <c:pt idx="88">
                  <c:v>0</c:v>
                </c:pt>
                <c:pt idx="89">
                  <c:v>1.1641532182693481E-10</c:v>
                </c:pt>
                <c:pt idx="90">
                  <c:v>5.8207660913467407E-11</c:v>
                </c:pt>
                <c:pt idx="91">
                  <c:v>5.8207660913467407E-11</c:v>
                </c:pt>
                <c:pt idx="92">
                  <c:v>0</c:v>
                </c:pt>
                <c:pt idx="93">
                  <c:v>0</c:v>
                </c:pt>
                <c:pt idx="94">
                  <c:v>5.8207660913467407E-11</c:v>
                </c:pt>
                <c:pt idx="95">
                  <c:v>0</c:v>
                </c:pt>
                <c:pt idx="96">
                  <c:v>-5.8207660913467407E-11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5.8207660913467407E-11</c:v>
                </c:pt>
                <c:pt idx="105">
                  <c:v>0</c:v>
                </c:pt>
                <c:pt idx="106">
                  <c:v>0</c:v>
                </c:pt>
                <c:pt idx="107">
                  <c:v>-8.149072527885437E-10</c:v>
                </c:pt>
                <c:pt idx="108">
                  <c:v>0</c:v>
                </c:pt>
                <c:pt idx="109">
                  <c:v>-5.8207660913467407E-11</c:v>
                </c:pt>
                <c:pt idx="110">
                  <c:v>5.8207660913467407E-11</c:v>
                </c:pt>
                <c:pt idx="111">
                  <c:v>0</c:v>
                </c:pt>
                <c:pt idx="112">
                  <c:v>0</c:v>
                </c:pt>
                <c:pt idx="113">
                  <c:v>4.0745362639427185E-10</c:v>
                </c:pt>
                <c:pt idx="114">
                  <c:v>0</c:v>
                </c:pt>
                <c:pt idx="115">
                  <c:v>0</c:v>
                </c:pt>
                <c:pt idx="116">
                  <c:v>5.8207660913467407E-11</c:v>
                </c:pt>
                <c:pt idx="117">
                  <c:v>1.2223608791828156E-9</c:v>
                </c:pt>
                <c:pt idx="118">
                  <c:v>-3.2687031616806053</c:v>
                </c:pt>
                <c:pt idx="119">
                  <c:v>6.4028427004814148E-10</c:v>
                </c:pt>
                <c:pt idx="120">
                  <c:v>-1.3009762320434675</c:v>
                </c:pt>
                <c:pt idx="121">
                  <c:v>-10.81075407366734</c:v>
                </c:pt>
                <c:pt idx="122">
                  <c:v>-10.96827139321249</c:v>
                </c:pt>
                <c:pt idx="123">
                  <c:v>-14.861880094453227</c:v>
                </c:pt>
                <c:pt idx="124">
                  <c:v>-17.636585726868361</c:v>
                </c:pt>
                <c:pt idx="125">
                  <c:v>-24.326494878914673</c:v>
                </c:pt>
                <c:pt idx="126">
                  <c:v>-24.573480672668666</c:v>
                </c:pt>
                <c:pt idx="127">
                  <c:v>-28.483925477194134</c:v>
                </c:pt>
                <c:pt idx="128">
                  <c:v>-33.020166906702798</c:v>
                </c:pt>
                <c:pt idx="129">
                  <c:v>-32.333634040143806</c:v>
                </c:pt>
                <c:pt idx="130">
                  <c:v>-36.34809955599485</c:v>
                </c:pt>
                <c:pt idx="131">
                  <c:v>-30.484544895705767</c:v>
                </c:pt>
                <c:pt idx="132">
                  <c:v>-35.258943711989559</c:v>
                </c:pt>
                <c:pt idx="133">
                  <c:v>-43.277003483381122</c:v>
                </c:pt>
                <c:pt idx="134">
                  <c:v>-43.348235138517339</c:v>
                </c:pt>
                <c:pt idx="135">
                  <c:v>-46.081305107276421</c:v>
                </c:pt>
                <c:pt idx="136">
                  <c:v>-47.511917947500478</c:v>
                </c:pt>
                <c:pt idx="137">
                  <c:v>-52.72778291447321</c:v>
                </c:pt>
                <c:pt idx="138">
                  <c:v>-51.387980651052203</c:v>
                </c:pt>
                <c:pt idx="139">
                  <c:v>-55.666929332946893</c:v>
                </c:pt>
                <c:pt idx="140">
                  <c:v>-60.034665840910748</c:v>
                </c:pt>
                <c:pt idx="141">
                  <c:v>-59.089181013405323</c:v>
                </c:pt>
                <c:pt idx="142">
                  <c:v>-63.697731941007078</c:v>
                </c:pt>
                <c:pt idx="143">
                  <c:v>-57.879689823777881</c:v>
                </c:pt>
                <c:pt idx="144">
                  <c:v>-61.829925544967409</c:v>
                </c:pt>
                <c:pt idx="145">
                  <c:v>-70.472511416301131</c:v>
                </c:pt>
                <c:pt idx="146">
                  <c:v>-69.334593188657891</c:v>
                </c:pt>
                <c:pt idx="147">
                  <c:v>-72.039647923375014</c:v>
                </c:pt>
                <c:pt idx="148">
                  <c:v>-72.924510771292262</c:v>
                </c:pt>
                <c:pt idx="149">
                  <c:v>-78.1028619450517</c:v>
                </c:pt>
                <c:pt idx="150">
                  <c:v>-77.938085890025832</c:v>
                </c:pt>
                <c:pt idx="151">
                  <c:v>-83.437551778450143</c:v>
                </c:pt>
                <c:pt idx="152">
                  <c:v>-88.966461988398805</c:v>
                </c:pt>
                <c:pt idx="153">
                  <c:v>-89.1284420149168</c:v>
                </c:pt>
                <c:pt idx="154">
                  <c:v>-95.015377450559754</c:v>
                </c:pt>
                <c:pt idx="155">
                  <c:v>-90.135891591780819</c:v>
                </c:pt>
                <c:pt idx="156">
                  <c:v>-106.56728181790095</c:v>
                </c:pt>
                <c:pt idx="157">
                  <c:v>-113.39363573561423</c:v>
                </c:pt>
                <c:pt idx="158">
                  <c:v>-110.38378727057716</c:v>
                </c:pt>
                <c:pt idx="159">
                  <c:v>-111.11937925504753</c:v>
                </c:pt>
                <c:pt idx="160">
                  <c:v>-110.18420109828003</c:v>
                </c:pt>
                <c:pt idx="161">
                  <c:v>-113.6545859866892</c:v>
                </c:pt>
                <c:pt idx="162">
                  <c:v>-111.05016427970259</c:v>
                </c:pt>
                <c:pt idx="163">
                  <c:v>-113.85552136128535</c:v>
                </c:pt>
                <c:pt idx="164">
                  <c:v>-116.87616153241834</c:v>
                </c:pt>
                <c:pt idx="165">
                  <c:v>-114.15157145587727</c:v>
                </c:pt>
                <c:pt idx="166">
                  <c:v>-117.22304759273538</c:v>
                </c:pt>
                <c:pt idx="167">
                  <c:v>-109.01965455821482</c:v>
                </c:pt>
                <c:pt idx="168">
                  <c:v>-111.92289844516199</c:v>
                </c:pt>
                <c:pt idx="169">
                  <c:v>-118.98029295133892</c:v>
                </c:pt>
                <c:pt idx="170">
                  <c:v>-115.84941603563493</c:v>
                </c:pt>
                <c:pt idx="171">
                  <c:v>-116.5116525531048</c:v>
                </c:pt>
                <c:pt idx="172">
                  <c:v>-115.95811259903712</c:v>
                </c:pt>
                <c:pt idx="173">
                  <c:v>-119.46622685779585</c:v>
                </c:pt>
                <c:pt idx="174">
                  <c:v>-117.91376461734762</c:v>
                </c:pt>
                <c:pt idx="175">
                  <c:v>-123.08418970601633</c:v>
                </c:pt>
                <c:pt idx="176">
                  <c:v>-128.49071149074007</c:v>
                </c:pt>
                <c:pt idx="177">
                  <c:v>-128.07467446755618</c:v>
                </c:pt>
                <c:pt idx="178">
                  <c:v>-133.24062661308562</c:v>
                </c:pt>
                <c:pt idx="179">
                  <c:v>-127.1983364939224</c:v>
                </c:pt>
                <c:pt idx="180">
                  <c:v>-130.07806830492336</c:v>
                </c:pt>
                <c:pt idx="181">
                  <c:v>-135.63433428457938</c:v>
                </c:pt>
                <c:pt idx="182">
                  <c:v>-131.17130533716409</c:v>
                </c:pt>
                <c:pt idx="183">
                  <c:v>-130.39105538272997</c:v>
                </c:pt>
                <c:pt idx="184">
                  <c:v>-128.14474739186699</c:v>
                </c:pt>
                <c:pt idx="185">
                  <c:v>-130.53889060986694</c:v>
                </c:pt>
                <c:pt idx="186">
                  <c:v>-128.0925787272281</c:v>
                </c:pt>
                <c:pt idx="187">
                  <c:v>-133.3293248131522</c:v>
                </c:pt>
                <c:pt idx="188">
                  <c:v>-138.76295929844491</c:v>
                </c:pt>
                <c:pt idx="189">
                  <c:v>-138.45725439989474</c:v>
                </c:pt>
                <c:pt idx="190">
                  <c:v>-143.99775113712531</c:v>
                </c:pt>
                <c:pt idx="191">
                  <c:v>-137.88882850599475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12-4240-A739-00A8B024BD39}"/>
            </c:ext>
          </c:extLst>
        </c:ser>
        <c:ser>
          <c:idx val="4"/>
          <c:order val="2"/>
          <c:tx>
            <c:strRef>
              <c:f>'Graficos 7-3 a 7-23_Flujos '!$U$4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'!$U$5:$U$196</c:f>
              <c:numCache>
                <c:formatCode>General</c:formatCode>
                <c:ptCount val="192"/>
                <c:pt idx="0">
                  <c:v>271.3369997717524</c:v>
                </c:pt>
                <c:pt idx="1">
                  <c:v>271.33699999972146</c:v>
                </c:pt>
                <c:pt idx="2">
                  <c:v>271.33699935825109</c:v>
                </c:pt>
                <c:pt idx="3">
                  <c:v>271.33699581328773</c:v>
                </c:pt>
                <c:pt idx="4">
                  <c:v>271.33699999999629</c:v>
                </c:pt>
                <c:pt idx="5">
                  <c:v>271.33699999900682</c:v>
                </c:pt>
                <c:pt idx="6">
                  <c:v>271.33699999999067</c:v>
                </c:pt>
                <c:pt idx="7">
                  <c:v>249.76829106681981</c:v>
                </c:pt>
                <c:pt idx="8">
                  <c:v>271.33699999997674</c:v>
                </c:pt>
                <c:pt idx="9">
                  <c:v>271.33699999989778</c:v>
                </c:pt>
                <c:pt idx="10">
                  <c:v>271.33699999988136</c:v>
                </c:pt>
                <c:pt idx="11">
                  <c:v>271.33699999999459</c:v>
                </c:pt>
                <c:pt idx="12">
                  <c:v>271.33700000000465</c:v>
                </c:pt>
                <c:pt idx="13">
                  <c:v>271.33700000000459</c:v>
                </c:pt>
                <c:pt idx="14">
                  <c:v>238.58575428074863</c:v>
                </c:pt>
                <c:pt idx="15">
                  <c:v>234.8924400843926</c:v>
                </c:pt>
                <c:pt idx="16">
                  <c:v>208.37790872801497</c:v>
                </c:pt>
                <c:pt idx="17">
                  <c:v>189.91045034371726</c:v>
                </c:pt>
                <c:pt idx="18">
                  <c:v>187.33472843296664</c:v>
                </c:pt>
                <c:pt idx="19">
                  <c:v>189.77021714028672</c:v>
                </c:pt>
                <c:pt idx="20">
                  <c:v>224.94816082135367</c:v>
                </c:pt>
                <c:pt idx="21">
                  <c:v>219.84289603195353</c:v>
                </c:pt>
                <c:pt idx="22">
                  <c:v>235.27691688802565</c:v>
                </c:pt>
                <c:pt idx="23">
                  <c:v>241.7604092409149</c:v>
                </c:pt>
                <c:pt idx="24">
                  <c:v>237.18969904825082</c:v>
                </c:pt>
                <c:pt idx="25">
                  <c:v>243.83430615884362</c:v>
                </c:pt>
                <c:pt idx="26">
                  <c:v>212.82516836360855</c:v>
                </c:pt>
                <c:pt idx="27">
                  <c:v>211.52336870403926</c:v>
                </c:pt>
                <c:pt idx="28">
                  <c:v>188.21382516712453</c:v>
                </c:pt>
                <c:pt idx="29">
                  <c:v>194.29362531147578</c:v>
                </c:pt>
                <c:pt idx="30">
                  <c:v>191.59676868964479</c:v>
                </c:pt>
                <c:pt idx="31">
                  <c:v>194.05992887333903</c:v>
                </c:pt>
                <c:pt idx="32">
                  <c:v>264.75718757508236</c:v>
                </c:pt>
                <c:pt idx="33">
                  <c:v>258.48258058252873</c:v>
                </c:pt>
                <c:pt idx="34">
                  <c:v>271.33699999999999</c:v>
                </c:pt>
                <c:pt idx="35">
                  <c:v>270.32534983051318</c:v>
                </c:pt>
                <c:pt idx="36">
                  <c:v>236.51854681743913</c:v>
                </c:pt>
                <c:pt idx="37">
                  <c:v>259.36043488334269</c:v>
                </c:pt>
                <c:pt idx="38">
                  <c:v>244.28932347381595</c:v>
                </c:pt>
                <c:pt idx="39">
                  <c:v>241.71277233233616</c:v>
                </c:pt>
                <c:pt idx="40">
                  <c:v>238.76705881613236</c:v>
                </c:pt>
                <c:pt idx="41">
                  <c:v>236.22428115877585</c:v>
                </c:pt>
                <c:pt idx="42">
                  <c:v>236.19122842224471</c:v>
                </c:pt>
                <c:pt idx="43">
                  <c:v>226.45838781808555</c:v>
                </c:pt>
                <c:pt idx="44">
                  <c:v>217.7019980628578</c:v>
                </c:pt>
                <c:pt idx="45">
                  <c:v>218.58073353446289</c:v>
                </c:pt>
                <c:pt idx="46">
                  <c:v>208.82194619485682</c:v>
                </c:pt>
                <c:pt idx="47">
                  <c:v>220.03187319465292</c:v>
                </c:pt>
                <c:pt idx="48">
                  <c:v>202.43006256440685</c:v>
                </c:pt>
                <c:pt idx="49">
                  <c:v>185.30663470815904</c:v>
                </c:pt>
                <c:pt idx="50">
                  <c:v>186.14008267081167</c:v>
                </c:pt>
                <c:pt idx="51">
                  <c:v>179.15474397424734</c:v>
                </c:pt>
                <c:pt idx="52">
                  <c:v>176.18653259862239</c:v>
                </c:pt>
                <c:pt idx="53">
                  <c:v>165.88965181848886</c:v>
                </c:pt>
                <c:pt idx="54">
                  <c:v>167.12066627443951</c:v>
                </c:pt>
                <c:pt idx="55">
                  <c:v>157.42330796629193</c:v>
                </c:pt>
                <c:pt idx="56">
                  <c:v>147.84196336563519</c:v>
                </c:pt>
                <c:pt idx="57">
                  <c:v>148.38313992268994</c:v>
                </c:pt>
                <c:pt idx="58">
                  <c:v>138.62848124174116</c:v>
                </c:pt>
                <c:pt idx="59">
                  <c:v>149.70470254366813</c:v>
                </c:pt>
                <c:pt idx="60">
                  <c:v>145.23206908312983</c:v>
                </c:pt>
                <c:pt idx="61">
                  <c:v>127.67704601893018</c:v>
                </c:pt>
                <c:pt idx="62">
                  <c:v>128.16571821334546</c:v>
                </c:pt>
                <c:pt idx="63">
                  <c:v>120.86132676543622</c:v>
                </c:pt>
                <c:pt idx="64">
                  <c:v>117.71227183952354</c:v>
                </c:pt>
                <c:pt idx="65">
                  <c:v>106.77853244608423</c:v>
                </c:pt>
                <c:pt idx="66">
                  <c:v>81.828673391123587</c:v>
                </c:pt>
                <c:pt idx="67">
                  <c:v>71.522422815673139</c:v>
                </c:pt>
                <c:pt idx="68">
                  <c:v>61.593929267448047</c:v>
                </c:pt>
                <c:pt idx="69">
                  <c:v>61.834279527851294</c:v>
                </c:pt>
                <c:pt idx="70">
                  <c:v>51.363899843235458</c:v>
                </c:pt>
                <c:pt idx="71">
                  <c:v>61.967275783547066</c:v>
                </c:pt>
                <c:pt idx="72">
                  <c:v>55.786106925868225</c:v>
                </c:pt>
                <c:pt idx="73">
                  <c:v>37.438540266304898</c:v>
                </c:pt>
                <c:pt idx="74">
                  <c:v>37.32504850975738</c:v>
                </c:pt>
                <c:pt idx="75">
                  <c:v>28.797297361134433</c:v>
                </c:pt>
                <c:pt idx="76">
                  <c:v>22.31167143021792</c:v>
                </c:pt>
                <c:pt idx="77">
                  <c:v>10.163892658244919</c:v>
                </c:pt>
                <c:pt idx="78">
                  <c:v>11.320417103239393</c:v>
                </c:pt>
                <c:pt idx="79">
                  <c:v>1.1636485174959823</c:v>
                </c:pt>
                <c:pt idx="80">
                  <c:v>-9.0717302067744185</c:v>
                </c:pt>
                <c:pt idx="81">
                  <c:v>-8.3036220645001606</c:v>
                </c:pt>
                <c:pt idx="82">
                  <c:v>-19.099294610558609</c:v>
                </c:pt>
                <c:pt idx="83">
                  <c:v>-6.2751060668924623</c:v>
                </c:pt>
                <c:pt idx="84">
                  <c:v>5.8207660913467407E-11</c:v>
                </c:pt>
                <c:pt idx="85">
                  <c:v>0</c:v>
                </c:pt>
                <c:pt idx="86">
                  <c:v>-5.8207660913467407E-11</c:v>
                </c:pt>
                <c:pt idx="87">
                  <c:v>0</c:v>
                </c:pt>
                <c:pt idx="88">
                  <c:v>5.8207660913467407E-11</c:v>
                </c:pt>
                <c:pt idx="89">
                  <c:v>5.8207660913467407E-11</c:v>
                </c:pt>
                <c:pt idx="90">
                  <c:v>1.7462298274040222E-10</c:v>
                </c:pt>
                <c:pt idx="91">
                  <c:v>0</c:v>
                </c:pt>
                <c:pt idx="92">
                  <c:v>0</c:v>
                </c:pt>
                <c:pt idx="93">
                  <c:v>5.8207660913467407E-11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5.8207660913467407E-11</c:v>
                </c:pt>
                <c:pt idx="99">
                  <c:v>0</c:v>
                </c:pt>
                <c:pt idx="100">
                  <c:v>7.5669959187507629E-10</c:v>
                </c:pt>
                <c:pt idx="101">
                  <c:v>1.280568540096283E-9</c:v>
                </c:pt>
                <c:pt idx="102">
                  <c:v>5.8207660913467407E-11</c:v>
                </c:pt>
                <c:pt idx="103">
                  <c:v>0</c:v>
                </c:pt>
                <c:pt idx="104">
                  <c:v>-1.1641532182693481E-10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5.8207660913467407E-11</c:v>
                </c:pt>
                <c:pt idx="109">
                  <c:v>1.6298145055770874E-9</c:v>
                </c:pt>
                <c:pt idx="110">
                  <c:v>0</c:v>
                </c:pt>
                <c:pt idx="111">
                  <c:v>5.8789737522602081E-9</c:v>
                </c:pt>
                <c:pt idx="112">
                  <c:v>4.8312358558177948E-9</c:v>
                </c:pt>
                <c:pt idx="113">
                  <c:v>3.457535058259964E-8</c:v>
                </c:pt>
                <c:pt idx="114">
                  <c:v>0</c:v>
                </c:pt>
                <c:pt idx="115">
                  <c:v>0</c:v>
                </c:pt>
                <c:pt idx="116">
                  <c:v>8.7311491370201111E-10</c:v>
                </c:pt>
                <c:pt idx="117">
                  <c:v>-5.8207660913467407E-11</c:v>
                </c:pt>
                <c:pt idx="118">
                  <c:v>-3.2687031615059823</c:v>
                </c:pt>
                <c:pt idx="119">
                  <c:v>-2.9103830456733704E-10</c:v>
                </c:pt>
                <c:pt idx="120">
                  <c:v>-1.3009762349538505</c:v>
                </c:pt>
                <c:pt idx="121">
                  <c:v>-10.810754073900171</c:v>
                </c:pt>
                <c:pt idx="122">
                  <c:v>-10.968271393270697</c:v>
                </c:pt>
                <c:pt idx="123">
                  <c:v>-14.861880094511434</c:v>
                </c:pt>
                <c:pt idx="124">
                  <c:v>-17.636585727101192</c:v>
                </c:pt>
                <c:pt idx="125">
                  <c:v>-24.326494878972881</c:v>
                </c:pt>
                <c:pt idx="126">
                  <c:v>-24.573480673017912</c:v>
                </c:pt>
                <c:pt idx="127">
                  <c:v>-28.483925478591118</c:v>
                </c:pt>
                <c:pt idx="128">
                  <c:v>-33.020167261653114</c:v>
                </c:pt>
                <c:pt idx="129">
                  <c:v>-32.333634040202014</c:v>
                </c:pt>
                <c:pt idx="130">
                  <c:v>-36.348099556111265</c:v>
                </c:pt>
                <c:pt idx="131">
                  <c:v>-30.484544896404259</c:v>
                </c:pt>
                <c:pt idx="132">
                  <c:v>-35.25894371967297</c:v>
                </c:pt>
                <c:pt idx="133">
                  <c:v>-43.277003483264707</c:v>
                </c:pt>
                <c:pt idx="134">
                  <c:v>-43.348235138575546</c:v>
                </c:pt>
                <c:pt idx="135">
                  <c:v>-46.081305107451044</c:v>
                </c:pt>
                <c:pt idx="136">
                  <c:v>-47.511917947384063</c:v>
                </c:pt>
                <c:pt idx="137">
                  <c:v>-52.727782914938871</c:v>
                </c:pt>
                <c:pt idx="138">
                  <c:v>-51.387980741972569</c:v>
                </c:pt>
                <c:pt idx="139">
                  <c:v>-55.66692933475133</c:v>
                </c:pt>
                <c:pt idx="140">
                  <c:v>-60.023563242633827</c:v>
                </c:pt>
                <c:pt idx="141">
                  <c:v>-59.081619286735076</c:v>
                </c:pt>
                <c:pt idx="142">
                  <c:v>-63.687011003086809</c:v>
                </c:pt>
                <c:pt idx="143">
                  <c:v>-57.868646055285353</c:v>
                </c:pt>
                <c:pt idx="144">
                  <c:v>-61.822184554534033</c:v>
                </c:pt>
                <c:pt idx="145">
                  <c:v>-70.459605049400125</c:v>
                </c:pt>
                <c:pt idx="146">
                  <c:v>-69.334140317398123</c:v>
                </c:pt>
                <c:pt idx="147">
                  <c:v>-72.033758965437301</c:v>
                </c:pt>
                <c:pt idx="148">
                  <c:v>-72.919839296373539</c:v>
                </c:pt>
                <c:pt idx="149">
                  <c:v>-78.091958431352396</c:v>
                </c:pt>
                <c:pt idx="150">
                  <c:v>-77.927574157423805</c:v>
                </c:pt>
                <c:pt idx="151">
                  <c:v>-83.425114608369768</c:v>
                </c:pt>
                <c:pt idx="152">
                  <c:v>-88.951649150927551</c:v>
                </c:pt>
                <c:pt idx="153">
                  <c:v>-89.114053795812652</c:v>
                </c:pt>
                <c:pt idx="154">
                  <c:v>-95.000152659893502</c:v>
                </c:pt>
                <c:pt idx="155">
                  <c:v>-90.121428112732247</c:v>
                </c:pt>
                <c:pt idx="156">
                  <c:v>-106.55223149136873</c:v>
                </c:pt>
                <c:pt idx="157">
                  <c:v>-113.37731990567409</c:v>
                </c:pt>
                <c:pt idx="158">
                  <c:v>-110.36843261000467</c:v>
                </c:pt>
                <c:pt idx="159">
                  <c:v>-111.1064087927225</c:v>
                </c:pt>
                <c:pt idx="160">
                  <c:v>-110.17021060537081</c:v>
                </c:pt>
                <c:pt idx="161">
                  <c:v>-113.64438301499467</c:v>
                </c:pt>
                <c:pt idx="162">
                  <c:v>-111.03936883085407</c:v>
                </c:pt>
                <c:pt idx="163">
                  <c:v>-113.85001820017351</c:v>
                </c:pt>
                <c:pt idx="164">
                  <c:v>-116.87253153609345</c:v>
                </c:pt>
                <c:pt idx="165">
                  <c:v>-114.15670240088366</c:v>
                </c:pt>
                <c:pt idx="166">
                  <c:v>-117.2340721450164</c:v>
                </c:pt>
                <c:pt idx="167">
                  <c:v>-109.03408588055754</c:v>
                </c:pt>
                <c:pt idx="168">
                  <c:v>-111.9445101947058</c:v>
                </c:pt>
                <c:pt idx="169">
                  <c:v>-119.01550593605498</c:v>
                </c:pt>
                <c:pt idx="170">
                  <c:v>-115.8743264314835</c:v>
                </c:pt>
                <c:pt idx="171">
                  <c:v>-116.54000710049877</c:v>
                </c:pt>
                <c:pt idx="172">
                  <c:v>-115.98892047064146</c:v>
                </c:pt>
                <c:pt idx="173">
                  <c:v>-119.49974374962039</c:v>
                </c:pt>
                <c:pt idx="174">
                  <c:v>-117.94495837163413</c:v>
                </c:pt>
                <c:pt idx="175">
                  <c:v>-123.11811094707809</c:v>
                </c:pt>
                <c:pt idx="176">
                  <c:v>-128.54649744328344</c:v>
                </c:pt>
                <c:pt idx="177">
                  <c:v>-128.12959406024311</c:v>
                </c:pt>
                <c:pt idx="178">
                  <c:v>-133.30373127595522</c:v>
                </c:pt>
                <c:pt idx="179">
                  <c:v>-127.25936751853442</c:v>
                </c:pt>
                <c:pt idx="180">
                  <c:v>-130.1378079756978</c:v>
                </c:pt>
                <c:pt idx="181">
                  <c:v>-135.70816319138976</c:v>
                </c:pt>
                <c:pt idx="182">
                  <c:v>-131.22806675039465</c:v>
                </c:pt>
                <c:pt idx="183">
                  <c:v>-130.45115096506197</c:v>
                </c:pt>
                <c:pt idx="184">
                  <c:v>-128.20140328712296</c:v>
                </c:pt>
                <c:pt idx="185">
                  <c:v>-130.60986512136878</c:v>
                </c:pt>
                <c:pt idx="186">
                  <c:v>-128.1519296829938</c:v>
                </c:pt>
                <c:pt idx="187">
                  <c:v>-133.39616547618061</c:v>
                </c:pt>
                <c:pt idx="188">
                  <c:v>-138.84788952430245</c:v>
                </c:pt>
                <c:pt idx="189">
                  <c:v>-138.54177494219039</c:v>
                </c:pt>
                <c:pt idx="190">
                  <c:v>-144.09229115583003</c:v>
                </c:pt>
                <c:pt idx="191">
                  <c:v>-137.97506373119541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12-4240-A739-00A8B024BD39}"/>
            </c:ext>
          </c:extLst>
        </c:ser>
        <c:ser>
          <c:idx val="1"/>
          <c:order val="3"/>
          <c:tx>
            <c:strRef>
              <c:f>'Graficos 7-3 a 7-23_Flujos '!$V$4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'!$V$5:$V$196</c:f>
              <c:numCache>
                <c:formatCode>General</c:formatCode>
                <c:ptCount val="192"/>
                <c:pt idx="0">
                  <c:v>271.7</c:v>
                </c:pt>
                <c:pt idx="1">
                  <c:v>271.7</c:v>
                </c:pt>
                <c:pt idx="2">
                  <c:v>271.7</c:v>
                </c:pt>
                <c:pt idx="3">
                  <c:v>271.7</c:v>
                </c:pt>
                <c:pt idx="4">
                  <c:v>271.7</c:v>
                </c:pt>
                <c:pt idx="5">
                  <c:v>271.7</c:v>
                </c:pt>
                <c:pt idx="6">
                  <c:v>271.7</c:v>
                </c:pt>
                <c:pt idx="7">
                  <c:v>271.7</c:v>
                </c:pt>
                <c:pt idx="8">
                  <c:v>271.7</c:v>
                </c:pt>
                <c:pt idx="9">
                  <c:v>271.7</c:v>
                </c:pt>
                <c:pt idx="10">
                  <c:v>271.7</c:v>
                </c:pt>
                <c:pt idx="11">
                  <c:v>271.7</c:v>
                </c:pt>
                <c:pt idx="12">
                  <c:v>271.7</c:v>
                </c:pt>
                <c:pt idx="13">
                  <c:v>271.7</c:v>
                </c:pt>
                <c:pt idx="14">
                  <c:v>271.7</c:v>
                </c:pt>
                <c:pt idx="15">
                  <c:v>271.7</c:v>
                </c:pt>
                <c:pt idx="16">
                  <c:v>271.7</c:v>
                </c:pt>
                <c:pt idx="17">
                  <c:v>271.7</c:v>
                </c:pt>
                <c:pt idx="18">
                  <c:v>271.7</c:v>
                </c:pt>
                <c:pt idx="19">
                  <c:v>271.7</c:v>
                </c:pt>
                <c:pt idx="20">
                  <c:v>271.7</c:v>
                </c:pt>
                <c:pt idx="21">
                  <c:v>271.7</c:v>
                </c:pt>
                <c:pt idx="22">
                  <c:v>271.7</c:v>
                </c:pt>
                <c:pt idx="23">
                  <c:v>271.7</c:v>
                </c:pt>
                <c:pt idx="24">
                  <c:v>271.7</c:v>
                </c:pt>
                <c:pt idx="25">
                  <c:v>271.7</c:v>
                </c:pt>
                <c:pt idx="26">
                  <c:v>271.7</c:v>
                </c:pt>
                <c:pt idx="27">
                  <c:v>271.7</c:v>
                </c:pt>
                <c:pt idx="28">
                  <c:v>271.7</c:v>
                </c:pt>
                <c:pt idx="29">
                  <c:v>271.7</c:v>
                </c:pt>
                <c:pt idx="30">
                  <c:v>271.7</c:v>
                </c:pt>
                <c:pt idx="31">
                  <c:v>271.7</c:v>
                </c:pt>
                <c:pt idx="32">
                  <c:v>271.7</c:v>
                </c:pt>
                <c:pt idx="33">
                  <c:v>271.7</c:v>
                </c:pt>
                <c:pt idx="34">
                  <c:v>271.7</c:v>
                </c:pt>
                <c:pt idx="35">
                  <c:v>271.7</c:v>
                </c:pt>
                <c:pt idx="36">
                  <c:v>271.7</c:v>
                </c:pt>
                <c:pt idx="37">
                  <c:v>271.7</c:v>
                </c:pt>
                <c:pt idx="38">
                  <c:v>271.7</c:v>
                </c:pt>
                <c:pt idx="39">
                  <c:v>271.7</c:v>
                </c:pt>
                <c:pt idx="40">
                  <c:v>271.7</c:v>
                </c:pt>
                <c:pt idx="41">
                  <c:v>271.7</c:v>
                </c:pt>
                <c:pt idx="42">
                  <c:v>271.7</c:v>
                </c:pt>
                <c:pt idx="43">
                  <c:v>271.7</c:v>
                </c:pt>
                <c:pt idx="44">
                  <c:v>271.7</c:v>
                </c:pt>
                <c:pt idx="45">
                  <c:v>271.7</c:v>
                </c:pt>
                <c:pt idx="46">
                  <c:v>271.7</c:v>
                </c:pt>
                <c:pt idx="47">
                  <c:v>271.7</c:v>
                </c:pt>
                <c:pt idx="48">
                  <c:v>271.7</c:v>
                </c:pt>
                <c:pt idx="49">
                  <c:v>271.7</c:v>
                </c:pt>
                <c:pt idx="50">
                  <c:v>271.7</c:v>
                </c:pt>
                <c:pt idx="51">
                  <c:v>271.7</c:v>
                </c:pt>
                <c:pt idx="52">
                  <c:v>271.7</c:v>
                </c:pt>
                <c:pt idx="53">
                  <c:v>271.7</c:v>
                </c:pt>
                <c:pt idx="54">
                  <c:v>271.7</c:v>
                </c:pt>
                <c:pt idx="55">
                  <c:v>271.7</c:v>
                </c:pt>
                <c:pt idx="56">
                  <c:v>271.7</c:v>
                </c:pt>
                <c:pt idx="57">
                  <c:v>271.7</c:v>
                </c:pt>
                <c:pt idx="58">
                  <c:v>271.7</c:v>
                </c:pt>
                <c:pt idx="59">
                  <c:v>271.7</c:v>
                </c:pt>
                <c:pt idx="60">
                  <c:v>271.7</c:v>
                </c:pt>
                <c:pt idx="61">
                  <c:v>271.7</c:v>
                </c:pt>
                <c:pt idx="62">
                  <c:v>271.7</c:v>
                </c:pt>
                <c:pt idx="63">
                  <c:v>271.7</c:v>
                </c:pt>
                <c:pt idx="64">
                  <c:v>271.7</c:v>
                </c:pt>
                <c:pt idx="65">
                  <c:v>271.7</c:v>
                </c:pt>
                <c:pt idx="66">
                  <c:v>271.7</c:v>
                </c:pt>
                <c:pt idx="67">
                  <c:v>271.7</c:v>
                </c:pt>
                <c:pt idx="68">
                  <c:v>271.7</c:v>
                </c:pt>
                <c:pt idx="69">
                  <c:v>271.7</c:v>
                </c:pt>
                <c:pt idx="70">
                  <c:v>271.7</c:v>
                </c:pt>
                <c:pt idx="71">
                  <c:v>271.7</c:v>
                </c:pt>
                <c:pt idx="72">
                  <c:v>271.7</c:v>
                </c:pt>
                <c:pt idx="73">
                  <c:v>271.7</c:v>
                </c:pt>
                <c:pt idx="74">
                  <c:v>271.7</c:v>
                </c:pt>
                <c:pt idx="75">
                  <c:v>271.7</c:v>
                </c:pt>
                <c:pt idx="76">
                  <c:v>271.7</c:v>
                </c:pt>
                <c:pt idx="77">
                  <c:v>271.7</c:v>
                </c:pt>
                <c:pt idx="78">
                  <c:v>271.7</c:v>
                </c:pt>
                <c:pt idx="79">
                  <c:v>271.7</c:v>
                </c:pt>
                <c:pt idx="80">
                  <c:v>271.7</c:v>
                </c:pt>
                <c:pt idx="81">
                  <c:v>271.7</c:v>
                </c:pt>
                <c:pt idx="82">
                  <c:v>271.7</c:v>
                </c:pt>
                <c:pt idx="83">
                  <c:v>271.7</c:v>
                </c:pt>
                <c:pt idx="84">
                  <c:v>271.7</c:v>
                </c:pt>
                <c:pt idx="85">
                  <c:v>271.7</c:v>
                </c:pt>
                <c:pt idx="86">
                  <c:v>271.7</c:v>
                </c:pt>
                <c:pt idx="87">
                  <c:v>271.7</c:v>
                </c:pt>
                <c:pt idx="88">
                  <c:v>271.7</c:v>
                </c:pt>
                <c:pt idx="89">
                  <c:v>271.7</c:v>
                </c:pt>
                <c:pt idx="90">
                  <c:v>271.7</c:v>
                </c:pt>
                <c:pt idx="91">
                  <c:v>271.7</c:v>
                </c:pt>
                <c:pt idx="92">
                  <c:v>271.7</c:v>
                </c:pt>
                <c:pt idx="93">
                  <c:v>271.7</c:v>
                </c:pt>
                <c:pt idx="94">
                  <c:v>271.7</c:v>
                </c:pt>
                <c:pt idx="95">
                  <c:v>271.7</c:v>
                </c:pt>
                <c:pt idx="96">
                  <c:v>271.7</c:v>
                </c:pt>
                <c:pt idx="97">
                  <c:v>271.7</c:v>
                </c:pt>
                <c:pt idx="98">
                  <c:v>271.7</c:v>
                </c:pt>
                <c:pt idx="99">
                  <c:v>271.7</c:v>
                </c:pt>
                <c:pt idx="100">
                  <c:v>271.7</c:v>
                </c:pt>
                <c:pt idx="101">
                  <c:v>271.7</c:v>
                </c:pt>
                <c:pt idx="102">
                  <c:v>271.7</c:v>
                </c:pt>
                <c:pt idx="103">
                  <c:v>271.7</c:v>
                </c:pt>
                <c:pt idx="104">
                  <c:v>271.7</c:v>
                </c:pt>
                <c:pt idx="105">
                  <c:v>271.7</c:v>
                </c:pt>
                <c:pt idx="106">
                  <c:v>271.7</c:v>
                </c:pt>
                <c:pt idx="107">
                  <c:v>271.7</c:v>
                </c:pt>
                <c:pt idx="108">
                  <c:v>271.7</c:v>
                </c:pt>
                <c:pt idx="109">
                  <c:v>271.7</c:v>
                </c:pt>
                <c:pt idx="110">
                  <c:v>271.7</c:v>
                </c:pt>
                <c:pt idx="111">
                  <c:v>271.7</c:v>
                </c:pt>
                <c:pt idx="112">
                  <c:v>271.7</c:v>
                </c:pt>
                <c:pt idx="113">
                  <c:v>271.7</c:v>
                </c:pt>
                <c:pt idx="114">
                  <c:v>271.7</c:v>
                </c:pt>
                <c:pt idx="115">
                  <c:v>271.7</c:v>
                </c:pt>
                <c:pt idx="116">
                  <c:v>271.7</c:v>
                </c:pt>
                <c:pt idx="117">
                  <c:v>271.7</c:v>
                </c:pt>
                <c:pt idx="118">
                  <c:v>271.7</c:v>
                </c:pt>
                <c:pt idx="119">
                  <c:v>271.7</c:v>
                </c:pt>
                <c:pt idx="120">
                  <c:v>271.7</c:v>
                </c:pt>
                <c:pt idx="121">
                  <c:v>271.7</c:v>
                </c:pt>
                <c:pt idx="122">
                  <c:v>271.7</c:v>
                </c:pt>
                <c:pt idx="123">
                  <c:v>271.7</c:v>
                </c:pt>
                <c:pt idx="124">
                  <c:v>271.7</c:v>
                </c:pt>
                <c:pt idx="125">
                  <c:v>271.7</c:v>
                </c:pt>
                <c:pt idx="126">
                  <c:v>271.7</c:v>
                </c:pt>
                <c:pt idx="127">
                  <c:v>271.7</c:v>
                </c:pt>
                <c:pt idx="128">
                  <c:v>271.7</c:v>
                </c:pt>
                <c:pt idx="129">
                  <c:v>271.7</c:v>
                </c:pt>
                <c:pt idx="130">
                  <c:v>271.7</c:v>
                </c:pt>
                <c:pt idx="131">
                  <c:v>271.7</c:v>
                </c:pt>
                <c:pt idx="132">
                  <c:v>271.7</c:v>
                </c:pt>
                <c:pt idx="133">
                  <c:v>271.7</c:v>
                </c:pt>
                <c:pt idx="134">
                  <c:v>271.7</c:v>
                </c:pt>
                <c:pt idx="135">
                  <c:v>271.7</c:v>
                </c:pt>
                <c:pt idx="136">
                  <c:v>271.7</c:v>
                </c:pt>
                <c:pt idx="137">
                  <c:v>271.7</c:v>
                </c:pt>
                <c:pt idx="138">
                  <c:v>271.7</c:v>
                </c:pt>
                <c:pt idx="139">
                  <c:v>271.7</c:v>
                </c:pt>
                <c:pt idx="140">
                  <c:v>271.7</c:v>
                </c:pt>
                <c:pt idx="141">
                  <c:v>271.7</c:v>
                </c:pt>
                <c:pt idx="142">
                  <c:v>271.7</c:v>
                </c:pt>
                <c:pt idx="143">
                  <c:v>271.7</c:v>
                </c:pt>
                <c:pt idx="144">
                  <c:v>271.7</c:v>
                </c:pt>
                <c:pt idx="145">
                  <c:v>271.7</c:v>
                </c:pt>
                <c:pt idx="146">
                  <c:v>271.7</c:v>
                </c:pt>
                <c:pt idx="147">
                  <c:v>271.7</c:v>
                </c:pt>
                <c:pt idx="148">
                  <c:v>271.7</c:v>
                </c:pt>
                <c:pt idx="149">
                  <c:v>271.7</c:v>
                </c:pt>
                <c:pt idx="150">
                  <c:v>271.7</c:v>
                </c:pt>
                <c:pt idx="151">
                  <c:v>271.7</c:v>
                </c:pt>
                <c:pt idx="152">
                  <c:v>271.7</c:v>
                </c:pt>
                <c:pt idx="153">
                  <c:v>271.7</c:v>
                </c:pt>
                <c:pt idx="154">
                  <c:v>271.7</c:v>
                </c:pt>
                <c:pt idx="155">
                  <c:v>271.7</c:v>
                </c:pt>
                <c:pt idx="156">
                  <c:v>271.7</c:v>
                </c:pt>
                <c:pt idx="157">
                  <c:v>271.7</c:v>
                </c:pt>
                <c:pt idx="158">
                  <c:v>271.7</c:v>
                </c:pt>
                <c:pt idx="159">
                  <c:v>271.7</c:v>
                </c:pt>
                <c:pt idx="160">
                  <c:v>271.7</c:v>
                </c:pt>
                <c:pt idx="161">
                  <c:v>271.7</c:v>
                </c:pt>
                <c:pt idx="162">
                  <c:v>271.7</c:v>
                </c:pt>
                <c:pt idx="163">
                  <c:v>271.7</c:v>
                </c:pt>
                <c:pt idx="164">
                  <c:v>271.7</c:v>
                </c:pt>
                <c:pt idx="165">
                  <c:v>271.7</c:v>
                </c:pt>
                <c:pt idx="166">
                  <c:v>271.7</c:v>
                </c:pt>
                <c:pt idx="167">
                  <c:v>271.7</c:v>
                </c:pt>
                <c:pt idx="168">
                  <c:v>271.7</c:v>
                </c:pt>
                <c:pt idx="169">
                  <c:v>271.7</c:v>
                </c:pt>
                <c:pt idx="170">
                  <c:v>271.7</c:v>
                </c:pt>
                <c:pt idx="171">
                  <c:v>271.7</c:v>
                </c:pt>
                <c:pt idx="172">
                  <c:v>271.7</c:v>
                </c:pt>
                <c:pt idx="173">
                  <c:v>271.7</c:v>
                </c:pt>
                <c:pt idx="174">
                  <c:v>271.7</c:v>
                </c:pt>
                <c:pt idx="175">
                  <c:v>271.7</c:v>
                </c:pt>
                <c:pt idx="176">
                  <c:v>271.7</c:v>
                </c:pt>
                <c:pt idx="177">
                  <c:v>271.7</c:v>
                </c:pt>
                <c:pt idx="178">
                  <c:v>271.7</c:v>
                </c:pt>
                <c:pt idx="179">
                  <c:v>271.7</c:v>
                </c:pt>
                <c:pt idx="180">
                  <c:v>271.7</c:v>
                </c:pt>
                <c:pt idx="181">
                  <c:v>271.7</c:v>
                </c:pt>
                <c:pt idx="182">
                  <c:v>271.7</c:v>
                </c:pt>
                <c:pt idx="183">
                  <c:v>271.7</c:v>
                </c:pt>
                <c:pt idx="184">
                  <c:v>271.7</c:v>
                </c:pt>
                <c:pt idx="185">
                  <c:v>271.7</c:v>
                </c:pt>
                <c:pt idx="186">
                  <c:v>271.7</c:v>
                </c:pt>
                <c:pt idx="187">
                  <c:v>271.7</c:v>
                </c:pt>
                <c:pt idx="188">
                  <c:v>271.7</c:v>
                </c:pt>
                <c:pt idx="189">
                  <c:v>271.7</c:v>
                </c:pt>
                <c:pt idx="190">
                  <c:v>271.7</c:v>
                </c:pt>
                <c:pt idx="191">
                  <c:v>271.7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12-4240-A739-00A8B024BD39}"/>
            </c:ext>
          </c:extLst>
        </c:ser>
        <c:ser>
          <c:idx val="2"/>
          <c:order val="4"/>
          <c:tx>
            <c:strRef>
              <c:f>'Graficos 7-3 a 7-23_Flujos '!$W$4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'!$W$5:$W$196</c:f>
              <c:numCache>
                <c:formatCode>General</c:formatCode>
                <c:ptCount val="192"/>
                <c:pt idx="0">
                  <c:v>-30</c:v>
                </c:pt>
                <c:pt idx="1">
                  <c:v>-30</c:v>
                </c:pt>
                <c:pt idx="2">
                  <c:v>-30</c:v>
                </c:pt>
                <c:pt idx="3">
                  <c:v>-30</c:v>
                </c:pt>
                <c:pt idx="4">
                  <c:v>-30</c:v>
                </c:pt>
                <c:pt idx="5">
                  <c:v>-30</c:v>
                </c:pt>
                <c:pt idx="6">
                  <c:v>-30</c:v>
                </c:pt>
                <c:pt idx="7">
                  <c:v>-30</c:v>
                </c:pt>
                <c:pt idx="8">
                  <c:v>-30</c:v>
                </c:pt>
                <c:pt idx="9">
                  <c:v>-30</c:v>
                </c:pt>
                <c:pt idx="10">
                  <c:v>-30</c:v>
                </c:pt>
                <c:pt idx="11">
                  <c:v>-30</c:v>
                </c:pt>
                <c:pt idx="12">
                  <c:v>-30</c:v>
                </c:pt>
                <c:pt idx="13">
                  <c:v>-30</c:v>
                </c:pt>
                <c:pt idx="14">
                  <c:v>-30</c:v>
                </c:pt>
                <c:pt idx="15">
                  <c:v>-30</c:v>
                </c:pt>
                <c:pt idx="16">
                  <c:v>-30</c:v>
                </c:pt>
                <c:pt idx="17">
                  <c:v>-30</c:v>
                </c:pt>
                <c:pt idx="18">
                  <c:v>-30</c:v>
                </c:pt>
                <c:pt idx="19">
                  <c:v>-30</c:v>
                </c:pt>
                <c:pt idx="20">
                  <c:v>-30</c:v>
                </c:pt>
                <c:pt idx="21">
                  <c:v>-30</c:v>
                </c:pt>
                <c:pt idx="22">
                  <c:v>-30</c:v>
                </c:pt>
                <c:pt idx="23">
                  <c:v>-30</c:v>
                </c:pt>
                <c:pt idx="24">
                  <c:v>-30</c:v>
                </c:pt>
                <c:pt idx="25">
                  <c:v>-30</c:v>
                </c:pt>
                <c:pt idx="26">
                  <c:v>-30</c:v>
                </c:pt>
                <c:pt idx="27">
                  <c:v>-30</c:v>
                </c:pt>
                <c:pt idx="28">
                  <c:v>-30</c:v>
                </c:pt>
                <c:pt idx="29">
                  <c:v>-30</c:v>
                </c:pt>
                <c:pt idx="30">
                  <c:v>-30</c:v>
                </c:pt>
                <c:pt idx="31">
                  <c:v>-30</c:v>
                </c:pt>
                <c:pt idx="32">
                  <c:v>-30</c:v>
                </c:pt>
                <c:pt idx="33">
                  <c:v>-30</c:v>
                </c:pt>
                <c:pt idx="34">
                  <c:v>-30</c:v>
                </c:pt>
                <c:pt idx="35">
                  <c:v>-30</c:v>
                </c:pt>
                <c:pt idx="36">
                  <c:v>-30</c:v>
                </c:pt>
                <c:pt idx="37">
                  <c:v>-30</c:v>
                </c:pt>
                <c:pt idx="38">
                  <c:v>-30</c:v>
                </c:pt>
                <c:pt idx="39">
                  <c:v>-30</c:v>
                </c:pt>
                <c:pt idx="40">
                  <c:v>-30</c:v>
                </c:pt>
                <c:pt idx="41">
                  <c:v>-30</c:v>
                </c:pt>
                <c:pt idx="42">
                  <c:v>-30</c:v>
                </c:pt>
                <c:pt idx="43">
                  <c:v>-30</c:v>
                </c:pt>
                <c:pt idx="44">
                  <c:v>-30</c:v>
                </c:pt>
                <c:pt idx="45">
                  <c:v>-30</c:v>
                </c:pt>
                <c:pt idx="46">
                  <c:v>-30</c:v>
                </c:pt>
                <c:pt idx="47">
                  <c:v>-30</c:v>
                </c:pt>
                <c:pt idx="48">
                  <c:v>-30</c:v>
                </c:pt>
                <c:pt idx="49">
                  <c:v>-30</c:v>
                </c:pt>
                <c:pt idx="50">
                  <c:v>-30</c:v>
                </c:pt>
                <c:pt idx="51">
                  <c:v>-30</c:v>
                </c:pt>
                <c:pt idx="52">
                  <c:v>-30</c:v>
                </c:pt>
                <c:pt idx="53">
                  <c:v>-30</c:v>
                </c:pt>
                <c:pt idx="54">
                  <c:v>-30</c:v>
                </c:pt>
                <c:pt idx="55">
                  <c:v>-30</c:v>
                </c:pt>
                <c:pt idx="56">
                  <c:v>-30</c:v>
                </c:pt>
                <c:pt idx="57">
                  <c:v>-30</c:v>
                </c:pt>
                <c:pt idx="58">
                  <c:v>-30</c:v>
                </c:pt>
                <c:pt idx="59">
                  <c:v>-30</c:v>
                </c:pt>
                <c:pt idx="60">
                  <c:v>-30</c:v>
                </c:pt>
                <c:pt idx="61">
                  <c:v>-30</c:v>
                </c:pt>
                <c:pt idx="62">
                  <c:v>-30</c:v>
                </c:pt>
                <c:pt idx="63">
                  <c:v>-30</c:v>
                </c:pt>
                <c:pt idx="64">
                  <c:v>-30</c:v>
                </c:pt>
                <c:pt idx="65">
                  <c:v>-30</c:v>
                </c:pt>
                <c:pt idx="66">
                  <c:v>-30</c:v>
                </c:pt>
                <c:pt idx="67">
                  <c:v>-30</c:v>
                </c:pt>
                <c:pt idx="68">
                  <c:v>-30</c:v>
                </c:pt>
                <c:pt idx="69">
                  <c:v>-30</c:v>
                </c:pt>
                <c:pt idx="70">
                  <c:v>-30</c:v>
                </c:pt>
                <c:pt idx="71">
                  <c:v>-30</c:v>
                </c:pt>
                <c:pt idx="72">
                  <c:v>-30</c:v>
                </c:pt>
                <c:pt idx="73">
                  <c:v>-30</c:v>
                </c:pt>
                <c:pt idx="74">
                  <c:v>-30</c:v>
                </c:pt>
                <c:pt idx="75">
                  <c:v>-30</c:v>
                </c:pt>
                <c:pt idx="76">
                  <c:v>-30</c:v>
                </c:pt>
                <c:pt idx="77">
                  <c:v>-30</c:v>
                </c:pt>
                <c:pt idx="78">
                  <c:v>-30</c:v>
                </c:pt>
                <c:pt idx="79">
                  <c:v>-30</c:v>
                </c:pt>
                <c:pt idx="80">
                  <c:v>-30</c:v>
                </c:pt>
                <c:pt idx="81">
                  <c:v>-30</c:v>
                </c:pt>
                <c:pt idx="82">
                  <c:v>-30</c:v>
                </c:pt>
                <c:pt idx="83">
                  <c:v>-30</c:v>
                </c:pt>
                <c:pt idx="84">
                  <c:v>-200</c:v>
                </c:pt>
                <c:pt idx="85">
                  <c:v>-200</c:v>
                </c:pt>
                <c:pt idx="86">
                  <c:v>-200</c:v>
                </c:pt>
                <c:pt idx="87">
                  <c:v>-200</c:v>
                </c:pt>
                <c:pt idx="88">
                  <c:v>-200</c:v>
                </c:pt>
                <c:pt idx="89">
                  <c:v>-200</c:v>
                </c:pt>
                <c:pt idx="90">
                  <c:v>-200</c:v>
                </c:pt>
                <c:pt idx="91">
                  <c:v>-200</c:v>
                </c:pt>
                <c:pt idx="92">
                  <c:v>-200</c:v>
                </c:pt>
                <c:pt idx="93">
                  <c:v>-200</c:v>
                </c:pt>
                <c:pt idx="94">
                  <c:v>-200</c:v>
                </c:pt>
                <c:pt idx="95">
                  <c:v>-200</c:v>
                </c:pt>
                <c:pt idx="96">
                  <c:v>-200</c:v>
                </c:pt>
                <c:pt idx="97">
                  <c:v>-200</c:v>
                </c:pt>
                <c:pt idx="98">
                  <c:v>-200</c:v>
                </c:pt>
                <c:pt idx="99">
                  <c:v>-200</c:v>
                </c:pt>
                <c:pt idx="100">
                  <c:v>-200</c:v>
                </c:pt>
                <c:pt idx="101">
                  <c:v>-200</c:v>
                </c:pt>
                <c:pt idx="102">
                  <c:v>-200</c:v>
                </c:pt>
                <c:pt idx="103">
                  <c:v>-200</c:v>
                </c:pt>
                <c:pt idx="104">
                  <c:v>-200</c:v>
                </c:pt>
                <c:pt idx="105">
                  <c:v>-200</c:v>
                </c:pt>
                <c:pt idx="106">
                  <c:v>-200</c:v>
                </c:pt>
                <c:pt idx="107">
                  <c:v>-200</c:v>
                </c:pt>
                <c:pt idx="108">
                  <c:v>-200</c:v>
                </c:pt>
                <c:pt idx="109">
                  <c:v>-200</c:v>
                </c:pt>
                <c:pt idx="110">
                  <c:v>-200</c:v>
                </c:pt>
                <c:pt idx="111">
                  <c:v>-200</c:v>
                </c:pt>
                <c:pt idx="112">
                  <c:v>-200</c:v>
                </c:pt>
                <c:pt idx="113">
                  <c:v>-200</c:v>
                </c:pt>
                <c:pt idx="114">
                  <c:v>-200</c:v>
                </c:pt>
                <c:pt idx="115">
                  <c:v>-200</c:v>
                </c:pt>
                <c:pt idx="116">
                  <c:v>-200</c:v>
                </c:pt>
                <c:pt idx="117">
                  <c:v>-200</c:v>
                </c:pt>
                <c:pt idx="118">
                  <c:v>-200</c:v>
                </c:pt>
                <c:pt idx="119">
                  <c:v>-200</c:v>
                </c:pt>
                <c:pt idx="120">
                  <c:v>-200</c:v>
                </c:pt>
                <c:pt idx="121">
                  <c:v>-200</c:v>
                </c:pt>
                <c:pt idx="122">
                  <c:v>-200</c:v>
                </c:pt>
                <c:pt idx="123">
                  <c:v>-200</c:v>
                </c:pt>
                <c:pt idx="124">
                  <c:v>-200</c:v>
                </c:pt>
                <c:pt idx="125">
                  <c:v>-200</c:v>
                </c:pt>
                <c:pt idx="126">
                  <c:v>-200</c:v>
                </c:pt>
                <c:pt idx="127">
                  <c:v>-200</c:v>
                </c:pt>
                <c:pt idx="128">
                  <c:v>-200</c:v>
                </c:pt>
                <c:pt idx="129">
                  <c:v>-200</c:v>
                </c:pt>
                <c:pt idx="130">
                  <c:v>-200</c:v>
                </c:pt>
                <c:pt idx="131">
                  <c:v>-200</c:v>
                </c:pt>
                <c:pt idx="132">
                  <c:v>-200</c:v>
                </c:pt>
                <c:pt idx="133">
                  <c:v>-200</c:v>
                </c:pt>
                <c:pt idx="134">
                  <c:v>-200</c:v>
                </c:pt>
                <c:pt idx="135">
                  <c:v>-200</c:v>
                </c:pt>
                <c:pt idx="136">
                  <c:v>-200</c:v>
                </c:pt>
                <c:pt idx="137">
                  <c:v>-200</c:v>
                </c:pt>
                <c:pt idx="138">
                  <c:v>-200</c:v>
                </c:pt>
                <c:pt idx="139">
                  <c:v>-200</c:v>
                </c:pt>
                <c:pt idx="140">
                  <c:v>-200</c:v>
                </c:pt>
                <c:pt idx="141">
                  <c:v>-200</c:v>
                </c:pt>
                <c:pt idx="142">
                  <c:v>-200</c:v>
                </c:pt>
                <c:pt idx="143">
                  <c:v>-200</c:v>
                </c:pt>
                <c:pt idx="144">
                  <c:v>-200</c:v>
                </c:pt>
                <c:pt idx="145">
                  <c:v>-200</c:v>
                </c:pt>
                <c:pt idx="146">
                  <c:v>-200</c:v>
                </c:pt>
                <c:pt idx="147">
                  <c:v>-200</c:v>
                </c:pt>
                <c:pt idx="148">
                  <c:v>-200</c:v>
                </c:pt>
                <c:pt idx="149">
                  <c:v>-200</c:v>
                </c:pt>
                <c:pt idx="150">
                  <c:v>-200</c:v>
                </c:pt>
                <c:pt idx="151">
                  <c:v>-200</c:v>
                </c:pt>
                <c:pt idx="152">
                  <c:v>-200</c:v>
                </c:pt>
                <c:pt idx="153">
                  <c:v>-200</c:v>
                </c:pt>
                <c:pt idx="154">
                  <c:v>-200</c:v>
                </c:pt>
                <c:pt idx="155">
                  <c:v>-200</c:v>
                </c:pt>
                <c:pt idx="156">
                  <c:v>-200</c:v>
                </c:pt>
                <c:pt idx="157">
                  <c:v>-200</c:v>
                </c:pt>
                <c:pt idx="158">
                  <c:v>-200</c:v>
                </c:pt>
                <c:pt idx="159">
                  <c:v>-200</c:v>
                </c:pt>
                <c:pt idx="160">
                  <c:v>-200</c:v>
                </c:pt>
                <c:pt idx="161">
                  <c:v>-200</c:v>
                </c:pt>
                <c:pt idx="162">
                  <c:v>-200</c:v>
                </c:pt>
                <c:pt idx="163">
                  <c:v>-200</c:v>
                </c:pt>
                <c:pt idx="164">
                  <c:v>-200</c:v>
                </c:pt>
                <c:pt idx="165">
                  <c:v>-200</c:v>
                </c:pt>
                <c:pt idx="166">
                  <c:v>-200</c:v>
                </c:pt>
                <c:pt idx="167">
                  <c:v>-200</c:v>
                </c:pt>
                <c:pt idx="168">
                  <c:v>-200</c:v>
                </c:pt>
                <c:pt idx="169">
                  <c:v>-200</c:v>
                </c:pt>
                <c:pt idx="170">
                  <c:v>-200</c:v>
                </c:pt>
                <c:pt idx="171">
                  <c:v>-200</c:v>
                </c:pt>
                <c:pt idx="172">
                  <c:v>-200</c:v>
                </c:pt>
                <c:pt idx="173">
                  <c:v>-200</c:v>
                </c:pt>
                <c:pt idx="174">
                  <c:v>-200</c:v>
                </c:pt>
                <c:pt idx="175">
                  <c:v>-200</c:v>
                </c:pt>
                <c:pt idx="176">
                  <c:v>-200</c:v>
                </c:pt>
                <c:pt idx="177">
                  <c:v>-200</c:v>
                </c:pt>
                <c:pt idx="178">
                  <c:v>-200</c:v>
                </c:pt>
                <c:pt idx="179">
                  <c:v>-200</c:v>
                </c:pt>
                <c:pt idx="180">
                  <c:v>-200</c:v>
                </c:pt>
                <c:pt idx="181">
                  <c:v>-200</c:v>
                </c:pt>
                <c:pt idx="182">
                  <c:v>-200</c:v>
                </c:pt>
                <c:pt idx="183">
                  <c:v>-200</c:v>
                </c:pt>
                <c:pt idx="184">
                  <c:v>-200</c:v>
                </c:pt>
                <c:pt idx="185">
                  <c:v>-200</c:v>
                </c:pt>
                <c:pt idx="186">
                  <c:v>-200</c:v>
                </c:pt>
                <c:pt idx="187">
                  <c:v>-200</c:v>
                </c:pt>
                <c:pt idx="188">
                  <c:v>-200</c:v>
                </c:pt>
                <c:pt idx="189">
                  <c:v>-200</c:v>
                </c:pt>
                <c:pt idx="190">
                  <c:v>-200</c:v>
                </c:pt>
                <c:pt idx="191">
                  <c:v>-200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12-4240-A739-00A8B024B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1808"/>
        <c:axId val="957369632"/>
      </c:lineChart>
      <c:dateAx>
        <c:axId val="9573718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69632"/>
        <c:crosses val="autoZero"/>
        <c:auto val="1"/>
        <c:lblOffset val="100"/>
        <c:baseTimeUnit val="months"/>
      </c:dateAx>
      <c:valAx>
        <c:axId val="9573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El Porvenir - La Belleza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81A-4A09-85E4-504A2BEA2052}"/>
            </c:ext>
          </c:extLst>
        </c:ser>
        <c:ser>
          <c:idx val="3"/>
          <c:order val="1"/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81A-4A09-85E4-504A2BEA2052}"/>
            </c:ext>
          </c:extLst>
        </c:ser>
        <c:ser>
          <c:idx val="4"/>
          <c:order val="2"/>
          <c:spPr>
            <a:ln w="381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81A-4A09-85E4-504A2BEA2052}"/>
            </c:ext>
          </c:extLst>
        </c:ser>
        <c:ser>
          <c:idx val="1"/>
          <c:order val="3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81A-4A09-85E4-504A2BEA2052}"/>
            </c:ext>
          </c:extLst>
        </c:ser>
        <c:ser>
          <c:idx val="2"/>
          <c:order val="4"/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81A-4A09-85E4-504A2BEA2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0176"/>
        <c:axId val="957365280"/>
      </c:lineChart>
      <c:dateAx>
        <c:axId val="95737017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65280"/>
        <c:crosses val="autoZero"/>
        <c:auto val="1"/>
        <c:lblOffset val="100"/>
        <c:baseTimeUnit val="months"/>
      </c:dateAx>
      <c:valAx>
        <c:axId val="95736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Vasconia - Mariquita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'!$AR$4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'!$AR$5:$AR$196</c:f>
              <c:numCache>
                <c:formatCode>General</c:formatCode>
                <c:ptCount val="192"/>
                <c:pt idx="0">
                  <c:v>107.06048245667421</c:v>
                </c:pt>
                <c:pt idx="1">
                  <c:v>110.88728819752978</c:v>
                </c:pt>
                <c:pt idx="2">
                  <c:v>109.03667378253488</c:v>
                </c:pt>
                <c:pt idx="3">
                  <c:v>111.82426004052272</c:v>
                </c:pt>
                <c:pt idx="4">
                  <c:v>100.175035543571</c:v>
                </c:pt>
                <c:pt idx="5">
                  <c:v>103.76598085772277</c:v>
                </c:pt>
                <c:pt idx="6">
                  <c:v>104.47142065350876</c:v>
                </c:pt>
                <c:pt idx="7">
                  <c:v>111.60818694438299</c:v>
                </c:pt>
                <c:pt idx="8">
                  <c:v>94.144299701980316</c:v>
                </c:pt>
                <c:pt idx="9">
                  <c:v>100.21731063774637</c:v>
                </c:pt>
                <c:pt idx="10">
                  <c:v>85.001229424049569</c:v>
                </c:pt>
                <c:pt idx="11">
                  <c:v>42.044098103308691</c:v>
                </c:pt>
                <c:pt idx="12">
                  <c:v>40.561483432651556</c:v>
                </c:pt>
                <c:pt idx="13">
                  <c:v>41.927191343574322</c:v>
                </c:pt>
                <c:pt idx="14">
                  <c:v>105.96662909559515</c:v>
                </c:pt>
                <c:pt idx="15">
                  <c:v>107.62717866753987</c:v>
                </c:pt>
                <c:pt idx="16">
                  <c:v>104.58753900998133</c:v>
                </c:pt>
                <c:pt idx="17">
                  <c:v>108.36614688854867</c:v>
                </c:pt>
                <c:pt idx="18">
                  <c:v>107.28079179979524</c:v>
                </c:pt>
                <c:pt idx="19">
                  <c:v>108.76381291142243</c:v>
                </c:pt>
                <c:pt idx="20">
                  <c:v>111.68397086917416</c:v>
                </c:pt>
                <c:pt idx="21">
                  <c:v>108.92022575588281</c:v>
                </c:pt>
                <c:pt idx="22">
                  <c:v>111.61437160691561</c:v>
                </c:pt>
                <c:pt idx="23">
                  <c:v>103.15002045616174</c:v>
                </c:pt>
                <c:pt idx="24">
                  <c:v>63.440542963834837</c:v>
                </c:pt>
                <c:pt idx="25">
                  <c:v>46.727081290811135</c:v>
                </c:pt>
                <c:pt idx="26">
                  <c:v>59.907128285789348</c:v>
                </c:pt>
                <c:pt idx="27">
                  <c:v>70.737507006729132</c:v>
                </c:pt>
                <c:pt idx="28">
                  <c:v>77.16620429074284</c:v>
                </c:pt>
                <c:pt idx="29">
                  <c:v>62.914080750660503</c:v>
                </c:pt>
                <c:pt idx="30">
                  <c:v>71.506504385132885</c:v>
                </c:pt>
                <c:pt idx="31">
                  <c:v>65.32003319112556</c:v>
                </c:pt>
                <c:pt idx="32">
                  <c:v>35.281296391857445</c:v>
                </c:pt>
                <c:pt idx="33">
                  <c:v>34.718747646464251</c:v>
                </c:pt>
                <c:pt idx="34">
                  <c:v>35.352421027315749</c:v>
                </c:pt>
                <c:pt idx="35">
                  <c:v>34.451681971754716</c:v>
                </c:pt>
                <c:pt idx="36">
                  <c:v>33.263777522149574</c:v>
                </c:pt>
                <c:pt idx="37">
                  <c:v>29.35355061071121</c:v>
                </c:pt>
                <c:pt idx="38">
                  <c:v>31.554934682580424</c:v>
                </c:pt>
                <c:pt idx="39">
                  <c:v>24.088720288880715</c:v>
                </c:pt>
                <c:pt idx="40">
                  <c:v>22.601216142893026</c:v>
                </c:pt>
                <c:pt idx="41">
                  <c:v>20.962952026219192</c:v>
                </c:pt>
                <c:pt idx="42">
                  <c:v>14.492102480606377</c:v>
                </c:pt>
                <c:pt idx="43">
                  <c:v>6.6168259295146061</c:v>
                </c:pt>
                <c:pt idx="44">
                  <c:v>6.7736375143307939</c:v>
                </c:pt>
                <c:pt idx="45">
                  <c:v>6.5777847051530713</c:v>
                </c:pt>
                <c:pt idx="46">
                  <c:v>4.6123819116831815</c:v>
                </c:pt>
                <c:pt idx="47">
                  <c:v>1.3273142096060023E-10</c:v>
                </c:pt>
                <c:pt idx="48">
                  <c:v>8.5117492058112143E-8</c:v>
                </c:pt>
                <c:pt idx="49">
                  <c:v>1.2416053557680329E-7</c:v>
                </c:pt>
                <c:pt idx="50">
                  <c:v>6.3919791938069812</c:v>
                </c:pt>
                <c:pt idx="51">
                  <c:v>8.0865667553168503</c:v>
                </c:pt>
                <c:pt idx="52">
                  <c:v>17.215238400643504</c:v>
                </c:pt>
                <c:pt idx="53">
                  <c:v>18.112588493114828</c:v>
                </c:pt>
                <c:pt idx="54">
                  <c:v>6.5612042480491883</c:v>
                </c:pt>
                <c:pt idx="55">
                  <c:v>6.7259575284710058</c:v>
                </c:pt>
                <c:pt idx="56">
                  <c:v>4.7442342902296231</c:v>
                </c:pt>
                <c:pt idx="57">
                  <c:v>4.5385083682298983</c:v>
                </c:pt>
                <c:pt idx="58">
                  <c:v>4.7097694303061148</c:v>
                </c:pt>
                <c:pt idx="59">
                  <c:v>4.98081156163743</c:v>
                </c:pt>
                <c:pt idx="60">
                  <c:v>4.4716994826436318</c:v>
                </c:pt>
                <c:pt idx="61">
                  <c:v>3.9681025328022383</c:v>
                </c:pt>
                <c:pt idx="62">
                  <c:v>6.5047407831692547</c:v>
                </c:pt>
                <c:pt idx="63">
                  <c:v>6.5492266091919857</c:v>
                </c:pt>
                <c:pt idx="64">
                  <c:v>5.519930874439912</c:v>
                </c:pt>
                <c:pt idx="65">
                  <c:v>4.6005781149115972</c:v>
                </c:pt>
                <c:pt idx="66">
                  <c:v>4.511483223497609</c:v>
                </c:pt>
                <c:pt idx="67">
                  <c:v>4.6774008112985941</c:v>
                </c:pt>
                <c:pt idx="68">
                  <c:v>1.7802268093156084E-9</c:v>
                </c:pt>
                <c:pt idx="69">
                  <c:v>1.7325812338443556E-7</c:v>
                </c:pt>
                <c:pt idx="70">
                  <c:v>1.1087312523769343E-7</c:v>
                </c:pt>
                <c:pt idx="71">
                  <c:v>2.7323393977334125E-9</c:v>
                </c:pt>
                <c:pt idx="72">
                  <c:v>2.3419145333782759E-9</c:v>
                </c:pt>
                <c:pt idx="73">
                  <c:v>9.5934265237370448E-8</c:v>
                </c:pt>
                <c:pt idx="74">
                  <c:v>5.9779136479415102E-8</c:v>
                </c:pt>
                <c:pt idx="75">
                  <c:v>2.256415908030371E-9</c:v>
                </c:pt>
                <c:pt idx="76">
                  <c:v>3.5756917237967167E-9</c:v>
                </c:pt>
                <c:pt idx="77">
                  <c:v>1.8880202764003296E-8</c:v>
                </c:pt>
                <c:pt idx="78">
                  <c:v>7.4054958379074498E-7</c:v>
                </c:pt>
                <c:pt idx="79">
                  <c:v>1.3073085004651843E-8</c:v>
                </c:pt>
                <c:pt idx="80">
                  <c:v>2.2524452997219058E-9</c:v>
                </c:pt>
                <c:pt idx="81">
                  <c:v>4.8908297634636297E-7</c:v>
                </c:pt>
                <c:pt idx="82">
                  <c:v>2.4721442011926663E-8</c:v>
                </c:pt>
                <c:pt idx="83">
                  <c:v>1.4342479904662158E-7</c:v>
                </c:pt>
                <c:pt idx="84">
                  <c:v>0.55786145309684798</c:v>
                </c:pt>
                <c:pt idx="85">
                  <c:v>0.58405652013607323</c:v>
                </c:pt>
                <c:pt idx="86">
                  <c:v>28.398359230544884</c:v>
                </c:pt>
                <c:pt idx="87">
                  <c:v>28.86613925464917</c:v>
                </c:pt>
                <c:pt idx="88">
                  <c:v>25.620457157143392</c:v>
                </c:pt>
                <c:pt idx="89">
                  <c:v>21.244659922027495</c:v>
                </c:pt>
                <c:pt idx="90">
                  <c:v>21.846696001361124</c:v>
                </c:pt>
                <c:pt idx="91">
                  <c:v>17.19189678132534</c:v>
                </c:pt>
                <c:pt idx="92">
                  <c:v>11.342232068767771</c:v>
                </c:pt>
                <c:pt idx="93">
                  <c:v>14.205661560874432</c:v>
                </c:pt>
                <c:pt idx="94">
                  <c:v>6.2907893992960453</c:v>
                </c:pt>
                <c:pt idx="95">
                  <c:v>6.6845442622434348</c:v>
                </c:pt>
                <c:pt idx="96">
                  <c:v>10.227838236780372</c:v>
                </c:pt>
                <c:pt idx="97">
                  <c:v>1.3683586792321876</c:v>
                </c:pt>
                <c:pt idx="98">
                  <c:v>5.4914304431877099</c:v>
                </c:pt>
                <c:pt idx="99">
                  <c:v>3.2701754888403229</c:v>
                </c:pt>
                <c:pt idx="100">
                  <c:v>0.79773048218339682</c:v>
                </c:pt>
                <c:pt idx="101">
                  <c:v>0.60668098495807499</c:v>
                </c:pt>
                <c:pt idx="102">
                  <c:v>0.56132402224466205</c:v>
                </c:pt>
                <c:pt idx="103">
                  <c:v>0.5862937331548892</c:v>
                </c:pt>
                <c:pt idx="104">
                  <c:v>0.6016277443850413</c:v>
                </c:pt>
                <c:pt idx="105">
                  <c:v>0.57341745973099023</c:v>
                </c:pt>
                <c:pt idx="106">
                  <c:v>0.60309993691043928</c:v>
                </c:pt>
                <c:pt idx="107">
                  <c:v>0.58347769023384899</c:v>
                </c:pt>
                <c:pt idx="108">
                  <c:v>0.5733021596679464</c:v>
                </c:pt>
                <c:pt idx="109">
                  <c:v>0.59975845756707713</c:v>
                </c:pt>
                <c:pt idx="110">
                  <c:v>0.55836255353642628</c:v>
                </c:pt>
                <c:pt idx="111">
                  <c:v>0.58988451940240338</c:v>
                </c:pt>
                <c:pt idx="112">
                  <c:v>0.57638864871114492</c:v>
                </c:pt>
                <c:pt idx="113">
                  <c:v>0.61386536899954081</c:v>
                </c:pt>
                <c:pt idx="114">
                  <c:v>0.56789485650369897</c:v>
                </c:pt>
                <c:pt idx="115">
                  <c:v>0.59309756400762126</c:v>
                </c:pt>
                <c:pt idx="116">
                  <c:v>0</c:v>
                </c:pt>
                <c:pt idx="117">
                  <c:v>-5.8207660913467407E-11</c:v>
                </c:pt>
                <c:pt idx="118">
                  <c:v>2.3283064365386963E-9</c:v>
                </c:pt>
                <c:pt idx="119">
                  <c:v>0</c:v>
                </c:pt>
                <c:pt idx="120">
                  <c:v>5.8207660913467407E-11</c:v>
                </c:pt>
                <c:pt idx="121">
                  <c:v>1.1641532182693481E-10</c:v>
                </c:pt>
                <c:pt idx="122">
                  <c:v>0</c:v>
                </c:pt>
                <c:pt idx="123">
                  <c:v>5.8207660913467407E-11</c:v>
                </c:pt>
                <c:pt idx="124">
                  <c:v>-5.8207660913467407E-11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-3.3178366720676422E-9</c:v>
                </c:pt>
                <c:pt idx="130">
                  <c:v>-5.8207660913467407E-11</c:v>
                </c:pt>
                <c:pt idx="131">
                  <c:v>-5.8207660913467407E-10</c:v>
                </c:pt>
                <c:pt idx="132">
                  <c:v>0</c:v>
                </c:pt>
                <c:pt idx="133">
                  <c:v>7.5669959187507629E-10</c:v>
                </c:pt>
                <c:pt idx="134">
                  <c:v>5.8207660913467407E-11</c:v>
                </c:pt>
                <c:pt idx="135">
                  <c:v>5.8207660913467407E-11</c:v>
                </c:pt>
                <c:pt idx="136">
                  <c:v>1.1641532182693481E-10</c:v>
                </c:pt>
                <c:pt idx="137">
                  <c:v>0</c:v>
                </c:pt>
                <c:pt idx="138">
                  <c:v>8.7311491370201111E-10</c:v>
                </c:pt>
                <c:pt idx="139">
                  <c:v>1.3504177331924438E-8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-2.984189547598362</c:v>
                </c:pt>
                <c:pt idx="144">
                  <c:v>0</c:v>
                </c:pt>
                <c:pt idx="145">
                  <c:v>-1.1617073529632762</c:v>
                </c:pt>
                <c:pt idx="146">
                  <c:v>0</c:v>
                </c:pt>
                <c:pt idx="147">
                  <c:v>-5.8207660913467407E-11</c:v>
                </c:pt>
                <c:pt idx="148">
                  <c:v>6.9849193096160889E-10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1.4668330550193787E-8</c:v>
                </c:pt>
                <c:pt idx="153">
                  <c:v>0</c:v>
                </c:pt>
                <c:pt idx="154">
                  <c:v>0</c:v>
                </c:pt>
                <c:pt idx="155">
                  <c:v>5.8207660913467407E-11</c:v>
                </c:pt>
                <c:pt idx="156">
                  <c:v>0</c:v>
                </c:pt>
                <c:pt idx="157">
                  <c:v>-6.8941304523614235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-8.0830861133290455</c:v>
                </c:pt>
                <c:pt idx="162">
                  <c:v>-1.4932747583952732</c:v>
                </c:pt>
                <c:pt idx="163">
                  <c:v>2.2118911147117615E-9</c:v>
                </c:pt>
                <c:pt idx="164">
                  <c:v>-37.567499843367841</c:v>
                </c:pt>
                <c:pt idx="165">
                  <c:v>-15.227380309312139</c:v>
                </c:pt>
                <c:pt idx="166">
                  <c:v>-34.524720419431105</c:v>
                </c:pt>
                <c:pt idx="167">
                  <c:v>-32.339706535742152</c:v>
                </c:pt>
                <c:pt idx="168">
                  <c:v>-7.8262615890707821</c:v>
                </c:pt>
                <c:pt idx="169">
                  <c:v>-37.152503315650392</c:v>
                </c:pt>
                <c:pt idx="170">
                  <c:v>0</c:v>
                </c:pt>
                <c:pt idx="171">
                  <c:v>5.8207660913467407E-11</c:v>
                </c:pt>
                <c:pt idx="172">
                  <c:v>2.3283064365386963E-10</c:v>
                </c:pt>
                <c:pt idx="173">
                  <c:v>-4.1892543537542224</c:v>
                </c:pt>
                <c:pt idx="174">
                  <c:v>0</c:v>
                </c:pt>
                <c:pt idx="175">
                  <c:v>0</c:v>
                </c:pt>
                <c:pt idx="176">
                  <c:v>-50.533891646773554</c:v>
                </c:pt>
                <c:pt idx="177">
                  <c:v>-34.485523024806753</c:v>
                </c:pt>
                <c:pt idx="178">
                  <c:v>-57.730710682051722</c:v>
                </c:pt>
                <c:pt idx="179">
                  <c:v>-57.908264729660004</c:v>
                </c:pt>
                <c:pt idx="180">
                  <c:v>-54.774939014925621</c:v>
                </c:pt>
                <c:pt idx="181">
                  <c:v>-72.61993469891604</c:v>
                </c:pt>
                <c:pt idx="182">
                  <c:v>-16.60806415771367</c:v>
                </c:pt>
                <c:pt idx="183">
                  <c:v>-2.0970208492362872</c:v>
                </c:pt>
                <c:pt idx="184">
                  <c:v>-7.6148358174832538</c:v>
                </c:pt>
                <c:pt idx="185">
                  <c:v>-44.333238382416312</c:v>
                </c:pt>
                <c:pt idx="186">
                  <c:v>-23.211640021589119</c:v>
                </c:pt>
                <c:pt idx="187">
                  <c:v>-30.064303538005333</c:v>
                </c:pt>
                <c:pt idx="188">
                  <c:v>-62.215115757251624</c:v>
                </c:pt>
                <c:pt idx="189">
                  <c:v>-43.947914833202958</c:v>
                </c:pt>
                <c:pt idx="190">
                  <c:v>-73.205075384641532</c:v>
                </c:pt>
                <c:pt idx="191">
                  <c:v>-61.332527345104609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56-4A46-81E7-ACA8A05B03B7}"/>
            </c:ext>
          </c:extLst>
        </c:ser>
        <c:ser>
          <c:idx val="3"/>
          <c:order val="1"/>
          <c:tx>
            <c:strRef>
              <c:f>'Graficos 7-3 a 7-23_Flujos '!$AS$4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'!$AS$5:$AS$196</c:f>
              <c:numCache>
                <c:formatCode>General</c:formatCode>
                <c:ptCount val="192"/>
                <c:pt idx="0">
                  <c:v>105.27147095639205</c:v>
                </c:pt>
                <c:pt idx="1">
                  <c:v>109.27090096161629</c:v>
                </c:pt>
                <c:pt idx="2">
                  <c:v>107.44943219590672</c:v>
                </c:pt>
                <c:pt idx="3">
                  <c:v>110.16247140592705</c:v>
                </c:pt>
                <c:pt idx="4">
                  <c:v>98.49310369049094</c:v>
                </c:pt>
                <c:pt idx="5">
                  <c:v>102.28560815171623</c:v>
                </c:pt>
                <c:pt idx="6">
                  <c:v>102.81465989957942</c:v>
                </c:pt>
                <c:pt idx="7">
                  <c:v>112.07888411904183</c:v>
                </c:pt>
                <c:pt idx="8">
                  <c:v>119.61671382310043</c:v>
                </c:pt>
                <c:pt idx="9">
                  <c:v>116.81831551242512</c:v>
                </c:pt>
                <c:pt idx="10">
                  <c:v>128.71499508365889</c:v>
                </c:pt>
                <c:pt idx="11">
                  <c:v>63.053919493938395</c:v>
                </c:pt>
                <c:pt idx="12">
                  <c:v>77.976682872920819</c:v>
                </c:pt>
                <c:pt idx="13">
                  <c:v>70.29852648711271</c:v>
                </c:pt>
                <c:pt idx="14">
                  <c:v>109.55409284553748</c:v>
                </c:pt>
                <c:pt idx="15">
                  <c:v>106.56079578226726</c:v>
                </c:pt>
                <c:pt idx="16">
                  <c:v>103.83046051587664</c:v>
                </c:pt>
                <c:pt idx="17">
                  <c:v>107.55996139187128</c:v>
                </c:pt>
                <c:pt idx="18">
                  <c:v>106.4050530002675</c:v>
                </c:pt>
                <c:pt idx="19">
                  <c:v>107.75950073192821</c:v>
                </c:pt>
                <c:pt idx="20">
                  <c:v>110.53034175275502</c:v>
                </c:pt>
                <c:pt idx="21">
                  <c:v>107.5613368342528</c:v>
                </c:pt>
                <c:pt idx="22">
                  <c:v>110.68534909091338</c:v>
                </c:pt>
                <c:pt idx="23">
                  <c:v>107.29935071310216</c:v>
                </c:pt>
                <c:pt idx="24">
                  <c:v>107.06440530133781</c:v>
                </c:pt>
                <c:pt idx="25">
                  <c:v>109.74555249090503</c:v>
                </c:pt>
                <c:pt idx="26">
                  <c:v>105.34789325039637</c:v>
                </c:pt>
                <c:pt idx="27">
                  <c:v>112.44736582058277</c:v>
                </c:pt>
                <c:pt idx="28">
                  <c:v>104.10800150342467</c:v>
                </c:pt>
                <c:pt idx="29">
                  <c:v>107.88228832590126</c:v>
                </c:pt>
                <c:pt idx="30">
                  <c:v>106.70408446587574</c:v>
                </c:pt>
                <c:pt idx="31">
                  <c:v>108.14116050582132</c:v>
                </c:pt>
                <c:pt idx="32">
                  <c:v>116.7606749557801</c:v>
                </c:pt>
                <c:pt idx="33">
                  <c:v>113.84097450867419</c:v>
                </c:pt>
                <c:pt idx="34">
                  <c:v>111.34149809117866</c:v>
                </c:pt>
                <c:pt idx="35">
                  <c:v>113.73019161081332</c:v>
                </c:pt>
                <c:pt idx="36">
                  <c:v>104.69996724991339</c:v>
                </c:pt>
                <c:pt idx="37">
                  <c:v>111.29066798401573</c:v>
                </c:pt>
                <c:pt idx="38">
                  <c:v>106.88936498654752</c:v>
                </c:pt>
                <c:pt idx="39">
                  <c:v>108.54738577250522</c:v>
                </c:pt>
                <c:pt idx="40">
                  <c:v>105.79465094804536</c:v>
                </c:pt>
                <c:pt idx="41">
                  <c:v>109.69747804466469</c:v>
                </c:pt>
                <c:pt idx="42">
                  <c:v>108.53405955802465</c:v>
                </c:pt>
                <c:pt idx="43">
                  <c:v>110.00742176326762</c:v>
                </c:pt>
                <c:pt idx="44">
                  <c:v>112.93294416398757</c:v>
                </c:pt>
                <c:pt idx="45">
                  <c:v>109.95121710431295</c:v>
                </c:pt>
                <c:pt idx="46">
                  <c:v>113.25414377380457</c:v>
                </c:pt>
                <c:pt idx="47">
                  <c:v>91.008586420987442</c:v>
                </c:pt>
                <c:pt idx="48">
                  <c:v>92.389453488322545</c:v>
                </c:pt>
                <c:pt idx="49">
                  <c:v>75.558781630027894</c:v>
                </c:pt>
                <c:pt idx="50">
                  <c:v>108.39466585204309</c:v>
                </c:pt>
                <c:pt idx="51">
                  <c:v>110.09367653988525</c:v>
                </c:pt>
                <c:pt idx="52">
                  <c:v>107.29458272919338</c:v>
                </c:pt>
                <c:pt idx="53">
                  <c:v>111.24801878223516</c:v>
                </c:pt>
                <c:pt idx="54">
                  <c:v>110.06939696815394</c:v>
                </c:pt>
                <c:pt idx="55">
                  <c:v>111.53965342628707</c:v>
                </c:pt>
                <c:pt idx="56">
                  <c:v>114.48125898591292</c:v>
                </c:pt>
                <c:pt idx="57">
                  <c:v>111.45528130247288</c:v>
                </c:pt>
                <c:pt idx="58">
                  <c:v>114.77811726188514</c:v>
                </c:pt>
                <c:pt idx="59">
                  <c:v>111.3629664185643</c:v>
                </c:pt>
                <c:pt idx="60">
                  <c:v>107.79806235921602</c:v>
                </c:pt>
                <c:pt idx="61">
                  <c:v>113.8954493246883</c:v>
                </c:pt>
                <c:pt idx="62">
                  <c:v>109.95685018036522</c:v>
                </c:pt>
                <c:pt idx="63">
                  <c:v>112.14329974079642</c:v>
                </c:pt>
                <c:pt idx="64">
                  <c:v>109.50045261512118</c:v>
                </c:pt>
                <c:pt idx="65">
                  <c:v>114.90478303865335</c:v>
                </c:pt>
                <c:pt idx="66">
                  <c:v>113.36636087149014</c:v>
                </c:pt>
                <c:pt idx="67">
                  <c:v>116.01990095379394</c:v>
                </c:pt>
                <c:pt idx="68">
                  <c:v>70.851024079587773</c:v>
                </c:pt>
                <c:pt idx="69">
                  <c:v>74.654006541860966</c:v>
                </c:pt>
                <c:pt idx="70">
                  <c:v>54.687897285366688</c:v>
                </c:pt>
                <c:pt idx="71">
                  <c:v>57.8896456133645</c:v>
                </c:pt>
                <c:pt idx="72">
                  <c:v>74.766403029077765</c:v>
                </c:pt>
                <c:pt idx="73">
                  <c:v>49.035447884918987</c:v>
                </c:pt>
                <c:pt idx="74">
                  <c:v>42.240201869790624</c:v>
                </c:pt>
                <c:pt idx="75">
                  <c:v>32.902374430219425</c:v>
                </c:pt>
                <c:pt idx="76">
                  <c:v>31.586792296680859</c:v>
                </c:pt>
                <c:pt idx="77">
                  <c:v>30.520700095675316</c:v>
                </c:pt>
                <c:pt idx="78">
                  <c:v>31.200614518497943</c:v>
                </c:pt>
                <c:pt idx="79">
                  <c:v>21.912784678987027</c:v>
                </c:pt>
                <c:pt idx="80">
                  <c:v>17.997825645990854</c:v>
                </c:pt>
                <c:pt idx="81">
                  <c:v>17.430992131947619</c:v>
                </c:pt>
                <c:pt idx="82">
                  <c:v>18.662420138383503</c:v>
                </c:pt>
                <c:pt idx="83">
                  <c:v>17.579851313349661</c:v>
                </c:pt>
                <c:pt idx="84">
                  <c:v>34.240276800992433</c:v>
                </c:pt>
                <c:pt idx="85">
                  <c:v>29.226800358504988</c:v>
                </c:pt>
                <c:pt idx="86">
                  <c:v>55.210885893902741</c:v>
                </c:pt>
                <c:pt idx="87">
                  <c:v>63.219502535939682</c:v>
                </c:pt>
                <c:pt idx="88">
                  <c:v>65.751600756659172</c:v>
                </c:pt>
                <c:pt idx="89">
                  <c:v>58.890090855362359</c:v>
                </c:pt>
                <c:pt idx="90">
                  <c:v>55.367826421570498</c:v>
                </c:pt>
                <c:pt idx="91">
                  <c:v>51.712981246004347</c:v>
                </c:pt>
                <c:pt idx="92">
                  <c:v>47.441102707816754</c:v>
                </c:pt>
                <c:pt idx="93">
                  <c:v>47.38974982110085</c:v>
                </c:pt>
                <c:pt idx="94">
                  <c:v>43.303779888374265</c:v>
                </c:pt>
                <c:pt idx="95">
                  <c:v>38.250000067986548</c:v>
                </c:pt>
                <c:pt idx="96">
                  <c:v>35.299632681708317</c:v>
                </c:pt>
                <c:pt idx="97">
                  <c:v>33.605286387377419</c:v>
                </c:pt>
                <c:pt idx="98">
                  <c:v>34.59069979126798</c:v>
                </c:pt>
                <c:pt idx="99">
                  <c:v>34.451137577067129</c:v>
                </c:pt>
                <c:pt idx="100">
                  <c:v>32.809664323518518</c:v>
                </c:pt>
                <c:pt idx="101">
                  <c:v>32.329013495065738</c:v>
                </c:pt>
                <c:pt idx="102">
                  <c:v>30.895601886324584</c:v>
                </c:pt>
                <c:pt idx="103">
                  <c:v>24.993251713691279</c:v>
                </c:pt>
                <c:pt idx="104">
                  <c:v>18.452734073682223</c:v>
                </c:pt>
                <c:pt idx="105">
                  <c:v>16.185848738008644</c:v>
                </c:pt>
                <c:pt idx="106">
                  <c:v>9.8121740759233944</c:v>
                </c:pt>
                <c:pt idx="107">
                  <c:v>2.5202891550725326</c:v>
                </c:pt>
                <c:pt idx="108">
                  <c:v>0.57275882392423227</c:v>
                </c:pt>
                <c:pt idx="109">
                  <c:v>0.59690473723458126</c:v>
                </c:pt>
                <c:pt idx="110">
                  <c:v>0.55394229391822591</c:v>
                </c:pt>
                <c:pt idx="111">
                  <c:v>0.58483020943822339</c:v>
                </c:pt>
                <c:pt idx="112">
                  <c:v>0.57087202608818188</c:v>
                </c:pt>
                <c:pt idx="113">
                  <c:v>0.60785923653747886</c:v>
                </c:pt>
                <c:pt idx="114">
                  <c:v>0.56242478615604341</c:v>
                </c:pt>
                <c:pt idx="115">
                  <c:v>0.58668826683424413</c:v>
                </c:pt>
                <c:pt idx="116">
                  <c:v>0.60360602336004376</c:v>
                </c:pt>
                <c:pt idx="117">
                  <c:v>0.57532624964369461</c:v>
                </c:pt>
                <c:pt idx="118">
                  <c:v>0.60424355638679117</c:v>
                </c:pt>
                <c:pt idx="119">
                  <c:v>0.58461933175567538</c:v>
                </c:pt>
                <c:pt idx="120">
                  <c:v>0.57874656311469153</c:v>
                </c:pt>
                <c:pt idx="121">
                  <c:v>0.5998520745197311</c:v>
                </c:pt>
                <c:pt idx="122">
                  <c:v>0.55637881893198937</c:v>
                </c:pt>
                <c:pt idx="123">
                  <c:v>0.5874809879460372</c:v>
                </c:pt>
                <c:pt idx="124">
                  <c:v>0.57340907264733687</c:v>
                </c:pt>
                <c:pt idx="125">
                  <c:v>0.60996898222947493</c:v>
                </c:pt>
                <c:pt idx="126">
                  <c:v>0.56505962274968624</c:v>
                </c:pt>
                <c:pt idx="127">
                  <c:v>0.59013631474226713</c:v>
                </c:pt>
                <c:pt idx="128">
                  <c:v>0.60583594837225974</c:v>
                </c:pt>
                <c:pt idx="129">
                  <c:v>0.57658316916786134</c:v>
                </c:pt>
                <c:pt idx="130">
                  <c:v>0.60716483957367018</c:v>
                </c:pt>
                <c:pt idx="131">
                  <c:v>0.58723404828924686</c:v>
                </c:pt>
                <c:pt idx="132">
                  <c:v>0.5774237519945018</c:v>
                </c:pt>
                <c:pt idx="133">
                  <c:v>0.60419382312102243</c:v>
                </c:pt>
                <c:pt idx="134">
                  <c:v>0.56248789338860661</c:v>
                </c:pt>
                <c:pt idx="135">
                  <c:v>0.59413024189416319</c:v>
                </c:pt>
                <c:pt idx="136">
                  <c:v>0.58048034395324066</c:v>
                </c:pt>
                <c:pt idx="137">
                  <c:v>0.61724526470061392</c:v>
                </c:pt>
                <c:pt idx="138">
                  <c:v>0.57275702513288707</c:v>
                </c:pt>
                <c:pt idx="139">
                  <c:v>0.59805299178697169</c:v>
                </c:pt>
                <c:pt idx="140">
                  <c:v>1.862645149230957E-9</c:v>
                </c:pt>
                <c:pt idx="141">
                  <c:v>2.9103830456733704E-10</c:v>
                </c:pt>
                <c:pt idx="142">
                  <c:v>1.1641532182693481E-10</c:v>
                </c:pt>
                <c:pt idx="143">
                  <c:v>0</c:v>
                </c:pt>
                <c:pt idx="144">
                  <c:v>3.3178366720676422E-9</c:v>
                </c:pt>
                <c:pt idx="145">
                  <c:v>4.0745362639427185E-10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4.0745362639427185E-10</c:v>
                </c:pt>
                <c:pt idx="151">
                  <c:v>5.8207660913467407E-11</c:v>
                </c:pt>
                <c:pt idx="152">
                  <c:v>5.8207660913467407E-11</c:v>
                </c:pt>
                <c:pt idx="153">
                  <c:v>5.8207660913467407E-11</c:v>
                </c:pt>
                <c:pt idx="154">
                  <c:v>0</c:v>
                </c:pt>
                <c:pt idx="155">
                  <c:v>-1.1641532182693481E-10</c:v>
                </c:pt>
                <c:pt idx="156">
                  <c:v>0</c:v>
                </c:pt>
                <c:pt idx="157">
                  <c:v>0</c:v>
                </c:pt>
                <c:pt idx="158">
                  <c:v>1.1641532182693481E-10</c:v>
                </c:pt>
                <c:pt idx="159">
                  <c:v>1.1641532182693481E-10</c:v>
                </c:pt>
                <c:pt idx="160">
                  <c:v>5.8207660913467407E-11</c:v>
                </c:pt>
                <c:pt idx="161">
                  <c:v>0</c:v>
                </c:pt>
                <c:pt idx="162">
                  <c:v>5.8207660913467407E-11</c:v>
                </c:pt>
                <c:pt idx="163">
                  <c:v>0</c:v>
                </c:pt>
                <c:pt idx="164">
                  <c:v>1.1641532182693481E-10</c:v>
                </c:pt>
                <c:pt idx="165">
                  <c:v>0</c:v>
                </c:pt>
                <c:pt idx="166">
                  <c:v>5.8207660913467407E-11</c:v>
                </c:pt>
                <c:pt idx="167">
                  <c:v>-5.8207660913467407E-11</c:v>
                </c:pt>
                <c:pt idx="168">
                  <c:v>0</c:v>
                </c:pt>
                <c:pt idx="169">
                  <c:v>7.5669959187507629E-10</c:v>
                </c:pt>
                <c:pt idx="170">
                  <c:v>0</c:v>
                </c:pt>
                <c:pt idx="171">
                  <c:v>-5.8207660913467407E-11</c:v>
                </c:pt>
                <c:pt idx="172">
                  <c:v>0</c:v>
                </c:pt>
                <c:pt idx="173">
                  <c:v>5.8207660913467407E-11</c:v>
                </c:pt>
                <c:pt idx="174">
                  <c:v>5.8207660913467407E-11</c:v>
                </c:pt>
                <c:pt idx="175">
                  <c:v>5.8207660913467407E-11</c:v>
                </c:pt>
                <c:pt idx="176">
                  <c:v>0</c:v>
                </c:pt>
                <c:pt idx="177">
                  <c:v>9.3132257461547852E-10</c:v>
                </c:pt>
                <c:pt idx="178">
                  <c:v>2.3283064365386963E-10</c:v>
                </c:pt>
                <c:pt idx="179">
                  <c:v>-3.2014213502407074E-9</c:v>
                </c:pt>
                <c:pt idx="180">
                  <c:v>-5.8207660913467407E-11</c:v>
                </c:pt>
                <c:pt idx="181">
                  <c:v>0</c:v>
                </c:pt>
                <c:pt idx="182">
                  <c:v>5.8207660913467407E-11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3.4924596548080444E-10</c:v>
                </c:pt>
                <c:pt idx="188">
                  <c:v>5.5297277867794037E-9</c:v>
                </c:pt>
                <c:pt idx="189">
                  <c:v>4.0745362639427185E-10</c:v>
                </c:pt>
                <c:pt idx="190">
                  <c:v>0</c:v>
                </c:pt>
                <c:pt idx="191">
                  <c:v>-5.8207660913467407E-11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56-4A46-81E7-ACA8A05B03B7}"/>
            </c:ext>
          </c:extLst>
        </c:ser>
        <c:ser>
          <c:idx val="4"/>
          <c:order val="2"/>
          <c:tx>
            <c:strRef>
              <c:f>'Graficos 7-3 a 7-23_Flujos '!$AT$4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'!$AT$5:$AT$196</c:f>
              <c:numCache>
                <c:formatCode>General</c:formatCode>
                <c:ptCount val="192"/>
                <c:pt idx="0">
                  <c:v>105.27147095697127</c:v>
                </c:pt>
                <c:pt idx="1">
                  <c:v>109.27090096164403</c:v>
                </c:pt>
                <c:pt idx="2">
                  <c:v>107.44943219590715</c:v>
                </c:pt>
                <c:pt idx="3">
                  <c:v>110.16247140606842</c:v>
                </c:pt>
                <c:pt idx="4">
                  <c:v>98.493103690509912</c:v>
                </c:pt>
                <c:pt idx="5">
                  <c:v>102.28560815171124</c:v>
                </c:pt>
                <c:pt idx="6">
                  <c:v>102.81465989958235</c:v>
                </c:pt>
                <c:pt idx="7">
                  <c:v>112.07888411903996</c:v>
                </c:pt>
                <c:pt idx="8">
                  <c:v>119.61671382309503</c:v>
                </c:pt>
                <c:pt idx="9">
                  <c:v>116.81831551229951</c:v>
                </c:pt>
                <c:pt idx="10">
                  <c:v>128.71499508366568</c:v>
                </c:pt>
                <c:pt idx="11">
                  <c:v>63.053919493911174</c:v>
                </c:pt>
                <c:pt idx="12">
                  <c:v>77.976682872830821</c:v>
                </c:pt>
                <c:pt idx="13">
                  <c:v>70.29852648727416</c:v>
                </c:pt>
                <c:pt idx="14">
                  <c:v>109.5540928432262</c:v>
                </c:pt>
                <c:pt idx="15">
                  <c:v>106.56079578059723</c:v>
                </c:pt>
                <c:pt idx="16">
                  <c:v>103.8304605158976</c:v>
                </c:pt>
                <c:pt idx="17">
                  <c:v>107.55996139187293</c:v>
                </c:pt>
                <c:pt idx="18">
                  <c:v>106.40505300204421</c:v>
                </c:pt>
                <c:pt idx="19">
                  <c:v>107.759500731961</c:v>
                </c:pt>
                <c:pt idx="20">
                  <c:v>110.53034175275315</c:v>
                </c:pt>
                <c:pt idx="21">
                  <c:v>107.56133683420038</c:v>
                </c:pt>
                <c:pt idx="22">
                  <c:v>110.68534909085666</c:v>
                </c:pt>
                <c:pt idx="23">
                  <c:v>107.29935071340446</c:v>
                </c:pt>
                <c:pt idx="24">
                  <c:v>107.06440530133627</c:v>
                </c:pt>
                <c:pt idx="25">
                  <c:v>109.7455524908975</c:v>
                </c:pt>
                <c:pt idx="26">
                  <c:v>105.34789324630488</c:v>
                </c:pt>
                <c:pt idx="27">
                  <c:v>112.44736582158691</c:v>
                </c:pt>
                <c:pt idx="28">
                  <c:v>104.10800149987901</c:v>
                </c:pt>
                <c:pt idx="29">
                  <c:v>107.88228832570807</c:v>
                </c:pt>
                <c:pt idx="30">
                  <c:v>106.70408444716729</c:v>
                </c:pt>
                <c:pt idx="31">
                  <c:v>108.14116049062653</c:v>
                </c:pt>
                <c:pt idx="32">
                  <c:v>116.76067495579309</c:v>
                </c:pt>
                <c:pt idx="33">
                  <c:v>113.8409745084461</c:v>
                </c:pt>
                <c:pt idx="34">
                  <c:v>111.34149809117659</c:v>
                </c:pt>
                <c:pt idx="35">
                  <c:v>113.73019160995354</c:v>
                </c:pt>
                <c:pt idx="36">
                  <c:v>104.6999672498263</c:v>
                </c:pt>
                <c:pt idx="37">
                  <c:v>111.29066798401841</c:v>
                </c:pt>
                <c:pt idx="38">
                  <c:v>106.88936514499927</c:v>
                </c:pt>
                <c:pt idx="39">
                  <c:v>108.54738577417538</c:v>
                </c:pt>
                <c:pt idx="40">
                  <c:v>105.7946509480999</c:v>
                </c:pt>
                <c:pt idx="41">
                  <c:v>109.69747804476907</c:v>
                </c:pt>
                <c:pt idx="42">
                  <c:v>108.53405955815587</c:v>
                </c:pt>
                <c:pt idx="43">
                  <c:v>110.00742176323693</c:v>
                </c:pt>
                <c:pt idx="44">
                  <c:v>112.93294416400494</c:v>
                </c:pt>
                <c:pt idx="45">
                  <c:v>109.9512171038119</c:v>
                </c:pt>
                <c:pt idx="46">
                  <c:v>113.25414377364692</c:v>
                </c:pt>
                <c:pt idx="47">
                  <c:v>194.3032775677049</c:v>
                </c:pt>
                <c:pt idx="48">
                  <c:v>191.1019562216043</c:v>
                </c:pt>
                <c:pt idx="49">
                  <c:v>199.76774688732715</c:v>
                </c:pt>
                <c:pt idx="50">
                  <c:v>110.81578729879014</c:v>
                </c:pt>
                <c:pt idx="51">
                  <c:v>111.82339843006801</c:v>
                </c:pt>
                <c:pt idx="52">
                  <c:v>108.79851946363431</c:v>
                </c:pt>
                <c:pt idx="53">
                  <c:v>114.20696796601332</c:v>
                </c:pt>
                <c:pt idx="54">
                  <c:v>112.69639831663957</c:v>
                </c:pt>
                <c:pt idx="55">
                  <c:v>115.25879608487634</c:v>
                </c:pt>
                <c:pt idx="56">
                  <c:v>121.76328698948335</c:v>
                </c:pt>
                <c:pt idx="57">
                  <c:v>118.26880813036067</c:v>
                </c:pt>
                <c:pt idx="58">
                  <c:v>122.76097069127906</c:v>
                </c:pt>
                <c:pt idx="59">
                  <c:v>118.33604003889309</c:v>
                </c:pt>
                <c:pt idx="60">
                  <c:v>114.35521044165736</c:v>
                </c:pt>
                <c:pt idx="61">
                  <c:v>123.10934021418346</c:v>
                </c:pt>
                <c:pt idx="62">
                  <c:v>116.47151199202952</c:v>
                </c:pt>
                <c:pt idx="63">
                  <c:v>118.82327052523767</c:v>
                </c:pt>
                <c:pt idx="64">
                  <c:v>115.92524103216299</c:v>
                </c:pt>
                <c:pt idx="65">
                  <c:v>121.26223852237982</c:v>
                </c:pt>
                <c:pt idx="66">
                  <c:v>121.96742004985701</c:v>
                </c:pt>
                <c:pt idx="67">
                  <c:v>124.60458447038749</c:v>
                </c:pt>
                <c:pt idx="68">
                  <c:v>129.38754879576354</c:v>
                </c:pt>
                <c:pt idx="69">
                  <c:v>125.76604610731783</c:v>
                </c:pt>
                <c:pt idx="70">
                  <c:v>130.20899860808919</c:v>
                </c:pt>
                <c:pt idx="71">
                  <c:v>125.71999138536228</c:v>
                </c:pt>
                <c:pt idx="72">
                  <c:v>122.3894968005752</c:v>
                </c:pt>
                <c:pt idx="73">
                  <c:v>131.24967330200505</c:v>
                </c:pt>
                <c:pt idx="74">
                  <c:v>125.70690316700299</c:v>
                </c:pt>
                <c:pt idx="75">
                  <c:v>127.97959770678744</c:v>
                </c:pt>
                <c:pt idx="76">
                  <c:v>124.4716912642384</c:v>
                </c:pt>
                <c:pt idx="77">
                  <c:v>128.8147152861153</c:v>
                </c:pt>
                <c:pt idx="78">
                  <c:v>127.25251688247559</c:v>
                </c:pt>
                <c:pt idx="79">
                  <c:v>128.87272822144664</c:v>
                </c:pt>
                <c:pt idx="80">
                  <c:v>131.86284235345997</c:v>
                </c:pt>
                <c:pt idx="81">
                  <c:v>128.34708533033861</c:v>
                </c:pt>
                <c:pt idx="82">
                  <c:v>131.85567512933858</c:v>
                </c:pt>
                <c:pt idx="83">
                  <c:v>165.93305289421147</c:v>
                </c:pt>
                <c:pt idx="84">
                  <c:v>34.240276801399887</c:v>
                </c:pt>
                <c:pt idx="85">
                  <c:v>29.226800358563196</c:v>
                </c:pt>
                <c:pt idx="86">
                  <c:v>55.206517930957489</c:v>
                </c:pt>
                <c:pt idx="87">
                  <c:v>63.219502542109694</c:v>
                </c:pt>
                <c:pt idx="88">
                  <c:v>65.751600755786058</c:v>
                </c:pt>
                <c:pt idx="89">
                  <c:v>58.890090855304152</c:v>
                </c:pt>
                <c:pt idx="90">
                  <c:v>55.367826423724182</c:v>
                </c:pt>
                <c:pt idx="91">
                  <c:v>51.712981251883321</c:v>
                </c:pt>
                <c:pt idx="92">
                  <c:v>47.441102705954108</c:v>
                </c:pt>
                <c:pt idx="93">
                  <c:v>47.389749821915757</c:v>
                </c:pt>
                <c:pt idx="94">
                  <c:v>43.303779887326527</c:v>
                </c:pt>
                <c:pt idx="95">
                  <c:v>38.250000072002877</c:v>
                </c:pt>
                <c:pt idx="96">
                  <c:v>35.299632664653473</c:v>
                </c:pt>
                <c:pt idx="97">
                  <c:v>33.60528638336109</c:v>
                </c:pt>
                <c:pt idx="98">
                  <c:v>34.590699791500811</c:v>
                </c:pt>
                <c:pt idx="99">
                  <c:v>34.451137578638736</c:v>
                </c:pt>
                <c:pt idx="100">
                  <c:v>32.809664333297405</c:v>
                </c:pt>
                <c:pt idx="101">
                  <c:v>32.329013502108864</c:v>
                </c:pt>
                <c:pt idx="102">
                  <c:v>30.895601884461939</c:v>
                </c:pt>
                <c:pt idx="103">
                  <c:v>24.993251713865902</c:v>
                </c:pt>
                <c:pt idx="104">
                  <c:v>18.452734073041938</c:v>
                </c:pt>
                <c:pt idx="105">
                  <c:v>16.185848741501104</c:v>
                </c:pt>
                <c:pt idx="106">
                  <c:v>9.8121740758069791</c:v>
                </c:pt>
                <c:pt idx="107">
                  <c:v>2.5202891718945466</c:v>
                </c:pt>
                <c:pt idx="108">
                  <c:v>0.57275882386602461</c:v>
                </c:pt>
                <c:pt idx="109">
                  <c:v>0.59690473787486553</c:v>
                </c:pt>
                <c:pt idx="110">
                  <c:v>0.55394229397643358</c:v>
                </c:pt>
                <c:pt idx="111">
                  <c:v>0.58483021211577579</c:v>
                </c:pt>
                <c:pt idx="112">
                  <c:v>0.57087202870752662</c:v>
                </c:pt>
                <c:pt idx="113">
                  <c:v>0.60785923979710788</c:v>
                </c:pt>
                <c:pt idx="114">
                  <c:v>0.56242478609783575</c:v>
                </c:pt>
                <c:pt idx="115">
                  <c:v>0.58668826683424413</c:v>
                </c:pt>
                <c:pt idx="116">
                  <c:v>0.60360602237051353</c:v>
                </c:pt>
                <c:pt idx="117">
                  <c:v>0.57532624929444864</c:v>
                </c:pt>
                <c:pt idx="118">
                  <c:v>0.60424354975111783</c:v>
                </c:pt>
                <c:pt idx="119">
                  <c:v>0.58461897872621194</c:v>
                </c:pt>
                <c:pt idx="120">
                  <c:v>0.57874656148487702</c:v>
                </c:pt>
                <c:pt idx="121">
                  <c:v>0.5998520745197311</c:v>
                </c:pt>
                <c:pt idx="122">
                  <c:v>0.55637881893198937</c:v>
                </c:pt>
                <c:pt idx="123">
                  <c:v>0.58748098858632147</c:v>
                </c:pt>
                <c:pt idx="124">
                  <c:v>0.57340908766491339</c:v>
                </c:pt>
                <c:pt idx="125">
                  <c:v>0.60996891307877377</c:v>
                </c:pt>
                <c:pt idx="126">
                  <c:v>0.5650596228078939</c:v>
                </c:pt>
                <c:pt idx="127">
                  <c:v>0.59013622894417495</c:v>
                </c:pt>
                <c:pt idx="128">
                  <c:v>0.60583599482197315</c:v>
                </c:pt>
                <c:pt idx="129">
                  <c:v>0.57658316916786134</c:v>
                </c:pt>
                <c:pt idx="130">
                  <c:v>0.60716483910800889</c:v>
                </c:pt>
                <c:pt idx="131">
                  <c:v>0.58723405026830733</c:v>
                </c:pt>
                <c:pt idx="132">
                  <c:v>0.57742375205270946</c:v>
                </c:pt>
                <c:pt idx="133">
                  <c:v>0.60419379727682099</c:v>
                </c:pt>
                <c:pt idx="134">
                  <c:v>0.56248789135133848</c:v>
                </c:pt>
                <c:pt idx="135">
                  <c:v>0.59413024212699383</c:v>
                </c:pt>
                <c:pt idx="136">
                  <c:v>0.5804803436039947</c:v>
                </c:pt>
                <c:pt idx="137">
                  <c:v>0.61724526481702924</c:v>
                </c:pt>
                <c:pt idx="138">
                  <c:v>0.57275894354097545</c:v>
                </c:pt>
                <c:pt idx="139">
                  <c:v>0.59805363434134051</c:v>
                </c:pt>
                <c:pt idx="140">
                  <c:v>-18.71703228604747</c:v>
                </c:pt>
                <c:pt idx="141">
                  <c:v>-8.55381928186398</c:v>
                </c:pt>
                <c:pt idx="142">
                  <c:v>-16.515102458535694</c:v>
                </c:pt>
                <c:pt idx="143">
                  <c:v>-21.908783879713155</c:v>
                </c:pt>
                <c:pt idx="144">
                  <c:v>-8.7771424350212328</c:v>
                </c:pt>
                <c:pt idx="145">
                  <c:v>-25.295074147870764</c:v>
                </c:pt>
                <c:pt idx="146">
                  <c:v>-0.25041672150837258</c:v>
                </c:pt>
                <c:pt idx="147">
                  <c:v>-5.4520327317877673</c:v>
                </c:pt>
                <c:pt idx="148">
                  <c:v>-3.9788860173430294</c:v>
                </c:pt>
                <c:pt idx="149">
                  <c:v>-17.415484813740477</c:v>
                </c:pt>
                <c:pt idx="150">
                  <c:v>-16.444501437305007</c:v>
                </c:pt>
                <c:pt idx="151">
                  <c:v>-24.869012502429541</c:v>
                </c:pt>
                <c:pt idx="152">
                  <c:v>-43.670494507125113</c:v>
                </c:pt>
                <c:pt idx="153">
                  <c:v>-39.320587369613349</c:v>
                </c:pt>
                <c:pt idx="154">
                  <c:v>-47.161154119297862</c:v>
                </c:pt>
                <c:pt idx="155">
                  <c:v>-49.845966545224655</c:v>
                </c:pt>
                <c:pt idx="156">
                  <c:v>-42.371242301480379</c:v>
                </c:pt>
                <c:pt idx="157">
                  <c:v>-58.408048906654585</c:v>
                </c:pt>
                <c:pt idx="158">
                  <c:v>-47.013180636626203</c:v>
                </c:pt>
                <c:pt idx="159">
                  <c:v>-49.141352904844098</c:v>
                </c:pt>
                <c:pt idx="160">
                  <c:v>-52.431590499239974</c:v>
                </c:pt>
                <c:pt idx="161">
                  <c:v>-63.40755742386682</c:v>
                </c:pt>
                <c:pt idx="162">
                  <c:v>-60.849610883218702</c:v>
                </c:pt>
                <c:pt idx="163">
                  <c:v>-57.114882936293725</c:v>
                </c:pt>
                <c:pt idx="164">
                  <c:v>-87.190523487108294</c:v>
                </c:pt>
                <c:pt idx="165">
                  <c:v>-80.226250988256652</c:v>
                </c:pt>
                <c:pt idx="166">
                  <c:v>-84.999919968424365</c:v>
                </c:pt>
                <c:pt idx="167">
                  <c:v>-81.227683812263422</c:v>
                </c:pt>
                <c:pt idx="168">
                  <c:v>-66.058593471942004</c:v>
                </c:pt>
                <c:pt idx="169">
                  <c:v>-83.577427829208318</c:v>
                </c:pt>
                <c:pt idx="170">
                  <c:v>-46.066959206189495</c:v>
                </c:pt>
                <c:pt idx="171">
                  <c:v>-42.978778487769887</c:v>
                </c:pt>
                <c:pt idx="172">
                  <c:v>-68.648603375593666</c:v>
                </c:pt>
                <c:pt idx="173">
                  <c:v>-70.398504617856815</c:v>
                </c:pt>
                <c:pt idx="174">
                  <c:v>-63.827750761120114</c:v>
                </c:pt>
                <c:pt idx="175">
                  <c:v>-64.520872496417724</c:v>
                </c:pt>
                <c:pt idx="176">
                  <c:v>-83.179721932043321</c:v>
                </c:pt>
                <c:pt idx="177">
                  <c:v>-91.012227199680638</c:v>
                </c:pt>
                <c:pt idx="178">
                  <c:v>-81.364549738820642</c:v>
                </c:pt>
                <c:pt idx="179">
                  <c:v>-92.12180069135502</c:v>
                </c:pt>
                <c:pt idx="180">
                  <c:v>-96.081398254085798</c:v>
                </c:pt>
                <c:pt idx="181">
                  <c:v>-78.488819298974704</c:v>
                </c:pt>
                <c:pt idx="182">
                  <c:v>-93.48113196331542</c:v>
                </c:pt>
                <c:pt idx="183">
                  <c:v>-90.865461597510148</c:v>
                </c:pt>
                <c:pt idx="184">
                  <c:v>-86.36334365530638</c:v>
                </c:pt>
                <c:pt idx="185">
                  <c:v>-87.759678983478807</c:v>
                </c:pt>
                <c:pt idx="186">
                  <c:v>-94.436890525976196</c:v>
                </c:pt>
                <c:pt idx="187">
                  <c:v>-88.34957499668235</c:v>
                </c:pt>
                <c:pt idx="188">
                  <c:v>-80.208873607742134</c:v>
                </c:pt>
                <c:pt idx="189">
                  <c:v>-88.132569579698611</c:v>
                </c:pt>
                <c:pt idx="190">
                  <c:v>-78.956011149508413</c:v>
                </c:pt>
                <c:pt idx="191">
                  <c:v>-90.573374278610572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56-4A46-81E7-ACA8A05B03B7}"/>
            </c:ext>
          </c:extLst>
        </c:ser>
        <c:ser>
          <c:idx val="1"/>
          <c:order val="3"/>
          <c:tx>
            <c:strRef>
              <c:f>'Graficos 7-3 a 7-23_Flujos '!$AU$4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>
                  <a:alpha val="99000"/>
                </a:srgbClr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'!$AU$5:$AU$196</c:f>
              <c:numCache>
                <c:formatCode>General</c:formatCode>
                <c:ptCount val="192"/>
                <c:pt idx="0">
                  <c:v>192</c:v>
                </c:pt>
                <c:pt idx="1">
                  <c:v>192</c:v>
                </c:pt>
                <c:pt idx="2">
                  <c:v>192</c:v>
                </c:pt>
                <c:pt idx="3">
                  <c:v>192</c:v>
                </c:pt>
                <c:pt idx="4">
                  <c:v>192</c:v>
                </c:pt>
                <c:pt idx="5">
                  <c:v>192</c:v>
                </c:pt>
                <c:pt idx="6">
                  <c:v>192</c:v>
                </c:pt>
                <c:pt idx="7">
                  <c:v>192</c:v>
                </c:pt>
                <c:pt idx="8">
                  <c:v>192</c:v>
                </c:pt>
                <c:pt idx="9">
                  <c:v>192</c:v>
                </c:pt>
                <c:pt idx="10">
                  <c:v>192</c:v>
                </c:pt>
                <c:pt idx="11">
                  <c:v>192</c:v>
                </c:pt>
                <c:pt idx="12">
                  <c:v>192</c:v>
                </c:pt>
                <c:pt idx="13">
                  <c:v>192</c:v>
                </c:pt>
                <c:pt idx="14">
                  <c:v>192</c:v>
                </c:pt>
                <c:pt idx="15">
                  <c:v>192</c:v>
                </c:pt>
                <c:pt idx="16">
                  <c:v>192</c:v>
                </c:pt>
                <c:pt idx="17">
                  <c:v>192</c:v>
                </c:pt>
                <c:pt idx="18">
                  <c:v>192</c:v>
                </c:pt>
                <c:pt idx="19">
                  <c:v>192</c:v>
                </c:pt>
                <c:pt idx="20">
                  <c:v>192</c:v>
                </c:pt>
                <c:pt idx="21">
                  <c:v>192</c:v>
                </c:pt>
                <c:pt idx="22">
                  <c:v>192</c:v>
                </c:pt>
                <c:pt idx="23">
                  <c:v>192</c:v>
                </c:pt>
                <c:pt idx="24">
                  <c:v>192</c:v>
                </c:pt>
                <c:pt idx="25">
                  <c:v>192</c:v>
                </c:pt>
                <c:pt idx="26">
                  <c:v>192</c:v>
                </c:pt>
                <c:pt idx="27">
                  <c:v>192</c:v>
                </c:pt>
                <c:pt idx="28">
                  <c:v>192</c:v>
                </c:pt>
                <c:pt idx="29">
                  <c:v>192</c:v>
                </c:pt>
                <c:pt idx="30">
                  <c:v>192</c:v>
                </c:pt>
                <c:pt idx="31">
                  <c:v>192</c:v>
                </c:pt>
                <c:pt idx="32">
                  <c:v>192</c:v>
                </c:pt>
                <c:pt idx="33">
                  <c:v>192</c:v>
                </c:pt>
                <c:pt idx="34">
                  <c:v>192</c:v>
                </c:pt>
                <c:pt idx="35">
                  <c:v>192</c:v>
                </c:pt>
                <c:pt idx="36">
                  <c:v>192</c:v>
                </c:pt>
                <c:pt idx="37">
                  <c:v>192</c:v>
                </c:pt>
                <c:pt idx="38">
                  <c:v>192</c:v>
                </c:pt>
                <c:pt idx="39">
                  <c:v>192</c:v>
                </c:pt>
                <c:pt idx="40">
                  <c:v>192</c:v>
                </c:pt>
                <c:pt idx="41">
                  <c:v>192</c:v>
                </c:pt>
                <c:pt idx="42">
                  <c:v>192</c:v>
                </c:pt>
                <c:pt idx="43">
                  <c:v>192</c:v>
                </c:pt>
                <c:pt idx="44">
                  <c:v>192</c:v>
                </c:pt>
                <c:pt idx="45">
                  <c:v>192</c:v>
                </c:pt>
                <c:pt idx="46">
                  <c:v>192</c:v>
                </c:pt>
                <c:pt idx="47">
                  <c:v>192</c:v>
                </c:pt>
                <c:pt idx="48">
                  <c:v>192</c:v>
                </c:pt>
                <c:pt idx="49">
                  <c:v>192</c:v>
                </c:pt>
                <c:pt idx="50">
                  <c:v>192</c:v>
                </c:pt>
                <c:pt idx="51">
                  <c:v>192</c:v>
                </c:pt>
                <c:pt idx="52">
                  <c:v>192</c:v>
                </c:pt>
                <c:pt idx="53">
                  <c:v>192</c:v>
                </c:pt>
                <c:pt idx="54">
                  <c:v>192</c:v>
                </c:pt>
                <c:pt idx="55">
                  <c:v>192</c:v>
                </c:pt>
                <c:pt idx="56">
                  <c:v>192</c:v>
                </c:pt>
                <c:pt idx="57">
                  <c:v>192</c:v>
                </c:pt>
                <c:pt idx="58">
                  <c:v>192</c:v>
                </c:pt>
                <c:pt idx="59">
                  <c:v>192</c:v>
                </c:pt>
                <c:pt idx="60">
                  <c:v>192</c:v>
                </c:pt>
                <c:pt idx="61">
                  <c:v>192</c:v>
                </c:pt>
                <c:pt idx="62">
                  <c:v>192</c:v>
                </c:pt>
                <c:pt idx="63">
                  <c:v>192</c:v>
                </c:pt>
                <c:pt idx="64">
                  <c:v>192</c:v>
                </c:pt>
                <c:pt idx="65">
                  <c:v>192</c:v>
                </c:pt>
                <c:pt idx="66">
                  <c:v>192</c:v>
                </c:pt>
                <c:pt idx="67">
                  <c:v>192</c:v>
                </c:pt>
                <c:pt idx="68">
                  <c:v>192</c:v>
                </c:pt>
                <c:pt idx="69">
                  <c:v>192</c:v>
                </c:pt>
                <c:pt idx="70">
                  <c:v>192</c:v>
                </c:pt>
                <c:pt idx="71">
                  <c:v>192</c:v>
                </c:pt>
                <c:pt idx="72">
                  <c:v>192</c:v>
                </c:pt>
                <c:pt idx="73">
                  <c:v>192</c:v>
                </c:pt>
                <c:pt idx="74">
                  <c:v>192</c:v>
                </c:pt>
                <c:pt idx="75">
                  <c:v>192</c:v>
                </c:pt>
                <c:pt idx="76">
                  <c:v>192</c:v>
                </c:pt>
                <c:pt idx="77">
                  <c:v>192</c:v>
                </c:pt>
                <c:pt idx="78">
                  <c:v>192</c:v>
                </c:pt>
                <c:pt idx="79">
                  <c:v>192</c:v>
                </c:pt>
                <c:pt idx="80">
                  <c:v>192</c:v>
                </c:pt>
                <c:pt idx="81">
                  <c:v>192</c:v>
                </c:pt>
                <c:pt idx="82">
                  <c:v>192</c:v>
                </c:pt>
                <c:pt idx="83">
                  <c:v>192</c:v>
                </c:pt>
                <c:pt idx="84">
                  <c:v>192</c:v>
                </c:pt>
                <c:pt idx="85">
                  <c:v>192</c:v>
                </c:pt>
                <c:pt idx="86">
                  <c:v>192</c:v>
                </c:pt>
                <c:pt idx="87">
                  <c:v>192</c:v>
                </c:pt>
                <c:pt idx="88">
                  <c:v>192</c:v>
                </c:pt>
                <c:pt idx="89">
                  <c:v>192</c:v>
                </c:pt>
                <c:pt idx="90">
                  <c:v>192</c:v>
                </c:pt>
                <c:pt idx="91">
                  <c:v>192</c:v>
                </c:pt>
                <c:pt idx="92">
                  <c:v>192</c:v>
                </c:pt>
                <c:pt idx="93">
                  <c:v>192</c:v>
                </c:pt>
                <c:pt idx="94">
                  <c:v>192</c:v>
                </c:pt>
                <c:pt idx="95">
                  <c:v>192</c:v>
                </c:pt>
                <c:pt idx="96">
                  <c:v>192</c:v>
                </c:pt>
                <c:pt idx="97">
                  <c:v>192</c:v>
                </c:pt>
                <c:pt idx="98">
                  <c:v>192</c:v>
                </c:pt>
                <c:pt idx="99">
                  <c:v>192</c:v>
                </c:pt>
                <c:pt idx="100">
                  <c:v>192</c:v>
                </c:pt>
                <c:pt idx="101">
                  <c:v>192</c:v>
                </c:pt>
                <c:pt idx="102">
                  <c:v>192</c:v>
                </c:pt>
                <c:pt idx="103">
                  <c:v>192</c:v>
                </c:pt>
                <c:pt idx="104">
                  <c:v>192</c:v>
                </c:pt>
                <c:pt idx="105">
                  <c:v>192</c:v>
                </c:pt>
                <c:pt idx="106">
                  <c:v>192</c:v>
                </c:pt>
                <c:pt idx="107">
                  <c:v>192</c:v>
                </c:pt>
                <c:pt idx="108">
                  <c:v>192</c:v>
                </c:pt>
                <c:pt idx="109">
                  <c:v>192</c:v>
                </c:pt>
                <c:pt idx="110">
                  <c:v>192</c:v>
                </c:pt>
                <c:pt idx="111">
                  <c:v>192</c:v>
                </c:pt>
                <c:pt idx="112">
                  <c:v>192</c:v>
                </c:pt>
                <c:pt idx="113">
                  <c:v>192</c:v>
                </c:pt>
                <c:pt idx="114">
                  <c:v>192</c:v>
                </c:pt>
                <c:pt idx="115">
                  <c:v>192</c:v>
                </c:pt>
                <c:pt idx="116">
                  <c:v>192</c:v>
                </c:pt>
                <c:pt idx="117">
                  <c:v>192</c:v>
                </c:pt>
                <c:pt idx="118">
                  <c:v>192</c:v>
                </c:pt>
                <c:pt idx="119">
                  <c:v>192</c:v>
                </c:pt>
                <c:pt idx="120">
                  <c:v>192</c:v>
                </c:pt>
                <c:pt idx="121">
                  <c:v>192</c:v>
                </c:pt>
                <c:pt idx="122">
                  <c:v>192</c:v>
                </c:pt>
                <c:pt idx="123">
                  <c:v>192</c:v>
                </c:pt>
                <c:pt idx="124">
                  <c:v>192</c:v>
                </c:pt>
                <c:pt idx="125">
                  <c:v>192</c:v>
                </c:pt>
                <c:pt idx="126">
                  <c:v>192</c:v>
                </c:pt>
                <c:pt idx="127">
                  <c:v>192</c:v>
                </c:pt>
                <c:pt idx="128">
                  <c:v>192</c:v>
                </c:pt>
                <c:pt idx="129">
                  <c:v>192</c:v>
                </c:pt>
                <c:pt idx="130">
                  <c:v>192</c:v>
                </c:pt>
                <c:pt idx="131">
                  <c:v>192</c:v>
                </c:pt>
                <c:pt idx="132">
                  <c:v>192</c:v>
                </c:pt>
                <c:pt idx="133">
                  <c:v>192</c:v>
                </c:pt>
                <c:pt idx="134">
                  <c:v>192</c:v>
                </c:pt>
                <c:pt idx="135">
                  <c:v>192</c:v>
                </c:pt>
                <c:pt idx="136">
                  <c:v>192</c:v>
                </c:pt>
                <c:pt idx="137">
                  <c:v>192</c:v>
                </c:pt>
                <c:pt idx="138">
                  <c:v>192</c:v>
                </c:pt>
                <c:pt idx="139">
                  <c:v>192</c:v>
                </c:pt>
                <c:pt idx="140">
                  <c:v>192</c:v>
                </c:pt>
                <c:pt idx="141">
                  <c:v>192</c:v>
                </c:pt>
                <c:pt idx="142">
                  <c:v>192</c:v>
                </c:pt>
                <c:pt idx="143">
                  <c:v>192</c:v>
                </c:pt>
                <c:pt idx="144">
                  <c:v>192</c:v>
                </c:pt>
                <c:pt idx="145">
                  <c:v>192</c:v>
                </c:pt>
                <c:pt idx="146">
                  <c:v>192</c:v>
                </c:pt>
                <c:pt idx="147">
                  <c:v>192</c:v>
                </c:pt>
                <c:pt idx="148">
                  <c:v>192</c:v>
                </c:pt>
                <c:pt idx="149">
                  <c:v>192</c:v>
                </c:pt>
                <c:pt idx="150">
                  <c:v>192</c:v>
                </c:pt>
                <c:pt idx="151">
                  <c:v>192</c:v>
                </c:pt>
                <c:pt idx="152">
                  <c:v>192</c:v>
                </c:pt>
                <c:pt idx="153">
                  <c:v>192</c:v>
                </c:pt>
                <c:pt idx="154">
                  <c:v>192</c:v>
                </c:pt>
                <c:pt idx="155">
                  <c:v>192</c:v>
                </c:pt>
                <c:pt idx="156">
                  <c:v>192</c:v>
                </c:pt>
                <c:pt idx="157">
                  <c:v>192</c:v>
                </c:pt>
                <c:pt idx="158">
                  <c:v>192</c:v>
                </c:pt>
                <c:pt idx="159">
                  <c:v>192</c:v>
                </c:pt>
                <c:pt idx="160">
                  <c:v>192</c:v>
                </c:pt>
                <c:pt idx="161">
                  <c:v>192</c:v>
                </c:pt>
                <c:pt idx="162">
                  <c:v>192</c:v>
                </c:pt>
                <c:pt idx="163">
                  <c:v>192</c:v>
                </c:pt>
                <c:pt idx="164">
                  <c:v>192</c:v>
                </c:pt>
                <c:pt idx="165">
                  <c:v>192</c:v>
                </c:pt>
                <c:pt idx="166">
                  <c:v>192</c:v>
                </c:pt>
                <c:pt idx="167">
                  <c:v>192</c:v>
                </c:pt>
                <c:pt idx="168">
                  <c:v>192</c:v>
                </c:pt>
                <c:pt idx="169">
                  <c:v>192</c:v>
                </c:pt>
                <c:pt idx="170">
                  <c:v>192</c:v>
                </c:pt>
                <c:pt idx="171">
                  <c:v>192</c:v>
                </c:pt>
                <c:pt idx="172">
                  <c:v>192</c:v>
                </c:pt>
                <c:pt idx="173">
                  <c:v>192</c:v>
                </c:pt>
                <c:pt idx="174">
                  <c:v>192</c:v>
                </c:pt>
                <c:pt idx="175">
                  <c:v>192</c:v>
                </c:pt>
                <c:pt idx="176">
                  <c:v>192</c:v>
                </c:pt>
                <c:pt idx="177">
                  <c:v>192</c:v>
                </c:pt>
                <c:pt idx="178">
                  <c:v>192</c:v>
                </c:pt>
                <c:pt idx="179">
                  <c:v>192</c:v>
                </c:pt>
                <c:pt idx="180">
                  <c:v>192</c:v>
                </c:pt>
                <c:pt idx="181">
                  <c:v>192</c:v>
                </c:pt>
                <c:pt idx="182">
                  <c:v>192</c:v>
                </c:pt>
                <c:pt idx="183">
                  <c:v>192</c:v>
                </c:pt>
                <c:pt idx="184">
                  <c:v>192</c:v>
                </c:pt>
                <c:pt idx="185">
                  <c:v>192</c:v>
                </c:pt>
                <c:pt idx="186">
                  <c:v>192</c:v>
                </c:pt>
                <c:pt idx="187">
                  <c:v>192</c:v>
                </c:pt>
                <c:pt idx="188">
                  <c:v>192</c:v>
                </c:pt>
                <c:pt idx="189">
                  <c:v>192</c:v>
                </c:pt>
                <c:pt idx="190">
                  <c:v>192</c:v>
                </c:pt>
                <c:pt idx="191">
                  <c:v>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56-4A46-81E7-ACA8A05B03B7}"/>
            </c:ext>
          </c:extLst>
        </c:ser>
        <c:ser>
          <c:idx val="2"/>
          <c:order val="4"/>
          <c:tx>
            <c:strRef>
              <c:f>'Graficos 7-3 a 7-23_Flujos '!$AV$4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'!$AV$5:$AV$196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-192</c:v>
                </c:pt>
                <c:pt idx="85">
                  <c:v>-192</c:v>
                </c:pt>
                <c:pt idx="86">
                  <c:v>-192</c:v>
                </c:pt>
                <c:pt idx="87">
                  <c:v>-192</c:v>
                </c:pt>
                <c:pt idx="88">
                  <c:v>-192</c:v>
                </c:pt>
                <c:pt idx="89">
                  <c:v>-192</c:v>
                </c:pt>
                <c:pt idx="90">
                  <c:v>-192</c:v>
                </c:pt>
                <c:pt idx="91">
                  <c:v>-192</c:v>
                </c:pt>
                <c:pt idx="92">
                  <c:v>-192</c:v>
                </c:pt>
                <c:pt idx="93">
                  <c:v>-192</c:v>
                </c:pt>
                <c:pt idx="94">
                  <c:v>-192</c:v>
                </c:pt>
                <c:pt idx="95">
                  <c:v>-192</c:v>
                </c:pt>
                <c:pt idx="96">
                  <c:v>-192</c:v>
                </c:pt>
                <c:pt idx="97">
                  <c:v>-192</c:v>
                </c:pt>
                <c:pt idx="98">
                  <c:v>-192</c:v>
                </c:pt>
                <c:pt idx="99">
                  <c:v>-192</c:v>
                </c:pt>
                <c:pt idx="100">
                  <c:v>-192</c:v>
                </c:pt>
                <c:pt idx="101">
                  <c:v>-192</c:v>
                </c:pt>
                <c:pt idx="102">
                  <c:v>-192</c:v>
                </c:pt>
                <c:pt idx="103">
                  <c:v>-192</c:v>
                </c:pt>
                <c:pt idx="104">
                  <c:v>-192</c:v>
                </c:pt>
                <c:pt idx="105">
                  <c:v>-192</c:v>
                </c:pt>
                <c:pt idx="106">
                  <c:v>-192</c:v>
                </c:pt>
                <c:pt idx="107">
                  <c:v>-192</c:v>
                </c:pt>
                <c:pt idx="108">
                  <c:v>-192</c:v>
                </c:pt>
                <c:pt idx="109">
                  <c:v>-192</c:v>
                </c:pt>
                <c:pt idx="110">
                  <c:v>-192</c:v>
                </c:pt>
                <c:pt idx="111">
                  <c:v>-192</c:v>
                </c:pt>
                <c:pt idx="112">
                  <c:v>-192</c:v>
                </c:pt>
                <c:pt idx="113">
                  <c:v>-192</c:v>
                </c:pt>
                <c:pt idx="114">
                  <c:v>-192</c:v>
                </c:pt>
                <c:pt idx="115">
                  <c:v>-192</c:v>
                </c:pt>
                <c:pt idx="116">
                  <c:v>-192</c:v>
                </c:pt>
                <c:pt idx="117">
                  <c:v>-192</c:v>
                </c:pt>
                <c:pt idx="118">
                  <c:v>-192</c:v>
                </c:pt>
                <c:pt idx="119">
                  <c:v>-192</c:v>
                </c:pt>
                <c:pt idx="120">
                  <c:v>-192</c:v>
                </c:pt>
                <c:pt idx="121">
                  <c:v>-192</c:v>
                </c:pt>
                <c:pt idx="122">
                  <c:v>-192</c:v>
                </c:pt>
                <c:pt idx="123">
                  <c:v>-192</c:v>
                </c:pt>
                <c:pt idx="124">
                  <c:v>-192</c:v>
                </c:pt>
                <c:pt idx="125">
                  <c:v>-192</c:v>
                </c:pt>
                <c:pt idx="126">
                  <c:v>-192</c:v>
                </c:pt>
                <c:pt idx="127">
                  <c:v>-192</c:v>
                </c:pt>
                <c:pt idx="128">
                  <c:v>-192</c:v>
                </c:pt>
                <c:pt idx="129">
                  <c:v>-192</c:v>
                </c:pt>
                <c:pt idx="130">
                  <c:v>-192</c:v>
                </c:pt>
                <c:pt idx="131">
                  <c:v>-192</c:v>
                </c:pt>
                <c:pt idx="132">
                  <c:v>-192</c:v>
                </c:pt>
                <c:pt idx="133">
                  <c:v>-192</c:v>
                </c:pt>
                <c:pt idx="134">
                  <c:v>-192</c:v>
                </c:pt>
                <c:pt idx="135">
                  <c:v>-192</c:v>
                </c:pt>
                <c:pt idx="136">
                  <c:v>-192</c:v>
                </c:pt>
                <c:pt idx="137">
                  <c:v>-192</c:v>
                </c:pt>
                <c:pt idx="138">
                  <c:v>-192</c:v>
                </c:pt>
                <c:pt idx="139">
                  <c:v>-192</c:v>
                </c:pt>
                <c:pt idx="140">
                  <c:v>-192</c:v>
                </c:pt>
                <c:pt idx="141">
                  <c:v>-192</c:v>
                </c:pt>
                <c:pt idx="142">
                  <c:v>-192</c:v>
                </c:pt>
                <c:pt idx="143">
                  <c:v>-192</c:v>
                </c:pt>
                <c:pt idx="144">
                  <c:v>-192</c:v>
                </c:pt>
                <c:pt idx="145">
                  <c:v>-192</c:v>
                </c:pt>
                <c:pt idx="146">
                  <c:v>-192</c:v>
                </c:pt>
                <c:pt idx="147">
                  <c:v>-192</c:v>
                </c:pt>
                <c:pt idx="148">
                  <c:v>-192</c:v>
                </c:pt>
                <c:pt idx="149">
                  <c:v>-192</c:v>
                </c:pt>
                <c:pt idx="150">
                  <c:v>-192</c:v>
                </c:pt>
                <c:pt idx="151">
                  <c:v>-192</c:v>
                </c:pt>
                <c:pt idx="152">
                  <c:v>-192</c:v>
                </c:pt>
                <c:pt idx="153">
                  <c:v>-192</c:v>
                </c:pt>
                <c:pt idx="154">
                  <c:v>-192</c:v>
                </c:pt>
                <c:pt idx="155">
                  <c:v>-192</c:v>
                </c:pt>
                <c:pt idx="156">
                  <c:v>-192</c:v>
                </c:pt>
                <c:pt idx="157">
                  <c:v>-192</c:v>
                </c:pt>
                <c:pt idx="158">
                  <c:v>-192</c:v>
                </c:pt>
                <c:pt idx="159">
                  <c:v>-192</c:v>
                </c:pt>
                <c:pt idx="160">
                  <c:v>-192</c:v>
                </c:pt>
                <c:pt idx="161">
                  <c:v>-192</c:v>
                </c:pt>
                <c:pt idx="162">
                  <c:v>-192</c:v>
                </c:pt>
                <c:pt idx="163">
                  <c:v>-192</c:v>
                </c:pt>
                <c:pt idx="164">
                  <c:v>-192</c:v>
                </c:pt>
                <c:pt idx="165">
                  <c:v>-192</c:v>
                </c:pt>
                <c:pt idx="166">
                  <c:v>-192</c:v>
                </c:pt>
                <c:pt idx="167">
                  <c:v>-192</c:v>
                </c:pt>
                <c:pt idx="168">
                  <c:v>-192</c:v>
                </c:pt>
                <c:pt idx="169">
                  <c:v>-192</c:v>
                </c:pt>
                <c:pt idx="170">
                  <c:v>-192</c:v>
                </c:pt>
                <c:pt idx="171">
                  <c:v>-192</c:v>
                </c:pt>
                <c:pt idx="172">
                  <c:v>-192</c:v>
                </c:pt>
                <c:pt idx="173">
                  <c:v>-192</c:v>
                </c:pt>
                <c:pt idx="174">
                  <c:v>-192</c:v>
                </c:pt>
                <c:pt idx="175">
                  <c:v>-192</c:v>
                </c:pt>
                <c:pt idx="176">
                  <c:v>-192</c:v>
                </c:pt>
                <c:pt idx="177">
                  <c:v>-192</c:v>
                </c:pt>
                <c:pt idx="178">
                  <c:v>-192</c:v>
                </c:pt>
                <c:pt idx="179">
                  <c:v>-192</c:v>
                </c:pt>
                <c:pt idx="180">
                  <c:v>-192</c:v>
                </c:pt>
                <c:pt idx="181">
                  <c:v>-192</c:v>
                </c:pt>
                <c:pt idx="182">
                  <c:v>-192</c:v>
                </c:pt>
                <c:pt idx="183">
                  <c:v>-192</c:v>
                </c:pt>
                <c:pt idx="184">
                  <c:v>-192</c:v>
                </c:pt>
                <c:pt idx="185">
                  <c:v>-192</c:v>
                </c:pt>
                <c:pt idx="186">
                  <c:v>-192</c:v>
                </c:pt>
                <c:pt idx="187">
                  <c:v>-192</c:v>
                </c:pt>
                <c:pt idx="188">
                  <c:v>-192</c:v>
                </c:pt>
                <c:pt idx="189">
                  <c:v>-192</c:v>
                </c:pt>
                <c:pt idx="190">
                  <c:v>-192</c:v>
                </c:pt>
                <c:pt idx="191">
                  <c:v>-192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56-4A46-81E7-ACA8A05B0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66912"/>
        <c:axId val="957370720"/>
      </c:lineChart>
      <c:dateAx>
        <c:axId val="9573669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0720"/>
        <c:crosses val="autoZero"/>
        <c:auto val="1"/>
        <c:lblOffset val="100"/>
        <c:baseTimeUnit val="months"/>
      </c:dateAx>
      <c:valAx>
        <c:axId val="95737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6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Mariquita - Gualanday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'!$AW$4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'!$AW$5:$AW$196</c:f>
              <c:numCache>
                <c:formatCode>General</c:formatCode>
                <c:ptCount val="192"/>
                <c:pt idx="0">
                  <c:v>16.000826066868491</c:v>
                </c:pt>
                <c:pt idx="1">
                  <c:v>15.772034315649309</c:v>
                </c:pt>
                <c:pt idx="2">
                  <c:v>15.40661174433588</c:v>
                </c:pt>
                <c:pt idx="3">
                  <c:v>15.992342512909408</c:v>
                </c:pt>
                <c:pt idx="4">
                  <c:v>15.750518323831383</c:v>
                </c:pt>
                <c:pt idx="5">
                  <c:v>14.816273404281789</c:v>
                </c:pt>
                <c:pt idx="6">
                  <c:v>14.907828840374384</c:v>
                </c:pt>
                <c:pt idx="7">
                  <c:v>15.726741099966535</c:v>
                </c:pt>
                <c:pt idx="8">
                  <c:v>6.9424274269559518</c:v>
                </c:pt>
                <c:pt idx="9">
                  <c:v>6.9903453435341909</c:v>
                </c:pt>
                <c:pt idx="10">
                  <c:v>6.5824877612911807</c:v>
                </c:pt>
                <c:pt idx="11">
                  <c:v>4.493846767036981</c:v>
                </c:pt>
                <c:pt idx="12">
                  <c:v>4.6471213217757121</c:v>
                </c:pt>
                <c:pt idx="13">
                  <c:v>4.8321766098550372</c:v>
                </c:pt>
                <c:pt idx="14">
                  <c:v>14.682925681132495</c:v>
                </c:pt>
                <c:pt idx="15">
                  <c:v>15.418137390334769</c:v>
                </c:pt>
                <c:pt idx="16">
                  <c:v>14.264360322250424</c:v>
                </c:pt>
                <c:pt idx="17">
                  <c:v>14.857020265602834</c:v>
                </c:pt>
                <c:pt idx="18">
                  <c:v>15.043988350000372</c:v>
                </c:pt>
                <c:pt idx="19">
                  <c:v>15.348166114542545</c:v>
                </c:pt>
                <c:pt idx="20">
                  <c:v>15.812776423709929</c:v>
                </c:pt>
                <c:pt idx="21">
                  <c:v>14.913499911705806</c:v>
                </c:pt>
                <c:pt idx="22">
                  <c:v>14.863459691933224</c:v>
                </c:pt>
                <c:pt idx="23">
                  <c:v>14.591295264645018</c:v>
                </c:pt>
                <c:pt idx="24">
                  <c:v>6.9682197065253</c:v>
                </c:pt>
                <c:pt idx="25">
                  <c:v>4.9330789873433503</c:v>
                </c:pt>
                <c:pt idx="26">
                  <c:v>6.7012958094809996</c:v>
                </c:pt>
                <c:pt idx="27">
                  <c:v>7.1090197621621449</c:v>
                </c:pt>
                <c:pt idx="28">
                  <c:v>6.7199899269145114</c:v>
                </c:pt>
                <c:pt idx="29">
                  <c:v>7.0817573417231614</c:v>
                </c:pt>
                <c:pt idx="30">
                  <c:v>7.1664731378801676</c:v>
                </c:pt>
                <c:pt idx="31">
                  <c:v>7.3350535524932985</c:v>
                </c:pt>
                <c:pt idx="32">
                  <c:v>4.2128726447653664</c:v>
                </c:pt>
                <c:pt idx="33">
                  <c:v>3.9603897952436187</c:v>
                </c:pt>
                <c:pt idx="34">
                  <c:v>4.1629182145268206</c:v>
                </c:pt>
                <c:pt idx="35">
                  <c:v>4.1258764535616335</c:v>
                </c:pt>
                <c:pt idx="36">
                  <c:v>4.1581802041658751</c:v>
                </c:pt>
                <c:pt idx="37">
                  <c:v>0.48927665543155796</c:v>
                </c:pt>
                <c:pt idx="38">
                  <c:v>3.2321380263188324</c:v>
                </c:pt>
                <c:pt idx="39">
                  <c:v>0.47995286614392585</c:v>
                </c:pt>
                <c:pt idx="40">
                  <c:v>0.46883746372915747</c:v>
                </c:pt>
                <c:pt idx="41">
                  <c:v>0.48675727877586983</c:v>
                </c:pt>
                <c:pt idx="42">
                  <c:v>0.48070836642869752</c:v>
                </c:pt>
                <c:pt idx="43">
                  <c:v>0.47844333673966899</c:v>
                </c:pt>
                <c:pt idx="44">
                  <c:v>0.44890516605443054</c:v>
                </c:pt>
                <c:pt idx="45">
                  <c:v>0.47615873379755413</c:v>
                </c:pt>
                <c:pt idx="46">
                  <c:v>-3.7496503679790294E-9</c:v>
                </c:pt>
                <c:pt idx="47">
                  <c:v>-7.5235373486748358E-12</c:v>
                </c:pt>
                <c:pt idx="48">
                  <c:v>-1.0657499327493269E-9</c:v>
                </c:pt>
                <c:pt idx="49">
                  <c:v>-1.6165186966787815E-9</c:v>
                </c:pt>
                <c:pt idx="50">
                  <c:v>0.46942776234002315</c:v>
                </c:pt>
                <c:pt idx="51">
                  <c:v>0.48802028575262657</c:v>
                </c:pt>
                <c:pt idx="52">
                  <c:v>0.51037266331512932</c:v>
                </c:pt>
                <c:pt idx="53">
                  <c:v>0.54281548687141568</c:v>
                </c:pt>
                <c:pt idx="54">
                  <c:v>0.48847154833793471</c:v>
                </c:pt>
                <c:pt idx="55">
                  <c:v>0.48629714036021565</c:v>
                </c:pt>
                <c:pt idx="56">
                  <c:v>5.6976645623763034E-13</c:v>
                </c:pt>
                <c:pt idx="57">
                  <c:v>2.0314194770776339E-11</c:v>
                </c:pt>
                <c:pt idx="58">
                  <c:v>-8.4267903766033214E-10</c:v>
                </c:pt>
                <c:pt idx="59">
                  <c:v>3.8213898712058381E-10</c:v>
                </c:pt>
                <c:pt idx="60">
                  <c:v>5.8455462692563742E-12</c:v>
                </c:pt>
                <c:pt idx="61">
                  <c:v>2.4653612484826226E-12</c:v>
                </c:pt>
                <c:pt idx="62">
                  <c:v>0.47675460429162619</c:v>
                </c:pt>
                <c:pt idx="63">
                  <c:v>0.49566700027596111</c:v>
                </c:pt>
                <c:pt idx="64">
                  <c:v>7.7993567160206112E-10</c:v>
                </c:pt>
                <c:pt idx="65">
                  <c:v>1.8809656054941115E-9</c:v>
                </c:pt>
                <c:pt idx="66">
                  <c:v>1.346377453970149E-8</c:v>
                </c:pt>
                <c:pt idx="67">
                  <c:v>-2.0932078292901224E-9</c:v>
                </c:pt>
                <c:pt idx="68">
                  <c:v>-1.796001125597968E-10</c:v>
                </c:pt>
                <c:pt idx="69">
                  <c:v>-2.5450435092722046E-9</c:v>
                </c:pt>
                <c:pt idx="70">
                  <c:v>-2.8143631869426144E-9</c:v>
                </c:pt>
                <c:pt idx="71">
                  <c:v>-6.9321859363924432E-10</c:v>
                </c:pt>
                <c:pt idx="72">
                  <c:v>1.1308287639621994E-11</c:v>
                </c:pt>
                <c:pt idx="73">
                  <c:v>3.2611713329799841E-10</c:v>
                </c:pt>
                <c:pt idx="74">
                  <c:v>-1.3069061388648606E-9</c:v>
                </c:pt>
                <c:pt idx="75">
                  <c:v>-2.157578560257889E-10</c:v>
                </c:pt>
                <c:pt idx="76">
                  <c:v>4.6864068181662333E-11</c:v>
                </c:pt>
                <c:pt idx="77">
                  <c:v>1.0682343898338331E-10</c:v>
                </c:pt>
                <c:pt idx="78">
                  <c:v>4.2708749870001839E-9</c:v>
                </c:pt>
                <c:pt idx="79">
                  <c:v>5.2650550586008649E-11</c:v>
                </c:pt>
                <c:pt idx="80">
                  <c:v>-7.0937922203029302E-11</c:v>
                </c:pt>
                <c:pt idx="81">
                  <c:v>-1.5459018509744737E-8</c:v>
                </c:pt>
                <c:pt idx="82">
                  <c:v>-1.0412430917483562E-9</c:v>
                </c:pt>
                <c:pt idx="83">
                  <c:v>-5.0762518633007403E-9</c:v>
                </c:pt>
                <c:pt idx="84">
                  <c:v>22.579705327241616</c:v>
                </c:pt>
                <c:pt idx="85">
                  <c:v>23.066446494657061</c:v>
                </c:pt>
                <c:pt idx="86">
                  <c:v>21.777247971777189</c:v>
                </c:pt>
                <c:pt idx="87">
                  <c:v>22.657693599326297</c:v>
                </c:pt>
                <c:pt idx="88">
                  <c:v>21.691667002630862</c:v>
                </c:pt>
                <c:pt idx="89">
                  <c:v>22.494081832076048</c:v>
                </c:pt>
                <c:pt idx="90">
                  <c:v>22.683523096263542</c:v>
                </c:pt>
                <c:pt idx="91">
                  <c:v>23.038438560291155</c:v>
                </c:pt>
                <c:pt idx="92">
                  <c:v>23.522719800554079</c:v>
                </c:pt>
                <c:pt idx="93">
                  <c:v>22.245947415462851</c:v>
                </c:pt>
                <c:pt idx="94">
                  <c:v>22.857759671100219</c:v>
                </c:pt>
                <c:pt idx="95">
                  <c:v>23.066020922184581</c:v>
                </c:pt>
                <c:pt idx="96">
                  <c:v>23.170220446519085</c:v>
                </c:pt>
                <c:pt idx="97">
                  <c:v>23.655502233436849</c:v>
                </c:pt>
                <c:pt idx="98">
                  <c:v>22.355169851256353</c:v>
                </c:pt>
                <c:pt idx="99">
                  <c:v>23.240062280783143</c:v>
                </c:pt>
                <c:pt idx="100">
                  <c:v>22.230945019591484</c:v>
                </c:pt>
                <c:pt idx="101">
                  <c:v>23.001901257319606</c:v>
                </c:pt>
                <c:pt idx="102">
                  <c:v>23.185708332850332</c:v>
                </c:pt>
                <c:pt idx="103">
                  <c:v>23.547703040569729</c:v>
                </c:pt>
                <c:pt idx="104">
                  <c:v>24.020835168579421</c:v>
                </c:pt>
                <c:pt idx="105">
                  <c:v>22.725231603127416</c:v>
                </c:pt>
                <c:pt idx="106">
                  <c:v>23.349905813879214</c:v>
                </c:pt>
                <c:pt idx="107">
                  <c:v>23.556417687876984</c:v>
                </c:pt>
                <c:pt idx="108">
                  <c:v>23.632464228319343</c:v>
                </c:pt>
                <c:pt idx="109">
                  <c:v>24.10790562559805</c:v>
                </c:pt>
                <c:pt idx="110">
                  <c:v>22.802879263787208</c:v>
                </c:pt>
                <c:pt idx="111">
                  <c:v>23.694089410588443</c:v>
                </c:pt>
                <c:pt idx="112">
                  <c:v>22.675614729160422</c:v>
                </c:pt>
                <c:pt idx="113">
                  <c:v>23.454478287591776</c:v>
                </c:pt>
                <c:pt idx="114">
                  <c:v>23.631227464846596</c:v>
                </c:pt>
                <c:pt idx="115">
                  <c:v>23.997854993571778</c:v>
                </c:pt>
                <c:pt idx="116">
                  <c:v>24.47340604268371</c:v>
                </c:pt>
                <c:pt idx="117">
                  <c:v>23.161510086141831</c:v>
                </c:pt>
                <c:pt idx="118">
                  <c:v>23.790949262981346</c:v>
                </c:pt>
                <c:pt idx="119">
                  <c:v>23.995914444645084</c:v>
                </c:pt>
                <c:pt idx="120">
                  <c:v>25.027613511125946</c:v>
                </c:pt>
                <c:pt idx="121">
                  <c:v>25.470445775785539</c:v>
                </c:pt>
                <c:pt idx="122">
                  <c:v>24.156497955835249</c:v>
                </c:pt>
                <c:pt idx="123">
                  <c:v>25.032734629683464</c:v>
                </c:pt>
                <c:pt idx="124">
                  <c:v>24.002729797262443</c:v>
                </c:pt>
                <c:pt idx="125">
                  <c:v>24.763062444774821</c:v>
                </c:pt>
                <c:pt idx="126">
                  <c:v>24.952255684930357</c:v>
                </c:pt>
                <c:pt idx="127">
                  <c:v>25.350957297990409</c:v>
                </c:pt>
                <c:pt idx="128">
                  <c:v>25.835806388238385</c:v>
                </c:pt>
                <c:pt idx="129">
                  <c:v>24.552975539850927</c:v>
                </c:pt>
                <c:pt idx="130">
                  <c:v>25.201612998555341</c:v>
                </c:pt>
                <c:pt idx="131">
                  <c:v>25.438526530861164</c:v>
                </c:pt>
                <c:pt idx="132">
                  <c:v>25.719890895182601</c:v>
                </c:pt>
                <c:pt idx="133">
                  <c:v>26.171271406837832</c:v>
                </c:pt>
                <c:pt idx="134">
                  <c:v>24.842088656878211</c:v>
                </c:pt>
                <c:pt idx="135">
                  <c:v>25.735722407862696</c:v>
                </c:pt>
                <c:pt idx="136">
                  <c:v>24.693545466197499</c:v>
                </c:pt>
                <c:pt idx="137">
                  <c:v>25.468096894001039</c:v>
                </c:pt>
                <c:pt idx="138">
                  <c:v>25.644926126941954</c:v>
                </c:pt>
                <c:pt idx="139">
                  <c:v>26.024674459001833</c:v>
                </c:pt>
                <c:pt idx="140">
                  <c:v>26.477351998835722</c:v>
                </c:pt>
                <c:pt idx="141">
                  <c:v>25.143721090000252</c:v>
                </c:pt>
                <c:pt idx="142">
                  <c:v>25.770656526191765</c:v>
                </c:pt>
                <c:pt idx="143">
                  <c:v>25.981835751673561</c:v>
                </c:pt>
                <c:pt idx="144">
                  <c:v>26.142136169409181</c:v>
                </c:pt>
                <c:pt idx="145">
                  <c:v>26.596648635055363</c:v>
                </c:pt>
                <c:pt idx="146">
                  <c:v>25.247003222266063</c:v>
                </c:pt>
                <c:pt idx="147">
                  <c:v>26.154554675287194</c:v>
                </c:pt>
                <c:pt idx="148">
                  <c:v>25.093453428866368</c:v>
                </c:pt>
                <c:pt idx="149">
                  <c:v>25.878660419049204</c:v>
                </c:pt>
                <c:pt idx="150">
                  <c:v>26.059376511157129</c:v>
                </c:pt>
                <c:pt idx="151">
                  <c:v>26.453811042061137</c:v>
                </c:pt>
                <c:pt idx="152">
                  <c:v>26.90594551661404</c:v>
                </c:pt>
                <c:pt idx="153">
                  <c:v>25.550110556534868</c:v>
                </c:pt>
                <c:pt idx="154">
                  <c:v>26.186967301624779</c:v>
                </c:pt>
                <c:pt idx="155">
                  <c:v>26.407179046254061</c:v>
                </c:pt>
                <c:pt idx="156">
                  <c:v>26.54032393873814</c:v>
                </c:pt>
                <c:pt idx="157">
                  <c:v>26.997624492129269</c:v>
                </c:pt>
                <c:pt idx="158">
                  <c:v>25.628009249275042</c:v>
                </c:pt>
                <c:pt idx="159">
                  <c:v>26.548580901565849</c:v>
                </c:pt>
                <c:pt idx="160">
                  <c:v>25.469458072075483</c:v>
                </c:pt>
                <c:pt idx="161">
                  <c:v>26.264582268949489</c:v>
                </c:pt>
                <c:pt idx="162">
                  <c:v>26.448430317014008</c:v>
                </c:pt>
                <c:pt idx="163">
                  <c:v>26.857713334010075</c:v>
                </c:pt>
                <c:pt idx="164">
                  <c:v>27.309024274792083</c:v>
                </c:pt>
                <c:pt idx="165">
                  <c:v>25.932840272559591</c:v>
                </c:pt>
                <c:pt idx="166">
                  <c:v>26.579837914770501</c:v>
                </c:pt>
                <c:pt idx="167">
                  <c:v>26.808493687591088</c:v>
                </c:pt>
                <c:pt idx="168">
                  <c:v>26.91925317924845</c:v>
                </c:pt>
                <c:pt idx="169">
                  <c:v>27.379577584176577</c:v>
                </c:pt>
                <c:pt idx="170">
                  <c:v>25.990788027395592</c:v>
                </c:pt>
                <c:pt idx="171">
                  <c:v>26.924110158540188</c:v>
                </c:pt>
                <c:pt idx="172">
                  <c:v>25.828411606895958</c:v>
                </c:pt>
                <c:pt idx="173">
                  <c:v>26.633613896420179</c:v>
                </c:pt>
                <c:pt idx="174">
                  <c:v>26.820558103909637</c:v>
                </c:pt>
                <c:pt idx="175">
                  <c:v>27.244956290504987</c:v>
                </c:pt>
                <c:pt idx="176">
                  <c:v>27.695709504583075</c:v>
                </c:pt>
                <c:pt idx="177">
                  <c:v>26.301086171430921</c:v>
                </c:pt>
                <c:pt idx="178">
                  <c:v>26.958698155411557</c:v>
                </c:pt>
                <c:pt idx="179">
                  <c:v>27.195422471663264</c:v>
                </c:pt>
                <c:pt idx="180">
                  <c:v>27.274891160703426</c:v>
                </c:pt>
                <c:pt idx="181">
                  <c:v>27.738904332014595</c:v>
                </c:pt>
                <c:pt idx="182">
                  <c:v>26.332229420384078</c:v>
                </c:pt>
                <c:pt idx="183">
                  <c:v>27.278191289124251</c:v>
                </c:pt>
                <c:pt idx="184">
                  <c:v>26.167978122677496</c:v>
                </c:pt>
                <c:pt idx="185">
                  <c:v>26.983463393222081</c:v>
                </c:pt>
                <c:pt idx="186">
                  <c:v>27.172940439547578</c:v>
                </c:pt>
                <c:pt idx="187">
                  <c:v>27.612249126022096</c:v>
                </c:pt>
                <c:pt idx="188">
                  <c:v>28.062220087661817</c:v>
                </c:pt>
                <c:pt idx="189">
                  <c:v>26.651243397443217</c:v>
                </c:pt>
                <c:pt idx="190">
                  <c:v>27.31964778921866</c:v>
                </c:pt>
                <c:pt idx="191">
                  <c:v>27.563313008307102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50-42B7-A908-D6B3CC555E5D}"/>
            </c:ext>
          </c:extLst>
        </c:ser>
        <c:ser>
          <c:idx val="3"/>
          <c:order val="1"/>
          <c:tx>
            <c:strRef>
              <c:f>'Graficos 7-3 a 7-23_Flujos '!$AX$4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'!$AX$5:$AX$196</c:f>
              <c:numCache>
                <c:formatCode>General</c:formatCode>
                <c:ptCount val="192"/>
                <c:pt idx="0">
                  <c:v>14.211814565800978</c:v>
                </c:pt>
                <c:pt idx="1">
                  <c:v>14.155647090208456</c:v>
                </c:pt>
                <c:pt idx="2">
                  <c:v>13.819370157755884</c:v>
                </c:pt>
                <c:pt idx="3">
                  <c:v>14.330553877428795</c:v>
                </c:pt>
                <c:pt idx="4">
                  <c:v>14.068586470790628</c:v>
                </c:pt>
                <c:pt idx="5">
                  <c:v>13.335900698298662</c:v>
                </c:pt>
                <c:pt idx="6">
                  <c:v>13.25106808656497</c:v>
                </c:pt>
                <c:pt idx="7">
                  <c:v>14.504467611952261</c:v>
                </c:pt>
                <c:pt idx="8">
                  <c:v>14.939807656398662</c:v>
                </c:pt>
                <c:pt idx="9">
                  <c:v>13.981599091394633</c:v>
                </c:pt>
                <c:pt idx="10">
                  <c:v>14.473903568257798</c:v>
                </c:pt>
                <c:pt idx="11">
                  <c:v>6.0359086213393445</c:v>
                </c:pt>
                <c:pt idx="12">
                  <c:v>5.6731262135526341</c:v>
                </c:pt>
                <c:pt idx="13">
                  <c:v>5.7782444282432008</c:v>
                </c:pt>
                <c:pt idx="14">
                  <c:v>13.737217133075951</c:v>
                </c:pt>
                <c:pt idx="15">
                  <c:v>14.35175284546899</c:v>
                </c:pt>
                <c:pt idx="16">
                  <c:v>13.50728182820183</c:v>
                </c:pt>
                <c:pt idx="17">
                  <c:v>14.050834768776415</c:v>
                </c:pt>
                <c:pt idx="18">
                  <c:v>14.168249549601736</c:v>
                </c:pt>
                <c:pt idx="19">
                  <c:v>14.343853934423164</c:v>
                </c:pt>
                <c:pt idx="20">
                  <c:v>14.659147303893358</c:v>
                </c:pt>
                <c:pt idx="21">
                  <c:v>13.554610989978352</c:v>
                </c:pt>
                <c:pt idx="22">
                  <c:v>13.934437163814023</c:v>
                </c:pt>
                <c:pt idx="23">
                  <c:v>14.037768366887677</c:v>
                </c:pt>
                <c:pt idx="24">
                  <c:v>14.072119639388257</c:v>
                </c:pt>
                <c:pt idx="25">
                  <c:v>14.339498499616493</c:v>
                </c:pt>
                <c:pt idx="26">
                  <c:v>13.250041583156268</c:v>
                </c:pt>
                <c:pt idx="27">
                  <c:v>13.858102529978229</c:v>
                </c:pt>
                <c:pt idx="28">
                  <c:v>12.977350771455669</c:v>
                </c:pt>
                <c:pt idx="29">
                  <c:v>13.508223879158496</c:v>
                </c:pt>
                <c:pt idx="30">
                  <c:v>13.651466998640297</c:v>
                </c:pt>
                <c:pt idx="31">
                  <c:v>13.918571852569364</c:v>
                </c:pt>
                <c:pt idx="32">
                  <c:v>14.316143951845714</c:v>
                </c:pt>
                <c:pt idx="33">
                  <c:v>13.276909414493719</c:v>
                </c:pt>
                <c:pt idx="34">
                  <c:v>13.749770724200681</c:v>
                </c:pt>
                <c:pt idx="35">
                  <c:v>13.933590685750733</c:v>
                </c:pt>
                <c:pt idx="36">
                  <c:v>14.124030476052496</c:v>
                </c:pt>
                <c:pt idx="37">
                  <c:v>14.480434926277995</c:v>
                </c:pt>
                <c:pt idx="38">
                  <c:v>13.450829940828164</c:v>
                </c:pt>
                <c:pt idx="39">
                  <c:v>14.155255276750786</c:v>
                </c:pt>
                <c:pt idx="40">
                  <c:v>13.338603132783071</c:v>
                </c:pt>
                <c:pt idx="41">
                  <c:v>13.961483771560024</c:v>
                </c:pt>
                <c:pt idx="42">
                  <c:v>14.145419145913262</c:v>
                </c:pt>
                <c:pt idx="43">
                  <c:v>14.426289360772239</c:v>
                </c:pt>
                <c:pt idx="44">
                  <c:v>14.833311157778244</c:v>
                </c:pt>
                <c:pt idx="45">
                  <c:v>13.779910389756598</c:v>
                </c:pt>
                <c:pt idx="46">
                  <c:v>14.270295209018379</c:v>
                </c:pt>
                <c:pt idx="47">
                  <c:v>4.8690126130680591</c:v>
                </c:pt>
                <c:pt idx="48">
                  <c:v>4.9219881577534297</c:v>
                </c:pt>
                <c:pt idx="49">
                  <c:v>5.1184945816354501</c:v>
                </c:pt>
                <c:pt idx="50">
                  <c:v>13.946697073844966</c:v>
                </c:pt>
                <c:pt idx="51">
                  <c:v>14.671268833489883</c:v>
                </c:pt>
                <c:pt idx="52">
                  <c:v>13.846904333528709</c:v>
                </c:pt>
                <c:pt idx="53">
                  <c:v>14.486084571163053</c:v>
                </c:pt>
                <c:pt idx="54">
                  <c:v>14.668484812935445</c:v>
                </c:pt>
                <c:pt idx="55">
                  <c:v>14.949600689787388</c:v>
                </c:pt>
                <c:pt idx="56">
                  <c:v>15.345915757582212</c:v>
                </c:pt>
                <c:pt idx="57">
                  <c:v>14.263205748391034</c:v>
                </c:pt>
                <c:pt idx="58">
                  <c:v>14.751361782179025</c:v>
                </c:pt>
                <c:pt idx="59">
                  <c:v>14.932935672948641</c:v>
                </c:pt>
                <c:pt idx="60">
                  <c:v>15.105293406883906</c:v>
                </c:pt>
                <c:pt idx="61">
                  <c:v>14.739156624734065</c:v>
                </c:pt>
                <c:pt idx="62">
                  <c:v>14.386426421823352</c:v>
                </c:pt>
                <c:pt idx="63">
                  <c:v>15.17163891638781</c:v>
                </c:pt>
                <c:pt idx="64">
                  <c:v>14.33872290108887</c:v>
                </c:pt>
                <c:pt idx="65">
                  <c:v>15.157154465211274</c:v>
                </c:pt>
                <c:pt idx="66">
                  <c:v>15.276719937755349</c:v>
                </c:pt>
                <c:pt idx="67">
                  <c:v>15.688530551765705</c:v>
                </c:pt>
                <c:pt idx="68">
                  <c:v>5.2859281602558132</c:v>
                </c:pt>
                <c:pt idx="69">
                  <c:v>4.7119845831841518</c:v>
                </c:pt>
                <c:pt idx="70">
                  <c:v>4.9389977556293179</c:v>
                </c:pt>
                <c:pt idx="71">
                  <c:v>4.9803512682862889</c:v>
                </c:pt>
                <c:pt idx="72">
                  <c:v>5.7232701086264122</c:v>
                </c:pt>
                <c:pt idx="73">
                  <c:v>4.2802367682718154</c:v>
                </c:pt>
                <c:pt idx="74">
                  <c:v>2.5388203828428937</c:v>
                </c:pt>
                <c:pt idx="75">
                  <c:v>0.50304491451529021</c:v>
                </c:pt>
                <c:pt idx="76">
                  <c:v>0.49115034896402765</c:v>
                </c:pt>
                <c:pt idx="77">
                  <c:v>0.50974750702082794</c:v>
                </c:pt>
                <c:pt idx="78">
                  <c:v>0.50298806606378754</c:v>
                </c:pt>
                <c:pt idx="79">
                  <c:v>0.50097180847886502</c:v>
                </c:pt>
                <c:pt idx="80">
                  <c:v>0.53061566038354258</c:v>
                </c:pt>
                <c:pt idx="81">
                  <c:v>0.50482210279400874</c:v>
                </c:pt>
                <c:pt idx="82">
                  <c:v>0.54974785951717209</c:v>
                </c:pt>
                <c:pt idx="83">
                  <c:v>0.51401592908357152</c:v>
                </c:pt>
                <c:pt idx="84">
                  <c:v>17.142272537656531</c:v>
                </c:pt>
                <c:pt idx="85">
                  <c:v>17.563494396673605</c:v>
                </c:pt>
                <c:pt idx="86">
                  <c:v>16.342131418417459</c:v>
                </c:pt>
                <c:pt idx="87">
                  <c:v>17.207541229215572</c:v>
                </c:pt>
                <c:pt idx="88">
                  <c:v>16.226954990047034</c:v>
                </c:pt>
                <c:pt idx="89">
                  <c:v>16.973771287899147</c:v>
                </c:pt>
                <c:pt idx="90">
                  <c:v>17.172174664406466</c:v>
                </c:pt>
                <c:pt idx="91">
                  <c:v>17.512410560775709</c:v>
                </c:pt>
                <c:pt idx="92">
                  <c:v>17.964252479115725</c:v>
                </c:pt>
                <c:pt idx="93">
                  <c:v>16.687198554230552</c:v>
                </c:pt>
                <c:pt idx="94">
                  <c:v>17.271913777792431</c:v>
                </c:pt>
                <c:pt idx="95">
                  <c:v>17.486794563135881</c:v>
                </c:pt>
                <c:pt idx="96">
                  <c:v>17.585435707400915</c:v>
                </c:pt>
                <c:pt idx="97">
                  <c:v>18.014181238892444</c:v>
                </c:pt>
                <c:pt idx="98">
                  <c:v>16.738029192723722</c:v>
                </c:pt>
                <c:pt idx="99">
                  <c:v>17.595563168705283</c:v>
                </c:pt>
                <c:pt idx="100">
                  <c:v>16.587039691519543</c:v>
                </c:pt>
                <c:pt idx="101">
                  <c:v>17.333383361998141</c:v>
                </c:pt>
                <c:pt idx="102">
                  <c:v>17.543818044088557</c:v>
                </c:pt>
                <c:pt idx="103">
                  <c:v>17.942546287467771</c:v>
                </c:pt>
                <c:pt idx="104">
                  <c:v>18.444679795439029</c:v>
                </c:pt>
                <c:pt idx="105">
                  <c:v>17.202000056171826</c:v>
                </c:pt>
                <c:pt idx="106">
                  <c:v>17.847233563988862</c:v>
                </c:pt>
                <c:pt idx="107">
                  <c:v>18.106498226581845</c:v>
                </c:pt>
                <c:pt idx="108">
                  <c:v>18.212866602549408</c:v>
                </c:pt>
                <c:pt idx="109">
                  <c:v>18.705313628937574</c:v>
                </c:pt>
                <c:pt idx="110">
                  <c:v>17.464302368530529</c:v>
                </c:pt>
                <c:pt idx="111">
                  <c:v>18.386522225474245</c:v>
                </c:pt>
                <c:pt idx="112">
                  <c:v>17.422058478160341</c:v>
                </c:pt>
                <c:pt idx="113">
                  <c:v>18.230931491563535</c:v>
                </c:pt>
                <c:pt idx="114">
                  <c:v>18.456165679373957</c:v>
                </c:pt>
                <c:pt idx="115">
                  <c:v>18.851751276620472</c:v>
                </c:pt>
                <c:pt idx="116">
                  <c:v>19.342259105267114</c:v>
                </c:pt>
                <c:pt idx="117">
                  <c:v>18.07432232576415</c:v>
                </c:pt>
                <c:pt idx="118">
                  <c:v>18.717717535528624</c:v>
                </c:pt>
                <c:pt idx="119">
                  <c:v>18.962642308871651</c:v>
                </c:pt>
                <c:pt idx="120">
                  <c:v>19.023362639994282</c:v>
                </c:pt>
                <c:pt idx="121">
                  <c:v>19.50814740966948</c:v>
                </c:pt>
                <c:pt idx="122">
                  <c:v>18.236168485976076</c:v>
                </c:pt>
                <c:pt idx="123">
                  <c:v>19.154365722263265</c:v>
                </c:pt>
                <c:pt idx="124">
                  <c:v>18.166321639242309</c:v>
                </c:pt>
                <c:pt idx="125">
                  <c:v>18.968614677968912</c:v>
                </c:pt>
                <c:pt idx="126">
                  <c:v>19.199189734608595</c:v>
                </c:pt>
                <c:pt idx="127">
                  <c:v>19.638693874515624</c:v>
                </c:pt>
                <c:pt idx="128">
                  <c:v>20.164344801878606</c:v>
                </c:pt>
                <c:pt idx="129">
                  <c:v>18.922316789526615</c:v>
                </c:pt>
                <c:pt idx="130">
                  <c:v>19.61175529301055</c:v>
                </c:pt>
                <c:pt idx="131">
                  <c:v>19.889471528263218</c:v>
                </c:pt>
                <c:pt idx="132">
                  <c:v>20.194251052511753</c:v>
                </c:pt>
                <c:pt idx="133">
                  <c:v>20.682323064197746</c:v>
                </c:pt>
                <c:pt idx="134">
                  <c:v>19.390604369782707</c:v>
                </c:pt>
                <c:pt idx="135">
                  <c:v>20.321208703409106</c:v>
                </c:pt>
                <c:pt idx="136">
                  <c:v>19.31614495757254</c:v>
                </c:pt>
                <c:pt idx="137">
                  <c:v>20.127515712956399</c:v>
                </c:pt>
                <c:pt idx="138">
                  <c:v>20.340833250774207</c:v>
                </c:pt>
                <c:pt idx="139">
                  <c:v>20.757601106573162</c:v>
                </c:pt>
                <c:pt idx="140">
                  <c:v>21.247346035714926</c:v>
                </c:pt>
                <c:pt idx="141">
                  <c:v>19.950677498120591</c:v>
                </c:pt>
                <c:pt idx="142">
                  <c:v>20.614636817209519</c:v>
                </c:pt>
                <c:pt idx="143">
                  <c:v>20.862786990328679</c:v>
                </c:pt>
                <c:pt idx="144">
                  <c:v>21.067734203005855</c:v>
                </c:pt>
                <c:pt idx="145">
                  <c:v>21.559332854044953</c:v>
                </c:pt>
                <c:pt idx="146">
                  <c:v>20.24728104824619</c:v>
                </c:pt>
                <c:pt idx="147">
                  <c:v>21.192087955630871</c:v>
                </c:pt>
                <c:pt idx="148">
                  <c:v>20.168409070600841</c:v>
                </c:pt>
                <c:pt idx="149">
                  <c:v>20.990853004909543</c:v>
                </c:pt>
                <c:pt idx="150">
                  <c:v>21.206951619732795</c:v>
                </c:pt>
                <c:pt idx="151">
                  <c:v>21.634611841648621</c:v>
                </c:pt>
                <c:pt idx="152">
                  <c:v>22.119889525095459</c:v>
                </c:pt>
                <c:pt idx="153">
                  <c:v>20.797359898659419</c:v>
                </c:pt>
                <c:pt idx="154">
                  <c:v>21.467373121358634</c:v>
                </c:pt>
                <c:pt idx="155">
                  <c:v>21.720874788869825</c:v>
                </c:pt>
                <c:pt idx="156">
                  <c:v>21.88751898468869</c:v>
                </c:pt>
                <c:pt idx="157">
                  <c:v>22.377886067297617</c:v>
                </c:pt>
                <c:pt idx="158">
                  <c:v>21.041648443161435</c:v>
                </c:pt>
                <c:pt idx="159">
                  <c:v>21.995384435771772</c:v>
                </c:pt>
                <c:pt idx="160">
                  <c:v>20.949541842422292</c:v>
                </c:pt>
                <c:pt idx="161">
                  <c:v>21.777834949458132</c:v>
                </c:pt>
                <c:pt idx="162">
                  <c:v>21.993078729794231</c:v>
                </c:pt>
                <c:pt idx="163">
                  <c:v>22.431824709923038</c:v>
                </c:pt>
                <c:pt idx="164">
                  <c:v>22.91231981091455</c:v>
                </c:pt>
                <c:pt idx="165">
                  <c:v>21.565515152909789</c:v>
                </c:pt>
                <c:pt idx="166">
                  <c:v>22.241174713495543</c:v>
                </c:pt>
                <c:pt idx="167">
                  <c:v>22.498744684751134</c:v>
                </c:pt>
                <c:pt idx="168">
                  <c:v>22.490836501044299</c:v>
                </c:pt>
                <c:pt idx="169">
                  <c:v>22.946091372729985</c:v>
                </c:pt>
                <c:pt idx="170">
                  <c:v>21.552287394676988</c:v>
                </c:pt>
                <c:pt idx="171">
                  <c:v>22.480567295507228</c:v>
                </c:pt>
                <c:pt idx="172">
                  <c:v>21.379825033425831</c:v>
                </c:pt>
                <c:pt idx="173">
                  <c:v>22.179984428173345</c:v>
                </c:pt>
                <c:pt idx="174">
                  <c:v>22.381388911625095</c:v>
                </c:pt>
                <c:pt idx="175">
                  <c:v>22.839740533684253</c:v>
                </c:pt>
                <c:pt idx="176">
                  <c:v>23.324224925021561</c:v>
                </c:pt>
                <c:pt idx="177">
                  <c:v>21.960372240273973</c:v>
                </c:pt>
                <c:pt idx="178">
                  <c:v>22.645919713783385</c:v>
                </c:pt>
                <c:pt idx="179">
                  <c:v>22.911101679045593</c:v>
                </c:pt>
                <c:pt idx="180">
                  <c:v>22.889036633940695</c:v>
                </c:pt>
                <c:pt idx="181">
                  <c:v>23.355634020377817</c:v>
                </c:pt>
                <c:pt idx="182">
                  <c:v>21.951666106910743</c:v>
                </c:pt>
                <c:pt idx="183">
                  <c:v>22.900367894795213</c:v>
                </c:pt>
                <c:pt idx="184">
                  <c:v>21.792822373697742</c:v>
                </c:pt>
                <c:pt idx="185">
                  <c:v>22.610931417617167</c:v>
                </c:pt>
                <c:pt idx="186">
                  <c:v>22.818327513911218</c:v>
                </c:pt>
                <c:pt idx="187">
                  <c:v>23.290699935417358</c:v>
                </c:pt>
                <c:pt idx="188">
                  <c:v>23.773705824302617</c:v>
                </c:pt>
                <c:pt idx="189">
                  <c:v>22.395794091144651</c:v>
                </c:pt>
                <c:pt idx="190">
                  <c:v>23.097231506368111</c:v>
                </c:pt>
                <c:pt idx="191">
                  <c:v>23.373867905472657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50-42B7-A908-D6B3CC555E5D}"/>
            </c:ext>
          </c:extLst>
        </c:ser>
        <c:ser>
          <c:idx val="4"/>
          <c:order val="2"/>
          <c:tx>
            <c:strRef>
              <c:f>'Graficos 7-3 a 7-23_Flujos '!$AY$4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'!$AY$5:$AY$196</c:f>
              <c:numCache>
                <c:formatCode>General</c:formatCode>
                <c:ptCount val="192"/>
                <c:pt idx="0">
                  <c:v>14.211814565864188</c:v>
                </c:pt>
                <c:pt idx="1">
                  <c:v>14.155647090216087</c:v>
                </c:pt>
                <c:pt idx="2">
                  <c:v>13.819370157756886</c:v>
                </c:pt>
                <c:pt idx="3">
                  <c:v>14.330553877439513</c:v>
                </c:pt>
                <c:pt idx="4">
                  <c:v>14.068586470797058</c:v>
                </c:pt>
                <c:pt idx="5">
                  <c:v>13.335900698293337</c:v>
                </c:pt>
                <c:pt idx="6">
                  <c:v>13.251068086566129</c:v>
                </c:pt>
                <c:pt idx="7">
                  <c:v>14.504467611953825</c:v>
                </c:pt>
                <c:pt idx="8">
                  <c:v>14.939807656395901</c:v>
                </c:pt>
                <c:pt idx="9">
                  <c:v>13.98159909134214</c:v>
                </c:pt>
                <c:pt idx="10">
                  <c:v>14.47390356826098</c:v>
                </c:pt>
                <c:pt idx="11">
                  <c:v>6.0359086214153006</c:v>
                </c:pt>
                <c:pt idx="12">
                  <c:v>5.6731262135526039</c:v>
                </c:pt>
                <c:pt idx="13">
                  <c:v>5.778244428251325</c:v>
                </c:pt>
                <c:pt idx="14">
                  <c:v>13.737217132984423</c:v>
                </c:pt>
                <c:pt idx="15">
                  <c:v>14.351752845476952</c:v>
                </c:pt>
                <c:pt idx="16">
                  <c:v>13.507281828219183</c:v>
                </c:pt>
                <c:pt idx="17">
                  <c:v>14.05083476877671</c:v>
                </c:pt>
                <c:pt idx="18">
                  <c:v>14.168249549993529</c:v>
                </c:pt>
                <c:pt idx="19">
                  <c:v>14.3438539344244</c:v>
                </c:pt>
                <c:pt idx="20">
                  <c:v>14.659147303893308</c:v>
                </c:pt>
                <c:pt idx="21">
                  <c:v>13.554610989973636</c:v>
                </c:pt>
                <c:pt idx="22">
                  <c:v>13.934437163805352</c:v>
                </c:pt>
                <c:pt idx="23">
                  <c:v>14.037768366890971</c:v>
                </c:pt>
                <c:pt idx="24">
                  <c:v>14.072119639388363</c:v>
                </c:pt>
                <c:pt idx="25">
                  <c:v>14.339498499619118</c:v>
                </c:pt>
                <c:pt idx="26">
                  <c:v>13.250041581757127</c:v>
                </c:pt>
                <c:pt idx="27">
                  <c:v>13.858102533648196</c:v>
                </c:pt>
                <c:pt idx="28">
                  <c:v>12.97735077134053</c:v>
                </c:pt>
                <c:pt idx="29">
                  <c:v>13.508223879147771</c:v>
                </c:pt>
                <c:pt idx="30">
                  <c:v>13.65146699781735</c:v>
                </c:pt>
                <c:pt idx="31">
                  <c:v>13.91857185211143</c:v>
                </c:pt>
                <c:pt idx="32">
                  <c:v>14.316143951863044</c:v>
                </c:pt>
                <c:pt idx="33">
                  <c:v>13.276909414586889</c:v>
                </c:pt>
                <c:pt idx="34">
                  <c:v>13.749770724200355</c:v>
                </c:pt>
                <c:pt idx="35">
                  <c:v>13.933590684770035</c:v>
                </c:pt>
                <c:pt idx="36">
                  <c:v>14.124030476052226</c:v>
                </c:pt>
                <c:pt idx="37">
                  <c:v>14.480434926279736</c:v>
                </c:pt>
                <c:pt idx="38">
                  <c:v>13.450830101245664</c:v>
                </c:pt>
                <c:pt idx="39">
                  <c:v>14.155255276848226</c:v>
                </c:pt>
                <c:pt idx="40">
                  <c:v>13.338603132458786</c:v>
                </c:pt>
                <c:pt idx="41">
                  <c:v>13.961483771561589</c:v>
                </c:pt>
                <c:pt idx="42">
                  <c:v>14.145419145816934</c:v>
                </c:pt>
                <c:pt idx="43">
                  <c:v>14.426289360752225</c:v>
                </c:pt>
                <c:pt idx="44">
                  <c:v>14.833311157840933</c:v>
                </c:pt>
                <c:pt idx="45">
                  <c:v>13.779910389408663</c:v>
                </c:pt>
                <c:pt idx="46">
                  <c:v>14.270295208888388</c:v>
                </c:pt>
                <c:pt idx="47">
                  <c:v>15.383209553044617</c:v>
                </c:pt>
                <c:pt idx="48">
                  <c:v>15.605052328759676</c:v>
                </c:pt>
                <c:pt idx="49">
                  <c:v>16.126652838074527</c:v>
                </c:pt>
                <c:pt idx="50">
                  <c:v>14.258212840066014</c:v>
                </c:pt>
                <c:pt idx="51">
                  <c:v>14.901774487240978</c:v>
                </c:pt>
                <c:pt idx="52">
                  <c:v>14.040994915389025</c:v>
                </c:pt>
                <c:pt idx="53">
                  <c:v>14.871382112773324</c:v>
                </c:pt>
                <c:pt idx="54">
                  <c:v>15.018574215170723</c:v>
                </c:pt>
                <c:pt idx="55">
                  <c:v>15.448075410934628</c:v>
                </c:pt>
                <c:pt idx="56">
                  <c:v>16.322052721733566</c:v>
                </c:pt>
                <c:pt idx="57">
                  <c:v>15.135149490776922</c:v>
                </c:pt>
                <c:pt idx="58">
                  <c:v>15.777323540950647</c:v>
                </c:pt>
                <c:pt idx="59">
                  <c:v>15.8679723660923</c:v>
                </c:pt>
                <c:pt idx="60">
                  <c:v>16.024119251542832</c:v>
                </c:pt>
                <c:pt idx="61">
                  <c:v>16.628467582889105</c:v>
                </c:pt>
                <c:pt idx="62">
                  <c:v>15.238785348730401</c:v>
                </c:pt>
                <c:pt idx="63">
                  <c:v>16.075358576408092</c:v>
                </c:pt>
                <c:pt idx="64">
                  <c:v>15.180027741978076</c:v>
                </c:pt>
                <c:pt idx="65">
                  <c:v>15.995769988993942</c:v>
                </c:pt>
                <c:pt idx="66">
                  <c:v>16.435758397459136</c:v>
                </c:pt>
                <c:pt idx="67">
                  <c:v>16.84937510174101</c:v>
                </c:pt>
                <c:pt idx="68">
                  <c:v>17.457485825832425</c:v>
                </c:pt>
                <c:pt idx="69">
                  <c:v>16.166374050081551</c:v>
                </c:pt>
                <c:pt idx="70">
                  <c:v>16.775073508926738</c:v>
                </c:pt>
                <c:pt idx="71">
                  <c:v>16.862676947832423</c:v>
                </c:pt>
                <c:pt idx="72">
                  <c:v>17.764428882388959</c:v>
                </c:pt>
                <c:pt idx="73">
                  <c:v>18.14639312904902</c:v>
                </c:pt>
                <c:pt idx="74">
                  <c:v>16.648368378270341</c:v>
                </c:pt>
                <c:pt idx="75">
                  <c:v>17.307877816924314</c:v>
                </c:pt>
                <c:pt idx="76">
                  <c:v>16.074218004025983</c:v>
                </c:pt>
                <c:pt idx="77">
                  <c:v>16.556567836545558</c:v>
                </c:pt>
                <c:pt idx="78">
                  <c:v>16.633231614347689</c:v>
                </c:pt>
                <c:pt idx="79">
                  <c:v>16.970917867902635</c:v>
                </c:pt>
                <c:pt idx="80">
                  <c:v>17.383575644410875</c:v>
                </c:pt>
                <c:pt idx="81">
                  <c:v>16.132311250105296</c:v>
                </c:pt>
                <c:pt idx="82">
                  <c:v>16.678156415424766</c:v>
                </c:pt>
                <c:pt idx="83">
                  <c:v>16.900252915213962</c:v>
                </c:pt>
                <c:pt idx="84">
                  <c:v>17.142272537667452</c:v>
                </c:pt>
                <c:pt idx="85">
                  <c:v>17.563494396670876</c:v>
                </c:pt>
                <c:pt idx="86">
                  <c:v>16.340838524396336</c:v>
                </c:pt>
                <c:pt idx="87">
                  <c:v>17.207541229137284</c:v>
                </c:pt>
                <c:pt idx="88">
                  <c:v>16.226954990012452</c:v>
                </c:pt>
                <c:pt idx="89">
                  <c:v>16.973771287795536</c:v>
                </c:pt>
                <c:pt idx="90">
                  <c:v>17.172174664395563</c:v>
                </c:pt>
                <c:pt idx="91">
                  <c:v>17.512410560401513</c:v>
                </c:pt>
                <c:pt idx="92">
                  <c:v>17.964252479103902</c:v>
                </c:pt>
                <c:pt idx="93">
                  <c:v>16.687198554218696</c:v>
                </c:pt>
                <c:pt idx="94">
                  <c:v>17.271913777794268</c:v>
                </c:pt>
                <c:pt idx="95">
                  <c:v>17.486794563480515</c:v>
                </c:pt>
                <c:pt idx="96">
                  <c:v>17.585435707393625</c:v>
                </c:pt>
                <c:pt idx="97">
                  <c:v>18.014181238895173</c:v>
                </c:pt>
                <c:pt idx="98">
                  <c:v>16.738029192691815</c:v>
                </c:pt>
                <c:pt idx="99">
                  <c:v>17.595563168687072</c:v>
                </c:pt>
                <c:pt idx="100">
                  <c:v>16.587039691582234</c:v>
                </c:pt>
                <c:pt idx="101">
                  <c:v>17.333383362082618</c:v>
                </c:pt>
                <c:pt idx="102">
                  <c:v>17.543818044087644</c:v>
                </c:pt>
                <c:pt idx="103">
                  <c:v>17.942546287471416</c:v>
                </c:pt>
                <c:pt idx="104">
                  <c:v>18.444679795458114</c:v>
                </c:pt>
                <c:pt idx="105">
                  <c:v>17.202000056174562</c:v>
                </c:pt>
                <c:pt idx="106">
                  <c:v>17.847233563990685</c:v>
                </c:pt>
                <c:pt idx="107">
                  <c:v>18.106498226318969</c:v>
                </c:pt>
                <c:pt idx="108">
                  <c:v>18.212866602549408</c:v>
                </c:pt>
                <c:pt idx="109">
                  <c:v>18.705313628990289</c:v>
                </c:pt>
                <c:pt idx="110">
                  <c:v>17.464302368530529</c:v>
                </c:pt>
                <c:pt idx="111">
                  <c:v>18.386522225643162</c:v>
                </c:pt>
                <c:pt idx="112">
                  <c:v>17.422058478299309</c:v>
                </c:pt>
                <c:pt idx="113">
                  <c:v>18.230931492409123</c:v>
                </c:pt>
                <c:pt idx="114">
                  <c:v>18.456165679374866</c:v>
                </c:pt>
                <c:pt idx="115">
                  <c:v>18.851751276623201</c:v>
                </c:pt>
                <c:pt idx="116">
                  <c:v>19.34225910519897</c:v>
                </c:pt>
                <c:pt idx="117">
                  <c:v>18.074322325699626</c:v>
                </c:pt>
                <c:pt idx="118">
                  <c:v>18.71771753559403</c:v>
                </c:pt>
                <c:pt idx="119">
                  <c:v>18.962642309275257</c:v>
                </c:pt>
                <c:pt idx="120">
                  <c:v>19.023362639867031</c:v>
                </c:pt>
                <c:pt idx="121">
                  <c:v>19.508147409664023</c:v>
                </c:pt>
                <c:pt idx="122">
                  <c:v>18.236168485976982</c:v>
                </c:pt>
                <c:pt idx="123">
                  <c:v>19.154365722263268</c:v>
                </c:pt>
                <c:pt idx="124">
                  <c:v>18.16632163924049</c:v>
                </c:pt>
                <c:pt idx="125">
                  <c:v>18.968614677968912</c:v>
                </c:pt>
                <c:pt idx="126">
                  <c:v>19.19918973461769</c:v>
                </c:pt>
                <c:pt idx="127">
                  <c:v>19.638693874519266</c:v>
                </c:pt>
                <c:pt idx="128">
                  <c:v>20.164344801804134</c:v>
                </c:pt>
                <c:pt idx="129">
                  <c:v>18.922316789524793</c:v>
                </c:pt>
                <c:pt idx="130">
                  <c:v>19.611755293007821</c:v>
                </c:pt>
                <c:pt idx="131">
                  <c:v>19.889471528264128</c:v>
                </c:pt>
                <c:pt idx="132">
                  <c:v>20.19425105237805</c:v>
                </c:pt>
                <c:pt idx="133">
                  <c:v>20.682323064198656</c:v>
                </c:pt>
                <c:pt idx="134">
                  <c:v>19.390604369777229</c:v>
                </c:pt>
                <c:pt idx="135">
                  <c:v>20.321208703431822</c:v>
                </c:pt>
                <c:pt idx="136">
                  <c:v>19.316144957553444</c:v>
                </c:pt>
                <c:pt idx="137">
                  <c:v>20.12751571294821</c:v>
                </c:pt>
                <c:pt idx="138">
                  <c:v>20.340833250693276</c:v>
                </c:pt>
                <c:pt idx="139">
                  <c:v>20.757601106505863</c:v>
                </c:pt>
                <c:pt idx="140">
                  <c:v>21.247346035046423</c:v>
                </c:pt>
                <c:pt idx="141">
                  <c:v>19.950677497977857</c:v>
                </c:pt>
                <c:pt idx="142">
                  <c:v>20.614636817200424</c:v>
                </c:pt>
                <c:pt idx="143">
                  <c:v>20.862786990330498</c:v>
                </c:pt>
                <c:pt idx="144">
                  <c:v>21.067734210601404</c:v>
                </c:pt>
                <c:pt idx="145">
                  <c:v>21.55933285399307</c:v>
                </c:pt>
                <c:pt idx="146">
                  <c:v>20.24728104824619</c:v>
                </c:pt>
                <c:pt idx="147">
                  <c:v>21.192087955629052</c:v>
                </c:pt>
                <c:pt idx="148">
                  <c:v>20.168409070600838</c:v>
                </c:pt>
                <c:pt idx="149">
                  <c:v>20.990853004908633</c:v>
                </c:pt>
                <c:pt idx="150">
                  <c:v>21.206951619547336</c:v>
                </c:pt>
                <c:pt idx="151">
                  <c:v>21.634611841675884</c:v>
                </c:pt>
                <c:pt idx="152">
                  <c:v>22.11988952554908</c:v>
                </c:pt>
                <c:pt idx="153">
                  <c:v>20.7973598986576</c:v>
                </c:pt>
                <c:pt idx="154">
                  <c:v>21.467373121355905</c:v>
                </c:pt>
                <c:pt idx="155">
                  <c:v>21.720874788102158</c:v>
                </c:pt>
                <c:pt idx="156">
                  <c:v>21.887518984685961</c:v>
                </c:pt>
                <c:pt idx="157">
                  <c:v>22.377886067774661</c:v>
                </c:pt>
                <c:pt idx="158">
                  <c:v>21.041648443155061</c:v>
                </c:pt>
                <c:pt idx="159">
                  <c:v>21.995384435769044</c:v>
                </c:pt>
                <c:pt idx="160">
                  <c:v>20.949541842420469</c:v>
                </c:pt>
                <c:pt idx="161">
                  <c:v>21.777834949440852</c:v>
                </c:pt>
                <c:pt idx="162">
                  <c:v>21.993078729786042</c:v>
                </c:pt>
                <c:pt idx="163">
                  <c:v>22.431824709923948</c:v>
                </c:pt>
                <c:pt idx="164">
                  <c:v>22.912319811465647</c:v>
                </c:pt>
                <c:pt idx="165">
                  <c:v>21.565515152910695</c:v>
                </c:pt>
                <c:pt idx="166">
                  <c:v>22.241174713493724</c:v>
                </c:pt>
                <c:pt idx="167">
                  <c:v>22.498744684125057</c:v>
                </c:pt>
                <c:pt idx="168">
                  <c:v>22.490836501043386</c:v>
                </c:pt>
                <c:pt idx="169">
                  <c:v>22.946091373730866</c:v>
                </c:pt>
                <c:pt idx="170">
                  <c:v>21.552287394677897</c:v>
                </c:pt>
                <c:pt idx="171">
                  <c:v>22.480567295509957</c:v>
                </c:pt>
                <c:pt idx="172">
                  <c:v>21.379825033425831</c:v>
                </c:pt>
                <c:pt idx="173">
                  <c:v>22.179984428177885</c:v>
                </c:pt>
                <c:pt idx="174">
                  <c:v>22.381388911641452</c:v>
                </c:pt>
                <c:pt idx="175">
                  <c:v>22.839740534470362</c:v>
                </c:pt>
                <c:pt idx="176">
                  <c:v>23.3242249250643</c:v>
                </c:pt>
                <c:pt idx="177">
                  <c:v>21.960372240093911</c:v>
                </c:pt>
                <c:pt idx="178">
                  <c:v>22.645919713726094</c:v>
                </c:pt>
                <c:pt idx="179">
                  <c:v>22.91110167443497</c:v>
                </c:pt>
                <c:pt idx="180">
                  <c:v>22.889036638003684</c:v>
                </c:pt>
                <c:pt idx="181">
                  <c:v>23.355634020436028</c:v>
                </c:pt>
                <c:pt idx="182">
                  <c:v>21.951666106912562</c:v>
                </c:pt>
                <c:pt idx="183">
                  <c:v>22.900367894793398</c:v>
                </c:pt>
                <c:pt idx="184">
                  <c:v>21.79282237369592</c:v>
                </c:pt>
                <c:pt idx="185">
                  <c:v>22.610931417616261</c:v>
                </c:pt>
                <c:pt idx="186">
                  <c:v>22.818327513927581</c:v>
                </c:pt>
                <c:pt idx="187">
                  <c:v>23.290699935459131</c:v>
                </c:pt>
                <c:pt idx="188">
                  <c:v>23.773705824131685</c:v>
                </c:pt>
                <c:pt idx="189">
                  <c:v>22.395794091060999</c:v>
                </c:pt>
                <c:pt idx="190">
                  <c:v>23.097231506366288</c:v>
                </c:pt>
                <c:pt idx="191">
                  <c:v>23.373867905471748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50-42B7-A908-D6B3CC555E5D}"/>
            </c:ext>
          </c:extLst>
        </c:ser>
        <c:ser>
          <c:idx val="1"/>
          <c:order val="3"/>
          <c:tx>
            <c:strRef>
              <c:f>'Graficos 7-3 a 7-23_Flujos '!$AZ$4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'!$AZ$5:$AZ$196</c:f>
              <c:numCache>
                <c:formatCode>General</c:formatCode>
                <c:ptCount val="192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20</c:v>
                </c:pt>
                <c:pt idx="67">
                  <c:v>20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28</c:v>
                </c:pt>
                <c:pt idx="85">
                  <c:v>28</c:v>
                </c:pt>
                <c:pt idx="86">
                  <c:v>28</c:v>
                </c:pt>
                <c:pt idx="87">
                  <c:v>28</c:v>
                </c:pt>
                <c:pt idx="88">
                  <c:v>28</c:v>
                </c:pt>
                <c:pt idx="89">
                  <c:v>28</c:v>
                </c:pt>
                <c:pt idx="90">
                  <c:v>28</c:v>
                </c:pt>
                <c:pt idx="91">
                  <c:v>28</c:v>
                </c:pt>
                <c:pt idx="92">
                  <c:v>28</c:v>
                </c:pt>
                <c:pt idx="93">
                  <c:v>28</c:v>
                </c:pt>
                <c:pt idx="94">
                  <c:v>28</c:v>
                </c:pt>
                <c:pt idx="95">
                  <c:v>28</c:v>
                </c:pt>
                <c:pt idx="96">
                  <c:v>28</c:v>
                </c:pt>
                <c:pt idx="97">
                  <c:v>28</c:v>
                </c:pt>
                <c:pt idx="98">
                  <c:v>28</c:v>
                </c:pt>
                <c:pt idx="99">
                  <c:v>28</c:v>
                </c:pt>
                <c:pt idx="100">
                  <c:v>28</c:v>
                </c:pt>
                <c:pt idx="101">
                  <c:v>28</c:v>
                </c:pt>
                <c:pt idx="102">
                  <c:v>28</c:v>
                </c:pt>
                <c:pt idx="103">
                  <c:v>28</c:v>
                </c:pt>
                <c:pt idx="104">
                  <c:v>28</c:v>
                </c:pt>
                <c:pt idx="105">
                  <c:v>28</c:v>
                </c:pt>
                <c:pt idx="106">
                  <c:v>28</c:v>
                </c:pt>
                <c:pt idx="107">
                  <c:v>28</c:v>
                </c:pt>
                <c:pt idx="108">
                  <c:v>28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28</c:v>
                </c:pt>
                <c:pt idx="114">
                  <c:v>28</c:v>
                </c:pt>
                <c:pt idx="115">
                  <c:v>28</c:v>
                </c:pt>
                <c:pt idx="116">
                  <c:v>28</c:v>
                </c:pt>
                <c:pt idx="117">
                  <c:v>28</c:v>
                </c:pt>
                <c:pt idx="118">
                  <c:v>28</c:v>
                </c:pt>
                <c:pt idx="119">
                  <c:v>28</c:v>
                </c:pt>
                <c:pt idx="120">
                  <c:v>28</c:v>
                </c:pt>
                <c:pt idx="121">
                  <c:v>28</c:v>
                </c:pt>
                <c:pt idx="122">
                  <c:v>28</c:v>
                </c:pt>
                <c:pt idx="123">
                  <c:v>28</c:v>
                </c:pt>
                <c:pt idx="124">
                  <c:v>28</c:v>
                </c:pt>
                <c:pt idx="125">
                  <c:v>28</c:v>
                </c:pt>
                <c:pt idx="126">
                  <c:v>28</c:v>
                </c:pt>
                <c:pt idx="127">
                  <c:v>28</c:v>
                </c:pt>
                <c:pt idx="128">
                  <c:v>28</c:v>
                </c:pt>
                <c:pt idx="129">
                  <c:v>28</c:v>
                </c:pt>
                <c:pt idx="130">
                  <c:v>28</c:v>
                </c:pt>
                <c:pt idx="131">
                  <c:v>28</c:v>
                </c:pt>
                <c:pt idx="132">
                  <c:v>28</c:v>
                </c:pt>
                <c:pt idx="133">
                  <c:v>28</c:v>
                </c:pt>
                <c:pt idx="134">
                  <c:v>28</c:v>
                </c:pt>
                <c:pt idx="135">
                  <c:v>28</c:v>
                </c:pt>
                <c:pt idx="136">
                  <c:v>28</c:v>
                </c:pt>
                <c:pt idx="137">
                  <c:v>28</c:v>
                </c:pt>
                <c:pt idx="138">
                  <c:v>28</c:v>
                </c:pt>
                <c:pt idx="139">
                  <c:v>28</c:v>
                </c:pt>
                <c:pt idx="140">
                  <c:v>28</c:v>
                </c:pt>
                <c:pt idx="141">
                  <c:v>28</c:v>
                </c:pt>
                <c:pt idx="142">
                  <c:v>28</c:v>
                </c:pt>
                <c:pt idx="143">
                  <c:v>28</c:v>
                </c:pt>
                <c:pt idx="144">
                  <c:v>28</c:v>
                </c:pt>
                <c:pt idx="145">
                  <c:v>28</c:v>
                </c:pt>
                <c:pt idx="146">
                  <c:v>28</c:v>
                </c:pt>
                <c:pt idx="147">
                  <c:v>28</c:v>
                </c:pt>
                <c:pt idx="148">
                  <c:v>28</c:v>
                </c:pt>
                <c:pt idx="149">
                  <c:v>28</c:v>
                </c:pt>
                <c:pt idx="150">
                  <c:v>28</c:v>
                </c:pt>
                <c:pt idx="151">
                  <c:v>28</c:v>
                </c:pt>
                <c:pt idx="152">
                  <c:v>28</c:v>
                </c:pt>
                <c:pt idx="153">
                  <c:v>28</c:v>
                </c:pt>
                <c:pt idx="154">
                  <c:v>28</c:v>
                </c:pt>
                <c:pt idx="155">
                  <c:v>28</c:v>
                </c:pt>
                <c:pt idx="156">
                  <c:v>28</c:v>
                </c:pt>
                <c:pt idx="157">
                  <c:v>28</c:v>
                </c:pt>
                <c:pt idx="158">
                  <c:v>28</c:v>
                </c:pt>
                <c:pt idx="159">
                  <c:v>28</c:v>
                </c:pt>
                <c:pt idx="160">
                  <c:v>28</c:v>
                </c:pt>
                <c:pt idx="161">
                  <c:v>28</c:v>
                </c:pt>
                <c:pt idx="162">
                  <c:v>28</c:v>
                </c:pt>
                <c:pt idx="163">
                  <c:v>28</c:v>
                </c:pt>
                <c:pt idx="164">
                  <c:v>28</c:v>
                </c:pt>
                <c:pt idx="165">
                  <c:v>28</c:v>
                </c:pt>
                <c:pt idx="166">
                  <c:v>28</c:v>
                </c:pt>
                <c:pt idx="167">
                  <c:v>28</c:v>
                </c:pt>
                <c:pt idx="168">
                  <c:v>28</c:v>
                </c:pt>
                <c:pt idx="169">
                  <c:v>28</c:v>
                </c:pt>
                <c:pt idx="170">
                  <c:v>28</c:v>
                </c:pt>
                <c:pt idx="171">
                  <c:v>28</c:v>
                </c:pt>
                <c:pt idx="172">
                  <c:v>28</c:v>
                </c:pt>
                <c:pt idx="173">
                  <c:v>28</c:v>
                </c:pt>
                <c:pt idx="174">
                  <c:v>28</c:v>
                </c:pt>
                <c:pt idx="175">
                  <c:v>28</c:v>
                </c:pt>
                <c:pt idx="176">
                  <c:v>28</c:v>
                </c:pt>
                <c:pt idx="177">
                  <c:v>28</c:v>
                </c:pt>
                <c:pt idx="178">
                  <c:v>28</c:v>
                </c:pt>
                <c:pt idx="179">
                  <c:v>28</c:v>
                </c:pt>
                <c:pt idx="180">
                  <c:v>28</c:v>
                </c:pt>
                <c:pt idx="181">
                  <c:v>28</c:v>
                </c:pt>
                <c:pt idx="182">
                  <c:v>28</c:v>
                </c:pt>
                <c:pt idx="183">
                  <c:v>28</c:v>
                </c:pt>
                <c:pt idx="184">
                  <c:v>28</c:v>
                </c:pt>
                <c:pt idx="185">
                  <c:v>28</c:v>
                </c:pt>
                <c:pt idx="186">
                  <c:v>28</c:v>
                </c:pt>
                <c:pt idx="187">
                  <c:v>28</c:v>
                </c:pt>
                <c:pt idx="188">
                  <c:v>28</c:v>
                </c:pt>
                <c:pt idx="189">
                  <c:v>28</c:v>
                </c:pt>
                <c:pt idx="190">
                  <c:v>28</c:v>
                </c:pt>
                <c:pt idx="191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50-42B7-A908-D6B3CC555E5D}"/>
            </c:ext>
          </c:extLst>
        </c:ser>
        <c:ser>
          <c:idx val="2"/>
          <c:order val="4"/>
          <c:tx>
            <c:strRef>
              <c:f>'Graficos 7-3 a 7-23_Flujos '!$BA$4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'!$BA$5:$BA$196</c:f>
              <c:numCache>
                <c:formatCode>General</c:formatCode>
                <c:ptCount val="192"/>
                <c:pt idx="0">
                  <c:v>-6.95</c:v>
                </c:pt>
                <c:pt idx="1">
                  <c:v>-6.95</c:v>
                </c:pt>
                <c:pt idx="2">
                  <c:v>-6.95</c:v>
                </c:pt>
                <c:pt idx="3">
                  <c:v>-6.95</c:v>
                </c:pt>
                <c:pt idx="4">
                  <c:v>-6.95</c:v>
                </c:pt>
                <c:pt idx="5">
                  <c:v>-6.95</c:v>
                </c:pt>
                <c:pt idx="6">
                  <c:v>-6.95</c:v>
                </c:pt>
                <c:pt idx="7">
                  <c:v>-6.95</c:v>
                </c:pt>
                <c:pt idx="8">
                  <c:v>-6.95</c:v>
                </c:pt>
                <c:pt idx="9">
                  <c:v>-6.95</c:v>
                </c:pt>
                <c:pt idx="10">
                  <c:v>-6.95</c:v>
                </c:pt>
                <c:pt idx="11">
                  <c:v>-6.95</c:v>
                </c:pt>
                <c:pt idx="12">
                  <c:v>-6.95</c:v>
                </c:pt>
                <c:pt idx="13">
                  <c:v>-6.95</c:v>
                </c:pt>
                <c:pt idx="14">
                  <c:v>-6.95</c:v>
                </c:pt>
                <c:pt idx="15">
                  <c:v>-6.95</c:v>
                </c:pt>
                <c:pt idx="16">
                  <c:v>-6.95</c:v>
                </c:pt>
                <c:pt idx="17">
                  <c:v>-6.95</c:v>
                </c:pt>
                <c:pt idx="18">
                  <c:v>-6.95</c:v>
                </c:pt>
                <c:pt idx="19">
                  <c:v>-6.95</c:v>
                </c:pt>
                <c:pt idx="20">
                  <c:v>-6.95</c:v>
                </c:pt>
                <c:pt idx="21">
                  <c:v>-6.95</c:v>
                </c:pt>
                <c:pt idx="22">
                  <c:v>-6.95</c:v>
                </c:pt>
                <c:pt idx="23">
                  <c:v>-6.95</c:v>
                </c:pt>
                <c:pt idx="24">
                  <c:v>-6.95</c:v>
                </c:pt>
                <c:pt idx="25">
                  <c:v>-6.95</c:v>
                </c:pt>
                <c:pt idx="26">
                  <c:v>-6.95</c:v>
                </c:pt>
                <c:pt idx="27">
                  <c:v>-6.95</c:v>
                </c:pt>
                <c:pt idx="28">
                  <c:v>-6.95</c:v>
                </c:pt>
                <c:pt idx="29">
                  <c:v>-6.95</c:v>
                </c:pt>
                <c:pt idx="30">
                  <c:v>-6.95</c:v>
                </c:pt>
                <c:pt idx="31">
                  <c:v>-6.95</c:v>
                </c:pt>
                <c:pt idx="32">
                  <c:v>-6.95</c:v>
                </c:pt>
                <c:pt idx="33">
                  <c:v>-6.95</c:v>
                </c:pt>
                <c:pt idx="34">
                  <c:v>-6.95</c:v>
                </c:pt>
                <c:pt idx="35">
                  <c:v>-6.95</c:v>
                </c:pt>
                <c:pt idx="36">
                  <c:v>-6.95</c:v>
                </c:pt>
                <c:pt idx="37">
                  <c:v>-6.95</c:v>
                </c:pt>
                <c:pt idx="38">
                  <c:v>-6.95</c:v>
                </c:pt>
                <c:pt idx="39">
                  <c:v>-6.95</c:v>
                </c:pt>
                <c:pt idx="40">
                  <c:v>-6.95</c:v>
                </c:pt>
                <c:pt idx="41">
                  <c:v>-6.95</c:v>
                </c:pt>
                <c:pt idx="42">
                  <c:v>-6.95</c:v>
                </c:pt>
                <c:pt idx="43">
                  <c:v>-6.95</c:v>
                </c:pt>
                <c:pt idx="44">
                  <c:v>-6.95</c:v>
                </c:pt>
                <c:pt idx="45">
                  <c:v>-6.95</c:v>
                </c:pt>
                <c:pt idx="46">
                  <c:v>-6.95</c:v>
                </c:pt>
                <c:pt idx="47">
                  <c:v>-6.95</c:v>
                </c:pt>
                <c:pt idx="48">
                  <c:v>-6.95</c:v>
                </c:pt>
                <c:pt idx="49">
                  <c:v>-6.95</c:v>
                </c:pt>
                <c:pt idx="50">
                  <c:v>-6.95</c:v>
                </c:pt>
                <c:pt idx="51">
                  <c:v>-6.95</c:v>
                </c:pt>
                <c:pt idx="52">
                  <c:v>-6.95</c:v>
                </c:pt>
                <c:pt idx="53">
                  <c:v>-6.95</c:v>
                </c:pt>
                <c:pt idx="54">
                  <c:v>-6.95</c:v>
                </c:pt>
                <c:pt idx="55">
                  <c:v>-6.95</c:v>
                </c:pt>
                <c:pt idx="56">
                  <c:v>-6.95</c:v>
                </c:pt>
                <c:pt idx="57">
                  <c:v>-6.95</c:v>
                </c:pt>
                <c:pt idx="58">
                  <c:v>-6.95</c:v>
                </c:pt>
                <c:pt idx="59">
                  <c:v>-6.95</c:v>
                </c:pt>
                <c:pt idx="60">
                  <c:v>-6.95</c:v>
                </c:pt>
                <c:pt idx="61">
                  <c:v>-6.95</c:v>
                </c:pt>
                <c:pt idx="62">
                  <c:v>-6.95</c:v>
                </c:pt>
                <c:pt idx="63">
                  <c:v>-6.95</c:v>
                </c:pt>
                <c:pt idx="64">
                  <c:v>-6.95</c:v>
                </c:pt>
                <c:pt idx="65">
                  <c:v>-6.95</c:v>
                </c:pt>
                <c:pt idx="66">
                  <c:v>-6.95</c:v>
                </c:pt>
                <c:pt idx="67">
                  <c:v>-6.95</c:v>
                </c:pt>
                <c:pt idx="68">
                  <c:v>-6.95</c:v>
                </c:pt>
                <c:pt idx="69">
                  <c:v>-6.95</c:v>
                </c:pt>
                <c:pt idx="70">
                  <c:v>-6.95</c:v>
                </c:pt>
                <c:pt idx="71">
                  <c:v>-6.95</c:v>
                </c:pt>
                <c:pt idx="72">
                  <c:v>-6.95</c:v>
                </c:pt>
                <c:pt idx="73">
                  <c:v>-6.95</c:v>
                </c:pt>
                <c:pt idx="74">
                  <c:v>-6.95</c:v>
                </c:pt>
                <c:pt idx="75">
                  <c:v>-6.95</c:v>
                </c:pt>
                <c:pt idx="76">
                  <c:v>-6.95</c:v>
                </c:pt>
                <c:pt idx="77">
                  <c:v>-6.95</c:v>
                </c:pt>
                <c:pt idx="78">
                  <c:v>-6.95</c:v>
                </c:pt>
                <c:pt idx="79">
                  <c:v>-6.95</c:v>
                </c:pt>
                <c:pt idx="80">
                  <c:v>-6.95</c:v>
                </c:pt>
                <c:pt idx="81">
                  <c:v>-6.95</c:v>
                </c:pt>
                <c:pt idx="82">
                  <c:v>-6.95</c:v>
                </c:pt>
                <c:pt idx="83">
                  <c:v>-6.95</c:v>
                </c:pt>
                <c:pt idx="84">
                  <c:v>-6.95</c:v>
                </c:pt>
                <c:pt idx="85">
                  <c:v>-6.95</c:v>
                </c:pt>
                <c:pt idx="86">
                  <c:v>-6.95</c:v>
                </c:pt>
                <c:pt idx="87">
                  <c:v>-6.95</c:v>
                </c:pt>
                <c:pt idx="88">
                  <c:v>-6.95</c:v>
                </c:pt>
                <c:pt idx="89">
                  <c:v>-6.95</c:v>
                </c:pt>
                <c:pt idx="90">
                  <c:v>-6.95</c:v>
                </c:pt>
                <c:pt idx="91">
                  <c:v>-6.95</c:v>
                </c:pt>
                <c:pt idx="92">
                  <c:v>-6.95</c:v>
                </c:pt>
                <c:pt idx="93">
                  <c:v>-6.95</c:v>
                </c:pt>
                <c:pt idx="94">
                  <c:v>-6.95</c:v>
                </c:pt>
                <c:pt idx="95">
                  <c:v>-6.95</c:v>
                </c:pt>
                <c:pt idx="96">
                  <c:v>-6.95</c:v>
                </c:pt>
                <c:pt idx="97">
                  <c:v>-6.95</c:v>
                </c:pt>
                <c:pt idx="98">
                  <c:v>-6.95</c:v>
                </c:pt>
                <c:pt idx="99">
                  <c:v>-6.95</c:v>
                </c:pt>
                <c:pt idx="100">
                  <c:v>-6.95</c:v>
                </c:pt>
                <c:pt idx="101">
                  <c:v>-6.95</c:v>
                </c:pt>
                <c:pt idx="102">
                  <c:v>-6.95</c:v>
                </c:pt>
                <c:pt idx="103">
                  <c:v>-6.95</c:v>
                </c:pt>
                <c:pt idx="104">
                  <c:v>-6.95</c:v>
                </c:pt>
                <c:pt idx="105">
                  <c:v>-6.95</c:v>
                </c:pt>
                <c:pt idx="106">
                  <c:v>-6.95</c:v>
                </c:pt>
                <c:pt idx="107">
                  <c:v>-6.95</c:v>
                </c:pt>
                <c:pt idx="108">
                  <c:v>-6.95</c:v>
                </c:pt>
                <c:pt idx="109">
                  <c:v>-6.95</c:v>
                </c:pt>
                <c:pt idx="110">
                  <c:v>-6.95</c:v>
                </c:pt>
                <c:pt idx="111">
                  <c:v>-6.95</c:v>
                </c:pt>
                <c:pt idx="112">
                  <c:v>-6.95</c:v>
                </c:pt>
                <c:pt idx="113">
                  <c:v>-6.95</c:v>
                </c:pt>
                <c:pt idx="114">
                  <c:v>-6.95</c:v>
                </c:pt>
                <c:pt idx="115">
                  <c:v>-6.95</c:v>
                </c:pt>
                <c:pt idx="116">
                  <c:v>-6.95</c:v>
                </c:pt>
                <c:pt idx="117">
                  <c:v>-6.95</c:v>
                </c:pt>
                <c:pt idx="118">
                  <c:v>-6.95</c:v>
                </c:pt>
                <c:pt idx="119">
                  <c:v>-6.95</c:v>
                </c:pt>
                <c:pt idx="120">
                  <c:v>-6.95</c:v>
                </c:pt>
                <c:pt idx="121">
                  <c:v>-6.95</c:v>
                </c:pt>
                <c:pt idx="122">
                  <c:v>-6.95</c:v>
                </c:pt>
                <c:pt idx="123">
                  <c:v>-6.95</c:v>
                </c:pt>
                <c:pt idx="124">
                  <c:v>-6.95</c:v>
                </c:pt>
                <c:pt idx="125">
                  <c:v>-6.95</c:v>
                </c:pt>
                <c:pt idx="126">
                  <c:v>-6.95</c:v>
                </c:pt>
                <c:pt idx="127">
                  <c:v>-6.95</c:v>
                </c:pt>
                <c:pt idx="128">
                  <c:v>-6.95</c:v>
                </c:pt>
                <c:pt idx="129">
                  <c:v>-6.95</c:v>
                </c:pt>
                <c:pt idx="130">
                  <c:v>-6.95</c:v>
                </c:pt>
                <c:pt idx="131">
                  <c:v>-6.95</c:v>
                </c:pt>
                <c:pt idx="132">
                  <c:v>-6.95</c:v>
                </c:pt>
                <c:pt idx="133">
                  <c:v>-6.95</c:v>
                </c:pt>
                <c:pt idx="134">
                  <c:v>-6.95</c:v>
                </c:pt>
                <c:pt idx="135">
                  <c:v>-6.95</c:v>
                </c:pt>
                <c:pt idx="136">
                  <c:v>-6.95</c:v>
                </c:pt>
                <c:pt idx="137">
                  <c:v>-6.95</c:v>
                </c:pt>
                <c:pt idx="138">
                  <c:v>-6.95</c:v>
                </c:pt>
                <c:pt idx="139">
                  <c:v>-6.95</c:v>
                </c:pt>
                <c:pt idx="140">
                  <c:v>-6.95</c:v>
                </c:pt>
                <c:pt idx="141">
                  <c:v>-6.95</c:v>
                </c:pt>
                <c:pt idx="142">
                  <c:v>-6.95</c:v>
                </c:pt>
                <c:pt idx="143">
                  <c:v>-6.95</c:v>
                </c:pt>
                <c:pt idx="144">
                  <c:v>-6.95</c:v>
                </c:pt>
                <c:pt idx="145">
                  <c:v>-6.95</c:v>
                </c:pt>
                <c:pt idx="146">
                  <c:v>-6.95</c:v>
                </c:pt>
                <c:pt idx="147">
                  <c:v>-6.95</c:v>
                </c:pt>
                <c:pt idx="148">
                  <c:v>-6.95</c:v>
                </c:pt>
                <c:pt idx="149">
                  <c:v>-6.95</c:v>
                </c:pt>
                <c:pt idx="150">
                  <c:v>-6.95</c:v>
                </c:pt>
                <c:pt idx="151">
                  <c:v>-6.95</c:v>
                </c:pt>
                <c:pt idx="152">
                  <c:v>-6.95</c:v>
                </c:pt>
                <c:pt idx="153">
                  <c:v>-6.95</c:v>
                </c:pt>
                <c:pt idx="154">
                  <c:v>-6.95</c:v>
                </c:pt>
                <c:pt idx="155">
                  <c:v>-6.95</c:v>
                </c:pt>
                <c:pt idx="156">
                  <c:v>-6.95</c:v>
                </c:pt>
                <c:pt idx="157">
                  <c:v>-6.95</c:v>
                </c:pt>
                <c:pt idx="158">
                  <c:v>-6.95</c:v>
                </c:pt>
                <c:pt idx="159">
                  <c:v>-6.95</c:v>
                </c:pt>
                <c:pt idx="160">
                  <c:v>-6.95</c:v>
                </c:pt>
                <c:pt idx="161">
                  <c:v>-6.95</c:v>
                </c:pt>
                <c:pt idx="162">
                  <c:v>-6.95</c:v>
                </c:pt>
                <c:pt idx="163">
                  <c:v>-6.95</c:v>
                </c:pt>
                <c:pt idx="164">
                  <c:v>-6.95</c:v>
                </c:pt>
                <c:pt idx="165">
                  <c:v>-6.95</c:v>
                </c:pt>
                <c:pt idx="166">
                  <c:v>-6.95</c:v>
                </c:pt>
                <c:pt idx="167">
                  <c:v>-6.95</c:v>
                </c:pt>
                <c:pt idx="168">
                  <c:v>-6.95</c:v>
                </c:pt>
                <c:pt idx="169">
                  <c:v>-6.95</c:v>
                </c:pt>
                <c:pt idx="170">
                  <c:v>-6.95</c:v>
                </c:pt>
                <c:pt idx="171">
                  <c:v>-6.95</c:v>
                </c:pt>
                <c:pt idx="172">
                  <c:v>-6.95</c:v>
                </c:pt>
                <c:pt idx="173">
                  <c:v>-6.95</c:v>
                </c:pt>
                <c:pt idx="174">
                  <c:v>-6.95</c:v>
                </c:pt>
                <c:pt idx="175">
                  <c:v>-6.95</c:v>
                </c:pt>
                <c:pt idx="176">
                  <c:v>-6.95</c:v>
                </c:pt>
                <c:pt idx="177">
                  <c:v>-6.95</c:v>
                </c:pt>
                <c:pt idx="178">
                  <c:v>-6.95</c:v>
                </c:pt>
                <c:pt idx="179">
                  <c:v>-6.95</c:v>
                </c:pt>
                <c:pt idx="180">
                  <c:v>-6.95</c:v>
                </c:pt>
                <c:pt idx="181">
                  <c:v>-6.95</c:v>
                </c:pt>
                <c:pt idx="182">
                  <c:v>-6.95</c:v>
                </c:pt>
                <c:pt idx="183">
                  <c:v>-6.95</c:v>
                </c:pt>
                <c:pt idx="184">
                  <c:v>-6.95</c:v>
                </c:pt>
                <c:pt idx="185">
                  <c:v>-6.95</c:v>
                </c:pt>
                <c:pt idx="186">
                  <c:v>-6.95</c:v>
                </c:pt>
                <c:pt idx="187">
                  <c:v>-6.95</c:v>
                </c:pt>
                <c:pt idx="188">
                  <c:v>-6.95</c:v>
                </c:pt>
                <c:pt idx="189">
                  <c:v>-6.95</c:v>
                </c:pt>
                <c:pt idx="190">
                  <c:v>-6.95</c:v>
                </c:pt>
                <c:pt idx="191">
                  <c:v>-6.95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050-42B7-A908-D6B3CC555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5616"/>
        <c:axId val="957376160"/>
      </c:lineChart>
      <c:dateAx>
        <c:axId val="9573756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6160"/>
        <c:crosses val="autoZero"/>
        <c:auto val="1"/>
        <c:lblOffset val="100"/>
        <c:baseTimeUnit val="months"/>
      </c:dateAx>
      <c:valAx>
        <c:axId val="95737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Gualanday -</a:t>
            </a:r>
            <a:r>
              <a:rPr lang="es-MX" sz="1200" b="1" baseline="0"/>
              <a:t> Neiva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'!$BB$4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'!$BB$5:$BB$196</c:f>
              <c:numCache>
                <c:formatCode>General</c:formatCode>
                <c:ptCount val="192"/>
                <c:pt idx="0">
                  <c:v>11.459456461221423</c:v>
                </c:pt>
                <c:pt idx="1">
                  <c:v>11.485949602219765</c:v>
                </c:pt>
                <c:pt idx="2">
                  <c:v>11.24175447588464</c:v>
                </c:pt>
                <c:pt idx="3">
                  <c:v>11.571667801073495</c:v>
                </c:pt>
                <c:pt idx="4">
                  <c:v>11.399021746536549</c:v>
                </c:pt>
                <c:pt idx="5">
                  <c:v>11.053914735546726</c:v>
                </c:pt>
                <c:pt idx="6">
                  <c:v>10.95278280896671</c:v>
                </c:pt>
                <c:pt idx="7">
                  <c:v>11.207036937743258</c:v>
                </c:pt>
                <c:pt idx="8">
                  <c:v>2.2212049102408322</c:v>
                </c:pt>
                <c:pt idx="9">
                  <c:v>2.687559878990168</c:v>
                </c:pt>
                <c:pt idx="10">
                  <c:v>2.2305518101553101</c:v>
                </c:pt>
                <c:pt idx="11">
                  <c:v>-3.9968028886505635E-15</c:v>
                </c:pt>
                <c:pt idx="12">
                  <c:v>3.4802827286739557E-11</c:v>
                </c:pt>
                <c:pt idx="13">
                  <c:v>-5.131188807183662E-10</c:v>
                </c:pt>
                <c:pt idx="14">
                  <c:v>10.246453907492421</c:v>
                </c:pt>
                <c:pt idx="15">
                  <c:v>10.662703109101612</c:v>
                </c:pt>
                <c:pt idx="16">
                  <c:v>10.235889477935876</c:v>
                </c:pt>
                <c:pt idx="17">
                  <c:v>10.612024612866646</c:v>
                </c:pt>
                <c:pt idx="18">
                  <c:v>10.711061493284708</c:v>
                </c:pt>
                <c:pt idx="19">
                  <c:v>10.858671124163106</c:v>
                </c:pt>
                <c:pt idx="20">
                  <c:v>11.118443858368844</c:v>
                </c:pt>
                <c:pt idx="21">
                  <c:v>10.638914137279466</c:v>
                </c:pt>
                <c:pt idx="22">
                  <c:v>10.371514931084436</c:v>
                </c:pt>
                <c:pt idx="23">
                  <c:v>9.9653953046013743</c:v>
                </c:pt>
                <c:pt idx="24">
                  <c:v>2.2241985007545839</c:v>
                </c:pt>
                <c:pt idx="25">
                  <c:v>6.9957162285305685E-9</c:v>
                </c:pt>
                <c:pt idx="26">
                  <c:v>2.1818700737440793</c:v>
                </c:pt>
                <c:pt idx="27">
                  <c:v>2.2794849998552218</c:v>
                </c:pt>
                <c:pt idx="28">
                  <c:v>2.2214932176810054</c:v>
                </c:pt>
                <c:pt idx="29">
                  <c:v>2.305265825770384</c:v>
                </c:pt>
                <c:pt idx="30">
                  <c:v>2.2658150393989152</c:v>
                </c:pt>
                <c:pt idx="31">
                  <c:v>2.2788238998807637</c:v>
                </c:pt>
                <c:pt idx="32">
                  <c:v>2.3226345069460308E-8</c:v>
                </c:pt>
                <c:pt idx="33">
                  <c:v>-7.6810484639366905E-9</c:v>
                </c:pt>
                <c:pt idx="34">
                  <c:v>1.0380363235640289E-10</c:v>
                </c:pt>
                <c:pt idx="35">
                  <c:v>8.3447364573885352E-9</c:v>
                </c:pt>
                <c:pt idx="36">
                  <c:v>-3.1901192798500233E-9</c:v>
                </c:pt>
                <c:pt idx="37">
                  <c:v>-1.9384494009955233E-13</c:v>
                </c:pt>
                <c:pt idx="38">
                  <c:v>-1.3856338298978699E-10</c:v>
                </c:pt>
                <c:pt idx="39">
                  <c:v>2.2200388416493411E-8</c:v>
                </c:pt>
                <c:pt idx="40">
                  <c:v>-5.4739146548854478E-10</c:v>
                </c:pt>
                <c:pt idx="41">
                  <c:v>-7.6132262716299692E-9</c:v>
                </c:pt>
                <c:pt idx="42">
                  <c:v>-4.9202015794946874E-9</c:v>
                </c:pt>
                <c:pt idx="43">
                  <c:v>-5.9825913112376838E-9</c:v>
                </c:pt>
                <c:pt idx="44">
                  <c:v>-3.5452072388864053E-9</c:v>
                </c:pt>
                <c:pt idx="45">
                  <c:v>3.4616176591839576E-10</c:v>
                </c:pt>
                <c:pt idx="46">
                  <c:v>-4.3703431984454255E-9</c:v>
                </c:pt>
                <c:pt idx="47">
                  <c:v>3.0464963884924146E-11</c:v>
                </c:pt>
                <c:pt idx="48">
                  <c:v>3.5013258958827009E-10</c:v>
                </c:pt>
                <c:pt idx="49">
                  <c:v>3.0366953396310237E-10</c:v>
                </c:pt>
                <c:pt idx="50">
                  <c:v>3.987323804466314E-10</c:v>
                </c:pt>
                <c:pt idx="51">
                  <c:v>-6.1532356987470394E-10</c:v>
                </c:pt>
                <c:pt idx="52">
                  <c:v>1.807027860678545E-10</c:v>
                </c:pt>
                <c:pt idx="53">
                  <c:v>2.2005313127237969E-9</c:v>
                </c:pt>
                <c:pt idx="54">
                  <c:v>-1.1247691666937953E-9</c:v>
                </c:pt>
                <c:pt idx="55">
                  <c:v>3.4498381928926847E-9</c:v>
                </c:pt>
                <c:pt idx="56">
                  <c:v>-7.0902975268793966E-8</c:v>
                </c:pt>
                <c:pt idx="57">
                  <c:v>-7.0743411129114975E-13</c:v>
                </c:pt>
                <c:pt idx="58">
                  <c:v>5.1015449864522111E-8</c:v>
                </c:pt>
                <c:pt idx="59">
                  <c:v>-4.89359663902178E-11</c:v>
                </c:pt>
                <c:pt idx="60">
                  <c:v>-8.3844042819691822E-13</c:v>
                </c:pt>
                <c:pt idx="61">
                  <c:v>1.0727418953138113E-10</c:v>
                </c:pt>
                <c:pt idx="62">
                  <c:v>-5.7442517409356242E-10</c:v>
                </c:pt>
                <c:pt idx="63">
                  <c:v>4.6830321842605827E-9</c:v>
                </c:pt>
                <c:pt idx="64">
                  <c:v>1.521383019564837E-11</c:v>
                </c:pt>
                <c:pt idx="65">
                  <c:v>-5.8422311433048435E-10</c:v>
                </c:pt>
                <c:pt idx="66">
                  <c:v>-1.6277232894879035E-9</c:v>
                </c:pt>
                <c:pt idx="67">
                  <c:v>-3.7577154721191164E-9</c:v>
                </c:pt>
                <c:pt idx="68">
                  <c:v>-6.5812022498334954E-11</c:v>
                </c:pt>
                <c:pt idx="69">
                  <c:v>-6.7162386763186532E-10</c:v>
                </c:pt>
                <c:pt idx="70">
                  <c:v>-3.6861136365473612E-10</c:v>
                </c:pt>
                <c:pt idx="71">
                  <c:v>-3.7891467741246743E-10</c:v>
                </c:pt>
                <c:pt idx="72">
                  <c:v>-2.1276536088521425E-11</c:v>
                </c:pt>
                <c:pt idx="73">
                  <c:v>1.2392431747443311E-8</c:v>
                </c:pt>
                <c:pt idx="74">
                  <c:v>-6.7335159670278699E-10</c:v>
                </c:pt>
                <c:pt idx="75">
                  <c:v>4.815614573772109E-11</c:v>
                </c:pt>
                <c:pt idx="76">
                  <c:v>3.5196490166811145E-10</c:v>
                </c:pt>
                <c:pt idx="77">
                  <c:v>-3.6580138917940985E-10</c:v>
                </c:pt>
                <c:pt idx="78">
                  <c:v>-8.924059269332929E-9</c:v>
                </c:pt>
                <c:pt idx="79">
                  <c:v>-1.4625500810439007E-10</c:v>
                </c:pt>
                <c:pt idx="80">
                  <c:v>1.3384848784880887E-12</c:v>
                </c:pt>
                <c:pt idx="81">
                  <c:v>-1.5766412619910852E-9</c:v>
                </c:pt>
                <c:pt idx="82">
                  <c:v>-5.9272142749478007E-11</c:v>
                </c:pt>
                <c:pt idx="83">
                  <c:v>-1.5561687494169973E-9</c:v>
                </c:pt>
                <c:pt idx="84">
                  <c:v>14.564627142357494</c:v>
                </c:pt>
                <c:pt idx="85">
                  <c:v>14.873380413572022</c:v>
                </c:pt>
                <c:pt idx="86">
                  <c:v>14.090741786158333</c:v>
                </c:pt>
                <c:pt idx="87">
                  <c:v>14.62211612434794</c:v>
                </c:pt>
                <c:pt idx="88">
                  <c:v>14.051249055243943</c:v>
                </c:pt>
                <c:pt idx="89">
                  <c:v>14.520030878101807</c:v>
                </c:pt>
                <c:pt idx="90">
                  <c:v>14.587192786232663</c:v>
                </c:pt>
                <c:pt idx="91">
                  <c:v>14.769634475275325</c:v>
                </c:pt>
                <c:pt idx="92">
                  <c:v>15.064579469418959</c:v>
                </c:pt>
                <c:pt idx="93">
                  <c:v>14.320384534061532</c:v>
                </c:pt>
                <c:pt idx="94">
                  <c:v>14.702188058532329</c:v>
                </c:pt>
                <c:pt idx="95">
                  <c:v>14.764570851919188</c:v>
                </c:pt>
                <c:pt idx="96">
                  <c:v>14.798247623952193</c:v>
                </c:pt>
                <c:pt idx="97">
                  <c:v>15.107244291769348</c:v>
                </c:pt>
                <c:pt idx="98">
                  <c:v>14.312940809412112</c:v>
                </c:pt>
                <c:pt idx="99">
                  <c:v>14.850574687759035</c:v>
                </c:pt>
                <c:pt idx="100">
                  <c:v>14.266746361312016</c:v>
                </c:pt>
                <c:pt idx="101">
                  <c:v>14.732592830604517</c:v>
                </c:pt>
                <c:pt idx="102">
                  <c:v>14.794089944856296</c:v>
                </c:pt>
                <c:pt idx="103">
                  <c:v>14.981120240735436</c:v>
                </c:pt>
                <c:pt idx="104">
                  <c:v>15.270673552764038</c:v>
                </c:pt>
                <c:pt idx="105">
                  <c:v>14.516351032887769</c:v>
                </c:pt>
                <c:pt idx="106">
                  <c:v>14.903934242407104</c:v>
                </c:pt>
                <c:pt idx="107">
                  <c:v>14.964198529831492</c:v>
                </c:pt>
                <c:pt idx="108">
                  <c:v>14.984559546324817</c:v>
                </c:pt>
                <c:pt idx="109">
                  <c:v>15.296607894226781</c:v>
                </c:pt>
                <c:pt idx="110">
                  <c:v>14.493611162197794</c:v>
                </c:pt>
                <c:pt idx="111">
                  <c:v>15.036104857614191</c:v>
                </c:pt>
                <c:pt idx="112">
                  <c:v>14.446955652779934</c:v>
                </c:pt>
                <c:pt idx="113">
                  <c:v>14.920126128993161</c:v>
                </c:pt>
                <c:pt idx="114">
                  <c:v>14.97663620724984</c:v>
                </c:pt>
                <c:pt idx="115">
                  <c:v>15.167498617099227</c:v>
                </c:pt>
                <c:pt idx="116">
                  <c:v>15.460365996098972</c:v>
                </c:pt>
                <c:pt idx="117">
                  <c:v>14.69597803164379</c:v>
                </c:pt>
                <c:pt idx="118">
                  <c:v>15.091536397614163</c:v>
                </c:pt>
                <c:pt idx="119">
                  <c:v>15.150440194915518</c:v>
                </c:pt>
                <c:pt idx="120">
                  <c:v>15.205764812757934</c:v>
                </c:pt>
                <c:pt idx="121">
                  <c:v>15.515871881607154</c:v>
                </c:pt>
                <c:pt idx="122">
                  <c:v>14.699601053350307</c:v>
                </c:pt>
                <c:pt idx="123">
                  <c:v>15.24302787752913</c:v>
                </c:pt>
                <c:pt idx="124">
                  <c:v>14.644314165220067</c:v>
                </c:pt>
                <c:pt idx="125">
                  <c:v>15.115766338138428</c:v>
                </c:pt>
                <c:pt idx="126">
                  <c:v>15.184414347972506</c:v>
                </c:pt>
                <c:pt idx="127">
                  <c:v>15.411669864507076</c:v>
                </c:pt>
                <c:pt idx="128">
                  <c:v>15.733331992389139</c:v>
                </c:pt>
                <c:pt idx="129">
                  <c:v>14.998667880228822</c:v>
                </c:pt>
                <c:pt idx="130">
                  <c:v>15.429772540270051</c:v>
                </c:pt>
                <c:pt idx="131">
                  <c:v>15.519310096225126</c:v>
                </c:pt>
                <c:pt idx="132">
                  <c:v>15.726526073211062</c:v>
                </c:pt>
                <c:pt idx="133">
                  <c:v>16.044206664753119</c:v>
                </c:pt>
                <c:pt idx="134">
                  <c:v>15.220564114907347</c:v>
                </c:pt>
                <c:pt idx="135">
                  <c:v>15.776506379032071</c:v>
                </c:pt>
                <c:pt idx="136">
                  <c:v>15.172803393094682</c:v>
                </c:pt>
                <c:pt idx="137">
                  <c:v>15.654823995429297</c:v>
                </c:pt>
                <c:pt idx="138">
                  <c:v>15.709891836897214</c:v>
                </c:pt>
                <c:pt idx="139">
                  <c:v>15.912569718740542</c:v>
                </c:pt>
                <c:pt idx="140">
                  <c:v>16.202077547851104</c:v>
                </c:pt>
                <c:pt idx="141">
                  <c:v>15.424474981135972</c:v>
                </c:pt>
                <c:pt idx="142">
                  <c:v>15.829914166973822</c:v>
                </c:pt>
                <c:pt idx="143">
                  <c:v>15.890347326289429</c:v>
                </c:pt>
                <c:pt idx="144">
                  <c:v>15.960610626014613</c:v>
                </c:pt>
                <c:pt idx="145">
                  <c:v>16.280637557660157</c:v>
                </c:pt>
                <c:pt idx="146">
                  <c:v>15.444613914383353</c:v>
                </c:pt>
                <c:pt idx="147">
                  <c:v>16.008890537270872</c:v>
                </c:pt>
                <c:pt idx="148">
                  <c:v>15.394350408539594</c:v>
                </c:pt>
                <c:pt idx="149">
                  <c:v>15.882737336827404</c:v>
                </c:pt>
                <c:pt idx="150">
                  <c:v>15.939405300234512</c:v>
                </c:pt>
                <c:pt idx="151">
                  <c:v>16.150695869338733</c:v>
                </c:pt>
                <c:pt idx="152">
                  <c:v>16.440111412445958</c:v>
                </c:pt>
                <c:pt idx="153">
                  <c:v>15.650062719015978</c:v>
                </c:pt>
                <c:pt idx="154">
                  <c:v>16.061893203881027</c:v>
                </c:pt>
                <c:pt idx="155">
                  <c:v>16.126947256123685</c:v>
                </c:pt>
                <c:pt idx="156">
                  <c:v>16.181934146441336</c:v>
                </c:pt>
                <c:pt idx="157">
                  <c:v>16.504287493121865</c:v>
                </c:pt>
                <c:pt idx="158">
                  <c:v>15.656410815518939</c:v>
                </c:pt>
                <c:pt idx="159">
                  <c:v>16.228725164795605</c:v>
                </c:pt>
                <c:pt idx="160">
                  <c:v>15.604058266115999</c:v>
                </c:pt>
                <c:pt idx="161">
                  <c:v>16.098607195395743</c:v>
                </c:pt>
                <c:pt idx="162">
                  <c:v>16.156581948312805</c:v>
                </c:pt>
                <c:pt idx="163">
                  <c:v>16.376553655573161</c:v>
                </c:pt>
                <c:pt idx="164">
                  <c:v>16.665618273362725</c:v>
                </c:pt>
                <c:pt idx="165">
                  <c:v>15.864074762708015</c:v>
                </c:pt>
                <c:pt idx="166">
                  <c:v>16.282328238515902</c:v>
                </c:pt>
                <c:pt idx="167">
                  <c:v>16.351676097757036</c:v>
                </c:pt>
                <c:pt idx="168">
                  <c:v>16.394312721362439</c:v>
                </c:pt>
                <c:pt idx="169">
                  <c:v>16.719001817043591</c:v>
                </c:pt>
                <c:pt idx="170">
                  <c:v>15.859656732728126</c:v>
                </c:pt>
                <c:pt idx="171">
                  <c:v>16.439771309042499</c:v>
                </c:pt>
                <c:pt idx="172">
                  <c:v>15.805694795253203</c:v>
                </c:pt>
                <c:pt idx="173">
                  <c:v>16.306430425413282</c:v>
                </c:pt>
                <c:pt idx="174">
                  <c:v>16.365632183651769</c:v>
                </c:pt>
                <c:pt idx="175">
                  <c:v>16.594278931594545</c:v>
                </c:pt>
                <c:pt idx="176">
                  <c:v>16.882939029623913</c:v>
                </c:pt>
                <c:pt idx="177">
                  <c:v>16.070748782373812</c:v>
                </c:pt>
                <c:pt idx="178">
                  <c:v>16.49547787956385</c:v>
                </c:pt>
                <c:pt idx="179">
                  <c:v>16.568786167184271</c:v>
                </c:pt>
                <c:pt idx="180">
                  <c:v>16.593871824810776</c:v>
                </c:pt>
                <c:pt idx="181">
                  <c:v>16.921025622062643</c:v>
                </c:pt>
                <c:pt idx="182">
                  <c:v>16.050746283084436</c:v>
                </c:pt>
                <c:pt idx="183">
                  <c:v>16.638396970608483</c:v>
                </c:pt>
                <c:pt idx="184">
                  <c:v>15.995836836618309</c:v>
                </c:pt>
                <c:pt idx="185">
                  <c:v>16.502681101005919</c:v>
                </c:pt>
                <c:pt idx="186">
                  <c:v>16.562746414119829</c:v>
                </c:pt>
                <c:pt idx="187">
                  <c:v>16.799967677449786</c:v>
                </c:pt>
                <c:pt idx="188">
                  <c:v>17.088046787331223</c:v>
                </c:pt>
                <c:pt idx="189">
                  <c:v>16.266305099213241</c:v>
                </c:pt>
                <c:pt idx="190">
                  <c:v>16.697559795126153</c:v>
                </c:pt>
                <c:pt idx="191">
                  <c:v>16.774241548597274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8-4B2B-AE3D-5DEA875CEA3F}"/>
            </c:ext>
          </c:extLst>
        </c:ser>
        <c:ser>
          <c:idx val="3"/>
          <c:order val="1"/>
          <c:tx>
            <c:strRef>
              <c:f>'Graficos 7-3 a 7-23_Flujos '!$BC$4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'!$BC$5:$BC$196</c:f>
              <c:numCache>
                <c:formatCode>General</c:formatCode>
                <c:ptCount val="192"/>
                <c:pt idx="0">
                  <c:v>10.538228290812681</c:v>
                </c:pt>
                <c:pt idx="1">
                  <c:v>10.562945861785531</c:v>
                </c:pt>
                <c:pt idx="2">
                  <c:v>10.318756396711322</c:v>
                </c:pt>
                <c:pt idx="3">
                  <c:v>10.64690587943916</c:v>
                </c:pt>
                <c:pt idx="4">
                  <c:v>10.474253754903355</c:v>
                </c:pt>
                <c:pt idx="5">
                  <c:v>10.129152813928156</c:v>
                </c:pt>
                <c:pt idx="6">
                  <c:v>10.042987905731698</c:v>
                </c:pt>
                <c:pt idx="7">
                  <c:v>10.740566346277047</c:v>
                </c:pt>
                <c:pt idx="8">
                  <c:v>11.008308066659048</c:v>
                </c:pt>
                <c:pt idx="9">
                  <c:v>10.4491106655121</c:v>
                </c:pt>
                <c:pt idx="10">
                  <c:v>10.765921629699937</c:v>
                </c:pt>
                <c:pt idx="11">
                  <c:v>2.1832123811208657</c:v>
                </c:pt>
                <c:pt idx="12">
                  <c:v>2.1776293732871688</c:v>
                </c:pt>
                <c:pt idx="13">
                  <c:v>2.2651710117285759</c:v>
                </c:pt>
                <c:pt idx="14">
                  <c:v>10.681705320258557</c:v>
                </c:pt>
                <c:pt idx="15">
                  <c:v>11.122496509430443</c:v>
                </c:pt>
                <c:pt idx="16">
                  <c:v>10.691768066677422</c:v>
                </c:pt>
                <c:pt idx="17">
                  <c:v>11.088779543643659</c:v>
                </c:pt>
                <c:pt idx="18">
                  <c:v>11.174260442487627</c:v>
                </c:pt>
                <c:pt idx="19">
                  <c:v>11.310532767432163</c:v>
                </c:pt>
                <c:pt idx="20">
                  <c:v>11.56565160402072</c:v>
                </c:pt>
                <c:pt idx="21">
                  <c:v>10.973326124780208</c:v>
                </c:pt>
                <c:pt idx="22">
                  <c:v>11.27514360579803</c:v>
                </c:pt>
                <c:pt idx="23">
                  <c:v>11.336101391848523</c:v>
                </c:pt>
                <c:pt idx="24">
                  <c:v>11.390817006430137</c:v>
                </c:pt>
                <c:pt idx="25">
                  <c:v>11.63955461270611</c:v>
                </c:pt>
                <c:pt idx="26">
                  <c:v>11.017186400141339</c:v>
                </c:pt>
                <c:pt idx="27">
                  <c:v>11.448306393283952</c:v>
                </c:pt>
                <c:pt idx="28">
                  <c:v>10.989276758331005</c:v>
                </c:pt>
                <c:pt idx="29">
                  <c:v>11.372666750912176</c:v>
                </c:pt>
                <c:pt idx="30">
                  <c:v>11.444791420114646</c:v>
                </c:pt>
                <c:pt idx="31">
                  <c:v>11.585011055381104</c:v>
                </c:pt>
                <c:pt idx="32">
                  <c:v>11.838066343541024</c:v>
                </c:pt>
                <c:pt idx="33">
                  <c:v>11.233425285799402</c:v>
                </c:pt>
                <c:pt idx="34">
                  <c:v>11.539981834785507</c:v>
                </c:pt>
                <c:pt idx="35">
                  <c:v>11.596975836987031</c:v>
                </c:pt>
                <c:pt idx="36">
                  <c:v>11.69001435123811</c:v>
                </c:pt>
                <c:pt idx="37">
                  <c:v>11.941443824806324</c:v>
                </c:pt>
                <c:pt idx="38">
                  <c:v>11.303280756240296</c:v>
                </c:pt>
                <c:pt idx="39">
                  <c:v>11.741139963064663</c:v>
                </c:pt>
                <c:pt idx="40">
                  <c:v>11.269558834792811</c:v>
                </c:pt>
                <c:pt idx="41">
                  <c:v>11.65699369565144</c:v>
                </c:pt>
                <c:pt idx="42">
                  <c:v>11.729286919932857</c:v>
                </c:pt>
                <c:pt idx="43">
                  <c:v>11.883130906674452</c:v>
                </c:pt>
                <c:pt idx="44">
                  <c:v>12.148572887141139</c:v>
                </c:pt>
                <c:pt idx="45">
                  <c:v>11.542265121160899</c:v>
                </c:pt>
                <c:pt idx="46">
                  <c:v>11.86630928326378</c:v>
                </c:pt>
                <c:pt idx="47">
                  <c:v>2.3398229934452299</c:v>
                </c:pt>
                <c:pt idx="48">
                  <c:v>2.3196564498756906</c:v>
                </c:pt>
                <c:pt idx="49">
                  <c:v>2.4125223212501057</c:v>
                </c:pt>
                <c:pt idx="50">
                  <c:v>11.643477480482691</c:v>
                </c:pt>
                <c:pt idx="51">
                  <c:v>12.100272215399171</c:v>
                </c:pt>
                <c:pt idx="52">
                  <c:v>11.630674844234191</c:v>
                </c:pt>
                <c:pt idx="53">
                  <c:v>12.034614150708434</c:v>
                </c:pt>
                <c:pt idx="54">
                  <c:v>12.107506138390326</c:v>
                </c:pt>
                <c:pt idx="55">
                  <c:v>12.261201487505781</c:v>
                </c:pt>
                <c:pt idx="56">
                  <c:v>12.523276924637488</c:v>
                </c:pt>
                <c:pt idx="57">
                  <c:v>11.902266027589281</c:v>
                </c:pt>
                <c:pt idx="58">
                  <c:v>12.228269135896934</c:v>
                </c:pt>
                <c:pt idx="59">
                  <c:v>12.291442842309477</c:v>
                </c:pt>
                <c:pt idx="60">
                  <c:v>12.380268652361712</c:v>
                </c:pt>
                <c:pt idx="61">
                  <c:v>11.912261392306707</c:v>
                </c:pt>
                <c:pt idx="62">
                  <c:v>11.98884205727216</c:v>
                </c:pt>
                <c:pt idx="63">
                  <c:v>12.486414018590542</c:v>
                </c:pt>
                <c:pt idx="64">
                  <c:v>12.016419974077532</c:v>
                </c:pt>
                <c:pt idx="65">
                  <c:v>12.531652320724596</c:v>
                </c:pt>
                <c:pt idx="66">
                  <c:v>12.576382378151246</c:v>
                </c:pt>
                <c:pt idx="67">
                  <c:v>12.820834484684095</c:v>
                </c:pt>
                <c:pt idx="68">
                  <c:v>2.475914144999904</c:v>
                </c:pt>
                <c:pt idx="69">
                  <c:v>2.392578816126627</c:v>
                </c:pt>
                <c:pt idx="70">
                  <c:v>2.4849532578894342</c:v>
                </c:pt>
                <c:pt idx="71">
                  <c:v>2.4323084429927979</c:v>
                </c:pt>
                <c:pt idx="72">
                  <c:v>2.4160246516427293</c:v>
                </c:pt>
                <c:pt idx="73">
                  <c:v>1.1063345504607118</c:v>
                </c:pt>
                <c:pt idx="74">
                  <c:v>1.4356377642243956E-8</c:v>
                </c:pt>
                <c:pt idx="75">
                  <c:v>2.1890178558692241E-10</c:v>
                </c:pt>
                <c:pt idx="76">
                  <c:v>7.8357798027894887E-9</c:v>
                </c:pt>
                <c:pt idx="77">
                  <c:v>1.9328028066922798E-10</c:v>
                </c:pt>
                <c:pt idx="78">
                  <c:v>5.8915095024758557E-9</c:v>
                </c:pt>
                <c:pt idx="79">
                  <c:v>2.6375102102349501E-10</c:v>
                </c:pt>
                <c:pt idx="80">
                  <c:v>1.1821899015274084E-10</c:v>
                </c:pt>
                <c:pt idx="81">
                  <c:v>2.0850063897626114E-9</c:v>
                </c:pt>
                <c:pt idx="82">
                  <c:v>2.6718960377536405E-10</c:v>
                </c:pt>
                <c:pt idx="83">
                  <c:v>2.9406255208641596E-11</c:v>
                </c:pt>
                <c:pt idx="84">
                  <c:v>13.991456482026479</c:v>
                </c:pt>
                <c:pt idx="85">
                  <c:v>14.277520029581183</c:v>
                </c:pt>
                <c:pt idx="86">
                  <c:v>13.510864502954746</c:v>
                </c:pt>
                <c:pt idx="87">
                  <c:v>14.03782378672372</c:v>
                </c:pt>
                <c:pt idx="88">
                  <c:v>13.460110097193819</c:v>
                </c:pt>
                <c:pt idx="89">
                  <c:v>13.91396941408675</c:v>
                </c:pt>
                <c:pt idx="90">
                  <c:v>13.980461870543877</c:v>
                </c:pt>
                <c:pt idx="91">
                  <c:v>14.160788893748531</c:v>
                </c:pt>
                <c:pt idx="92">
                  <c:v>14.448557659703283</c:v>
                </c:pt>
                <c:pt idx="93">
                  <c:v>13.704042314476965</c:v>
                </c:pt>
                <c:pt idx="94">
                  <c:v>14.081843510481349</c:v>
                </c:pt>
                <c:pt idx="95">
                  <c:v>14.148790603690941</c:v>
                </c:pt>
                <c:pt idx="96">
                  <c:v>14.182560115227261</c:v>
                </c:pt>
                <c:pt idx="97">
                  <c:v>14.486002412701509</c:v>
                </c:pt>
                <c:pt idx="98">
                  <c:v>13.698434418795387</c:v>
                </c:pt>
                <c:pt idx="99">
                  <c:v>14.233454788742392</c:v>
                </c:pt>
                <c:pt idx="100">
                  <c:v>13.651261995504228</c:v>
                </c:pt>
                <c:pt idx="101">
                  <c:v>14.117437455191293</c:v>
                </c:pt>
                <c:pt idx="102">
                  <c:v>14.183507137971901</c:v>
                </c:pt>
                <c:pt idx="103">
                  <c:v>14.372073392175935</c:v>
                </c:pt>
                <c:pt idx="104">
                  <c:v>14.663453814717741</c:v>
                </c:pt>
                <c:pt idx="105">
                  <c:v>13.912730774077772</c:v>
                </c:pt>
                <c:pt idx="106">
                  <c:v>14.300502013983078</c:v>
                </c:pt>
                <c:pt idx="107">
                  <c:v>14.366777748616869</c:v>
                </c:pt>
                <c:pt idx="108">
                  <c:v>14.388271000395434</c:v>
                </c:pt>
                <c:pt idx="109">
                  <c:v>14.701288385736916</c:v>
                </c:pt>
                <c:pt idx="110">
                  <c:v>13.905212829416769</c:v>
                </c:pt>
                <c:pt idx="111">
                  <c:v>14.450326169790287</c:v>
                </c:pt>
                <c:pt idx="112">
                  <c:v>13.865420055446521</c:v>
                </c:pt>
                <c:pt idx="113">
                  <c:v>14.340310803585908</c:v>
                </c:pt>
                <c:pt idx="114">
                  <c:v>14.401756427685314</c:v>
                </c:pt>
                <c:pt idx="115">
                  <c:v>14.591362855148191</c:v>
                </c:pt>
                <c:pt idx="116">
                  <c:v>14.879028803968367</c:v>
                </c:pt>
                <c:pt idx="117">
                  <c:v>14.116161916815599</c:v>
                </c:pt>
                <c:pt idx="118">
                  <c:v>14.506295728764144</c:v>
                </c:pt>
                <c:pt idx="119">
                  <c:v>14.566448860657374</c:v>
                </c:pt>
                <c:pt idx="120">
                  <c:v>14.564648463975118</c:v>
                </c:pt>
                <c:pt idx="121">
                  <c:v>14.876635395738276</c:v>
                </c:pt>
                <c:pt idx="122">
                  <c:v>14.064535171807165</c:v>
                </c:pt>
                <c:pt idx="123">
                  <c:v>14.610685894384233</c:v>
                </c:pt>
                <c:pt idx="124">
                  <c:v>14.014606060560254</c:v>
                </c:pt>
                <c:pt idx="125">
                  <c:v>14.488877079091708</c:v>
                </c:pt>
                <c:pt idx="126">
                  <c:v>14.563221184629356</c:v>
                </c:pt>
                <c:pt idx="127">
                  <c:v>14.796267835034314</c:v>
                </c:pt>
                <c:pt idx="128">
                  <c:v>15.122384422962341</c:v>
                </c:pt>
                <c:pt idx="129">
                  <c:v>14.392023990200187</c:v>
                </c:pt>
                <c:pt idx="130">
                  <c:v>14.827358507128793</c:v>
                </c:pt>
                <c:pt idx="131">
                  <c:v>14.923869112458306</c:v>
                </c:pt>
                <c:pt idx="132">
                  <c:v>15.118408025609597</c:v>
                </c:pt>
                <c:pt idx="133">
                  <c:v>15.436108143791216</c:v>
                </c:pt>
                <c:pt idx="134">
                  <c:v>14.615101364538077</c:v>
                </c:pt>
                <c:pt idx="135">
                  <c:v>15.172151770362234</c:v>
                </c:pt>
                <c:pt idx="136">
                  <c:v>14.569386020641559</c:v>
                </c:pt>
                <c:pt idx="137">
                  <c:v>15.052440112142904</c:v>
                </c:pt>
                <c:pt idx="138">
                  <c:v>15.111275781914401</c:v>
                </c:pt>
                <c:pt idx="139">
                  <c:v>15.31887663215366</c:v>
                </c:pt>
                <c:pt idx="140">
                  <c:v>15.612138734898053</c:v>
                </c:pt>
                <c:pt idx="141">
                  <c:v>14.837902181892787</c:v>
                </c:pt>
                <c:pt idx="142">
                  <c:v>15.246846536158728</c:v>
                </c:pt>
                <c:pt idx="143">
                  <c:v>15.313184065654923</c:v>
                </c:pt>
                <c:pt idx="144">
                  <c:v>15.395835488165403</c:v>
                </c:pt>
                <c:pt idx="145">
                  <c:v>15.718954311850894</c:v>
                </c:pt>
                <c:pt idx="146">
                  <c:v>14.888211194358746</c:v>
                </c:pt>
                <c:pt idx="147">
                  <c:v>15.456497059767116</c:v>
                </c:pt>
                <c:pt idx="148">
                  <c:v>14.845829917358969</c:v>
                </c:pt>
                <c:pt idx="149">
                  <c:v>15.338278512562738</c:v>
                </c:pt>
                <c:pt idx="150">
                  <c:v>15.400617434287369</c:v>
                </c:pt>
                <c:pt idx="151">
                  <c:v>15.616667956019683</c:v>
                </c:pt>
                <c:pt idx="152">
                  <c:v>15.909652891906035</c:v>
                </c:pt>
                <c:pt idx="153">
                  <c:v>15.123053033683618</c:v>
                </c:pt>
                <c:pt idx="154">
                  <c:v>15.538277426589502</c:v>
                </c:pt>
                <c:pt idx="155">
                  <c:v>15.609097341720599</c:v>
                </c:pt>
                <c:pt idx="156">
                  <c:v>15.668994643903716</c:v>
                </c:pt>
                <c:pt idx="157">
                  <c:v>15.994211797368052</c:v>
                </c:pt>
                <c:pt idx="158">
                  <c:v>15.151042234942452</c:v>
                </c:pt>
                <c:pt idx="159">
                  <c:v>15.72700972389589</c:v>
                </c:pt>
                <c:pt idx="160">
                  <c:v>15.105818491673745</c:v>
                </c:pt>
                <c:pt idx="161">
                  <c:v>15.604088745919171</c:v>
                </c:pt>
                <c:pt idx="162">
                  <c:v>15.668132036228371</c:v>
                </c:pt>
                <c:pt idx="163">
                  <c:v>15.894330777609866</c:v>
                </c:pt>
                <c:pt idx="164">
                  <c:v>16.188331873295738</c:v>
                </c:pt>
                <c:pt idx="165">
                  <c:v>15.391642034757069</c:v>
                </c:pt>
                <c:pt idx="166">
                  <c:v>15.814139581466634</c:v>
                </c:pt>
                <c:pt idx="167">
                  <c:v>15.890038288011056</c:v>
                </c:pt>
                <c:pt idx="168">
                  <c:v>15.791706905420824</c:v>
                </c:pt>
                <c:pt idx="169">
                  <c:v>16.086718202006978</c:v>
                </c:pt>
                <c:pt idx="170">
                  <c:v>15.199239955208213</c:v>
                </c:pt>
                <c:pt idx="171">
                  <c:v>15.750303779013166</c:v>
                </c:pt>
                <c:pt idx="172">
                  <c:v>15.087018596294683</c:v>
                </c:pt>
                <c:pt idx="173">
                  <c:v>15.558748326952355</c:v>
                </c:pt>
                <c:pt idx="174">
                  <c:v>15.610456983620679</c:v>
                </c:pt>
                <c:pt idx="175">
                  <c:v>15.851158011980488</c:v>
                </c:pt>
                <c:pt idx="176">
                  <c:v>16.150708161974762</c:v>
                </c:pt>
                <c:pt idx="177">
                  <c:v>15.346337457987374</c:v>
                </c:pt>
                <c:pt idx="178">
                  <c:v>15.776022242209592</c:v>
                </c:pt>
                <c:pt idx="179">
                  <c:v>15.856755075194542</c:v>
                </c:pt>
                <c:pt idx="180">
                  <c:v>15.759178185453038</c:v>
                </c:pt>
                <c:pt idx="181">
                  <c:v>16.065760373438252</c:v>
                </c:pt>
                <c:pt idx="182">
                  <c:v>15.176456833776228</c:v>
                </c:pt>
                <c:pt idx="183">
                  <c:v>15.744180474239101</c:v>
                </c:pt>
                <c:pt idx="184">
                  <c:v>15.081599129875258</c:v>
                </c:pt>
                <c:pt idx="185">
                  <c:v>15.568464154261846</c:v>
                </c:pt>
                <c:pt idx="186">
                  <c:v>15.626146233645613</c:v>
                </c:pt>
                <c:pt idx="187">
                  <c:v>15.876573593038984</c:v>
                </c:pt>
                <c:pt idx="188">
                  <c:v>16.176978540720938</c:v>
                </c:pt>
                <c:pt idx="189">
                  <c:v>15.367510407588725</c:v>
                </c:pt>
                <c:pt idx="190">
                  <c:v>15.810934902595818</c:v>
                </c:pt>
                <c:pt idx="191">
                  <c:v>15.901472127486613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28-4B2B-AE3D-5DEA875CEA3F}"/>
            </c:ext>
          </c:extLst>
        </c:ser>
        <c:ser>
          <c:idx val="4"/>
          <c:order val="2"/>
          <c:tx>
            <c:strRef>
              <c:f>'Graficos 7-3 a 7-23_Flujos '!$BD$4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'!$BD$5:$BD$196</c:f>
              <c:numCache>
                <c:formatCode>General</c:formatCode>
                <c:ptCount val="192"/>
                <c:pt idx="0">
                  <c:v>10.538228290875924</c:v>
                </c:pt>
                <c:pt idx="1">
                  <c:v>10.562945861793034</c:v>
                </c:pt>
                <c:pt idx="2">
                  <c:v>10.318756396712443</c:v>
                </c:pt>
                <c:pt idx="3">
                  <c:v>10.646905879449845</c:v>
                </c:pt>
                <c:pt idx="4">
                  <c:v>10.47425375490964</c:v>
                </c:pt>
                <c:pt idx="5">
                  <c:v>10.129152813922872</c:v>
                </c:pt>
                <c:pt idx="6">
                  <c:v>10.042987905732723</c:v>
                </c:pt>
                <c:pt idx="7">
                  <c:v>10.740566346278628</c:v>
                </c:pt>
                <c:pt idx="8">
                  <c:v>11.008308066656374</c:v>
                </c:pt>
                <c:pt idx="9">
                  <c:v>10.449110665459639</c:v>
                </c:pt>
                <c:pt idx="10">
                  <c:v>10.765921629703078</c:v>
                </c:pt>
                <c:pt idx="11">
                  <c:v>2.1832123811664372</c:v>
                </c:pt>
                <c:pt idx="12">
                  <c:v>2.1776293732870808</c:v>
                </c:pt>
                <c:pt idx="13">
                  <c:v>2.2651710117319332</c:v>
                </c:pt>
                <c:pt idx="14">
                  <c:v>10.68170532016719</c:v>
                </c:pt>
                <c:pt idx="15">
                  <c:v>11.122496509438328</c:v>
                </c:pt>
                <c:pt idx="16">
                  <c:v>10.691768066694776</c:v>
                </c:pt>
                <c:pt idx="17">
                  <c:v>11.088779543643836</c:v>
                </c:pt>
                <c:pt idx="18">
                  <c:v>11.174260442879678</c:v>
                </c:pt>
                <c:pt idx="19">
                  <c:v>11.310532767433349</c:v>
                </c:pt>
                <c:pt idx="20">
                  <c:v>11.565651604020756</c:v>
                </c:pt>
                <c:pt idx="21">
                  <c:v>10.9733261247756</c:v>
                </c:pt>
                <c:pt idx="22">
                  <c:v>11.275143605789394</c:v>
                </c:pt>
                <c:pt idx="23">
                  <c:v>11.336101391851754</c:v>
                </c:pt>
                <c:pt idx="24">
                  <c:v>11.390817006430163</c:v>
                </c:pt>
                <c:pt idx="25">
                  <c:v>11.639554612708999</c:v>
                </c:pt>
                <c:pt idx="26">
                  <c:v>11.017186398740488</c:v>
                </c:pt>
                <c:pt idx="27">
                  <c:v>11.448306396957733</c:v>
                </c:pt>
                <c:pt idx="28">
                  <c:v>10.989276758215683</c:v>
                </c:pt>
                <c:pt idx="29">
                  <c:v>11.372666750901299</c:v>
                </c:pt>
                <c:pt idx="30">
                  <c:v>11.4447914192897</c:v>
                </c:pt>
                <c:pt idx="31">
                  <c:v>11.585011054922008</c:v>
                </c:pt>
                <c:pt idx="32">
                  <c:v>11.838066343558088</c:v>
                </c:pt>
                <c:pt idx="33">
                  <c:v>11.233425285892471</c:v>
                </c:pt>
                <c:pt idx="34">
                  <c:v>11.539981834785369</c:v>
                </c:pt>
                <c:pt idx="35">
                  <c:v>11.596975836006267</c:v>
                </c:pt>
                <c:pt idx="36">
                  <c:v>11.690014351237926</c:v>
                </c:pt>
                <c:pt idx="37">
                  <c:v>11.941443824807898</c:v>
                </c:pt>
                <c:pt idx="38">
                  <c:v>11.303280916655678</c:v>
                </c:pt>
                <c:pt idx="39">
                  <c:v>11.741139963162519</c:v>
                </c:pt>
                <c:pt idx="40">
                  <c:v>11.269558834467647</c:v>
                </c:pt>
                <c:pt idx="41">
                  <c:v>11.656993695653039</c:v>
                </c:pt>
                <c:pt idx="42">
                  <c:v>11.729286919836206</c:v>
                </c:pt>
                <c:pt idx="43">
                  <c:v>11.883130906654456</c:v>
                </c:pt>
                <c:pt idx="44">
                  <c:v>12.148572887203624</c:v>
                </c:pt>
                <c:pt idx="45">
                  <c:v>11.542265120812997</c:v>
                </c:pt>
                <c:pt idx="46">
                  <c:v>11.866309283133642</c:v>
                </c:pt>
                <c:pt idx="47">
                  <c:v>12.473913467200889</c:v>
                </c:pt>
                <c:pt idx="48">
                  <c:v>12.594553058387906</c:v>
                </c:pt>
                <c:pt idx="49">
                  <c:v>12.952753200652973</c:v>
                </c:pt>
                <c:pt idx="50">
                  <c:v>11.826402841820157</c:v>
                </c:pt>
                <c:pt idx="51">
                  <c:v>12.236002787972694</c:v>
                </c:pt>
                <c:pt idx="52">
                  <c:v>11.745084707940221</c:v>
                </c:pt>
                <c:pt idx="53">
                  <c:v>12.262279647756106</c:v>
                </c:pt>
                <c:pt idx="54">
                  <c:v>12.313840410859269</c:v>
                </c:pt>
                <c:pt idx="55">
                  <c:v>12.554742988243712</c:v>
                </c:pt>
                <c:pt idx="56">
                  <c:v>13.099215285264288</c:v>
                </c:pt>
                <c:pt idx="57">
                  <c:v>12.41712628498019</c:v>
                </c:pt>
                <c:pt idx="58">
                  <c:v>12.835747596890132</c:v>
                </c:pt>
                <c:pt idx="59">
                  <c:v>12.843112546907257</c:v>
                </c:pt>
                <c:pt idx="60">
                  <c:v>12.921930150657662</c:v>
                </c:pt>
                <c:pt idx="61">
                  <c:v>13.334406239311745</c:v>
                </c:pt>
                <c:pt idx="62">
                  <c:v>12.492026235312535</c:v>
                </c:pt>
                <c:pt idx="63">
                  <c:v>13.021162731954707</c:v>
                </c:pt>
                <c:pt idx="64">
                  <c:v>12.514753595274659</c:v>
                </c:pt>
                <c:pt idx="65">
                  <c:v>13.029385622991311</c:v>
                </c:pt>
                <c:pt idx="66">
                  <c:v>13.262296710196704</c:v>
                </c:pt>
                <c:pt idx="67">
                  <c:v>13.506912628746804</c:v>
                </c:pt>
                <c:pt idx="68">
                  <c:v>13.906812357922771</c:v>
                </c:pt>
                <c:pt idx="69">
                  <c:v>13.17420214484536</c:v>
                </c:pt>
                <c:pt idx="70">
                  <c:v>13.585438121966613</c:v>
                </c:pt>
                <c:pt idx="71">
                  <c:v>13.599096172224312</c:v>
                </c:pt>
                <c:pt idx="72">
                  <c:v>13.727373144646105</c:v>
                </c:pt>
                <c:pt idx="73">
                  <c:v>14.127842243564615</c:v>
                </c:pt>
                <c:pt idx="74">
                  <c:v>13.336093461963427</c:v>
                </c:pt>
                <c:pt idx="75">
                  <c:v>13.878937638990219</c:v>
                </c:pt>
                <c:pt idx="76">
                  <c:v>13.289575146673659</c:v>
                </c:pt>
                <c:pt idx="77">
                  <c:v>13.724702146788694</c:v>
                </c:pt>
                <c:pt idx="78">
                  <c:v>13.783714282511516</c:v>
                </c:pt>
                <c:pt idx="79">
                  <c:v>13.952712682088817</c:v>
                </c:pt>
                <c:pt idx="80">
                  <c:v>14.207218888101011</c:v>
                </c:pt>
                <c:pt idx="81">
                  <c:v>13.468125823118678</c:v>
                </c:pt>
                <c:pt idx="82">
                  <c:v>13.812392315061881</c:v>
                </c:pt>
                <c:pt idx="83">
                  <c:v>13.874520911962895</c:v>
                </c:pt>
                <c:pt idx="84">
                  <c:v>13.991456482033982</c:v>
                </c:pt>
                <c:pt idx="85">
                  <c:v>14.277520029578909</c:v>
                </c:pt>
                <c:pt idx="86">
                  <c:v>13.510101059659746</c:v>
                </c:pt>
                <c:pt idx="87">
                  <c:v>14.0378237866571</c:v>
                </c:pt>
                <c:pt idx="88">
                  <c:v>13.460110097163579</c:v>
                </c:pt>
                <c:pt idx="89">
                  <c:v>13.913969413988298</c:v>
                </c:pt>
                <c:pt idx="90">
                  <c:v>13.980461870531599</c:v>
                </c:pt>
                <c:pt idx="91">
                  <c:v>14.160788893452036</c:v>
                </c:pt>
                <c:pt idx="92">
                  <c:v>14.448557659693734</c:v>
                </c:pt>
                <c:pt idx="93">
                  <c:v>13.704042314469689</c:v>
                </c:pt>
                <c:pt idx="94">
                  <c:v>14.081843510482258</c:v>
                </c:pt>
                <c:pt idx="95">
                  <c:v>14.148790604025862</c:v>
                </c:pt>
                <c:pt idx="96">
                  <c:v>14.182560115221122</c:v>
                </c:pt>
                <c:pt idx="97">
                  <c:v>14.486002412702419</c:v>
                </c:pt>
                <c:pt idx="98">
                  <c:v>13.698434418775605</c:v>
                </c:pt>
                <c:pt idx="99">
                  <c:v>14.23345478872875</c:v>
                </c:pt>
                <c:pt idx="100">
                  <c:v>13.651261995563118</c:v>
                </c:pt>
                <c:pt idx="101">
                  <c:v>14.117437455272466</c:v>
                </c:pt>
                <c:pt idx="102">
                  <c:v>14.183507137971674</c:v>
                </c:pt>
                <c:pt idx="103">
                  <c:v>14.372073392178208</c:v>
                </c:pt>
                <c:pt idx="104">
                  <c:v>14.663453814733657</c:v>
                </c:pt>
                <c:pt idx="105">
                  <c:v>13.912730774079364</c:v>
                </c:pt>
                <c:pt idx="106">
                  <c:v>14.300502013985351</c:v>
                </c:pt>
                <c:pt idx="107">
                  <c:v>14.366777748386767</c:v>
                </c:pt>
                <c:pt idx="108">
                  <c:v>14.38827100039407</c:v>
                </c:pt>
                <c:pt idx="109">
                  <c:v>14.701288385785574</c:v>
                </c:pt>
                <c:pt idx="110">
                  <c:v>13.905212829417451</c:v>
                </c:pt>
                <c:pt idx="111">
                  <c:v>14.450326169957862</c:v>
                </c:pt>
                <c:pt idx="112">
                  <c:v>13.865420055581353</c:v>
                </c:pt>
                <c:pt idx="113">
                  <c:v>14.340310804421051</c:v>
                </c:pt>
                <c:pt idx="114">
                  <c:v>14.401756427684177</c:v>
                </c:pt>
                <c:pt idx="115">
                  <c:v>14.591362855149328</c:v>
                </c:pt>
                <c:pt idx="116">
                  <c:v>14.879028803902656</c:v>
                </c:pt>
                <c:pt idx="117">
                  <c:v>14.116161916755573</c:v>
                </c:pt>
                <c:pt idx="118">
                  <c:v>14.506295728863051</c:v>
                </c:pt>
                <c:pt idx="119">
                  <c:v>14.566448861040271</c:v>
                </c:pt>
                <c:pt idx="120">
                  <c:v>14.564648464145876</c:v>
                </c:pt>
                <c:pt idx="121">
                  <c:v>14.876635395733501</c:v>
                </c:pt>
                <c:pt idx="122">
                  <c:v>14.06453517180671</c:v>
                </c:pt>
                <c:pt idx="123">
                  <c:v>14.61068589438446</c:v>
                </c:pt>
                <c:pt idx="124">
                  <c:v>14.014606060557981</c:v>
                </c:pt>
                <c:pt idx="125">
                  <c:v>14.488877079091253</c:v>
                </c:pt>
                <c:pt idx="126">
                  <c:v>14.563221184634813</c:v>
                </c:pt>
                <c:pt idx="127">
                  <c:v>14.796267835037497</c:v>
                </c:pt>
                <c:pt idx="128">
                  <c:v>15.122384422888217</c:v>
                </c:pt>
                <c:pt idx="129">
                  <c:v>14.392023990198823</c:v>
                </c:pt>
                <c:pt idx="130">
                  <c:v>14.827358507125155</c:v>
                </c:pt>
                <c:pt idx="131">
                  <c:v>14.923869112459897</c:v>
                </c:pt>
                <c:pt idx="132">
                  <c:v>15.118408025477038</c:v>
                </c:pt>
                <c:pt idx="133">
                  <c:v>15.436108143791671</c:v>
                </c:pt>
                <c:pt idx="134">
                  <c:v>14.615101364531938</c:v>
                </c:pt>
                <c:pt idx="135">
                  <c:v>15.172151770384517</c:v>
                </c:pt>
                <c:pt idx="136">
                  <c:v>14.569386020623369</c:v>
                </c:pt>
                <c:pt idx="137">
                  <c:v>15.052440112135628</c:v>
                </c:pt>
                <c:pt idx="138">
                  <c:v>15.111275781836184</c:v>
                </c:pt>
                <c:pt idx="139">
                  <c:v>15.318876632088177</c:v>
                </c:pt>
                <c:pt idx="140">
                  <c:v>15.612138734251403</c:v>
                </c:pt>
                <c:pt idx="141">
                  <c:v>14.837902181757499</c:v>
                </c:pt>
                <c:pt idx="142">
                  <c:v>15.24684653615077</c:v>
                </c:pt>
                <c:pt idx="143">
                  <c:v>15.313184065657197</c:v>
                </c:pt>
                <c:pt idx="144">
                  <c:v>15.395835499221221</c:v>
                </c:pt>
                <c:pt idx="145">
                  <c:v>15.718954311797461</c:v>
                </c:pt>
                <c:pt idx="146">
                  <c:v>14.888211194357154</c:v>
                </c:pt>
                <c:pt idx="147">
                  <c:v>15.456497059765525</c:v>
                </c:pt>
                <c:pt idx="148">
                  <c:v>14.845829917359197</c:v>
                </c:pt>
                <c:pt idx="149">
                  <c:v>15.338278512561601</c:v>
                </c:pt>
                <c:pt idx="150">
                  <c:v>15.400617434110472</c:v>
                </c:pt>
                <c:pt idx="151">
                  <c:v>15.616667956045148</c:v>
                </c:pt>
                <c:pt idx="152">
                  <c:v>15.909652892337135</c:v>
                </c:pt>
                <c:pt idx="153">
                  <c:v>15.123053033681344</c:v>
                </c:pt>
                <c:pt idx="154">
                  <c:v>15.538277426587911</c:v>
                </c:pt>
                <c:pt idx="155">
                  <c:v>15.609097341477309</c:v>
                </c:pt>
                <c:pt idx="156">
                  <c:v>15.668994643901897</c:v>
                </c:pt>
                <c:pt idx="157">
                  <c:v>15.994211797829394</c:v>
                </c:pt>
                <c:pt idx="158">
                  <c:v>15.151042234936995</c:v>
                </c:pt>
                <c:pt idx="159">
                  <c:v>15.727009723893843</c:v>
                </c:pt>
                <c:pt idx="160">
                  <c:v>15.105818491671698</c:v>
                </c:pt>
                <c:pt idx="161">
                  <c:v>15.604088745905301</c:v>
                </c:pt>
                <c:pt idx="162">
                  <c:v>15.668132036222914</c:v>
                </c:pt>
                <c:pt idx="163">
                  <c:v>15.894330777610094</c:v>
                </c:pt>
                <c:pt idx="164">
                  <c:v>16.188331873833249</c:v>
                </c:pt>
                <c:pt idx="165">
                  <c:v>15.391642034757751</c:v>
                </c:pt>
                <c:pt idx="166">
                  <c:v>15.814139581462996</c:v>
                </c:pt>
                <c:pt idx="167">
                  <c:v>15.890038286091794</c:v>
                </c:pt>
                <c:pt idx="168">
                  <c:v>15.791706905421734</c:v>
                </c:pt>
                <c:pt idx="169">
                  <c:v>16.08671820296513</c:v>
                </c:pt>
                <c:pt idx="170">
                  <c:v>15.199239955208895</c:v>
                </c:pt>
                <c:pt idx="171">
                  <c:v>15.750303779015439</c:v>
                </c:pt>
                <c:pt idx="172">
                  <c:v>15.087018596294911</c:v>
                </c:pt>
                <c:pt idx="173">
                  <c:v>15.558748326956675</c:v>
                </c:pt>
                <c:pt idx="174">
                  <c:v>15.610456983635459</c:v>
                </c:pt>
                <c:pt idx="175">
                  <c:v>15.851158012722863</c:v>
                </c:pt>
                <c:pt idx="176">
                  <c:v>16.150708162017509</c:v>
                </c:pt>
                <c:pt idx="177">
                  <c:v>15.346337457808204</c:v>
                </c:pt>
                <c:pt idx="178">
                  <c:v>15.776022242155477</c:v>
                </c:pt>
                <c:pt idx="179">
                  <c:v>15.856755070052259</c:v>
                </c:pt>
                <c:pt idx="180">
                  <c:v>15.759178189794739</c:v>
                </c:pt>
                <c:pt idx="181">
                  <c:v>16.065760373493958</c:v>
                </c:pt>
                <c:pt idx="182">
                  <c:v>15.176456833777138</c:v>
                </c:pt>
                <c:pt idx="183">
                  <c:v>15.744180474238192</c:v>
                </c:pt>
                <c:pt idx="184">
                  <c:v>15.081599129873439</c:v>
                </c:pt>
                <c:pt idx="185">
                  <c:v>15.568464154262074</c:v>
                </c:pt>
                <c:pt idx="186">
                  <c:v>15.626146233661757</c:v>
                </c:pt>
                <c:pt idx="187">
                  <c:v>15.876573593074454</c:v>
                </c:pt>
                <c:pt idx="188">
                  <c:v>16.176978540556547</c:v>
                </c:pt>
                <c:pt idx="189">
                  <c:v>15.367510407508689</c:v>
                </c:pt>
                <c:pt idx="190">
                  <c:v>15.810934902594681</c:v>
                </c:pt>
                <c:pt idx="191">
                  <c:v>15.901472127485931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28-4B2B-AE3D-5DEA875CEA3F}"/>
            </c:ext>
          </c:extLst>
        </c:ser>
        <c:ser>
          <c:idx val="1"/>
          <c:order val="3"/>
          <c:tx>
            <c:strRef>
              <c:f>'Graficos 7-3 a 7-23_Flujos '!$BE$4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'!$BE$5:$BE$196</c:f>
              <c:numCache>
                <c:formatCode>General</c:formatCode>
                <c:ptCount val="192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17</c:v>
                </c:pt>
                <c:pt idx="49">
                  <c:v>17</c:v>
                </c:pt>
                <c:pt idx="50">
                  <c:v>17</c:v>
                </c:pt>
                <c:pt idx="51">
                  <c:v>17</c:v>
                </c:pt>
                <c:pt idx="52">
                  <c:v>17</c:v>
                </c:pt>
                <c:pt idx="53">
                  <c:v>17</c:v>
                </c:pt>
                <c:pt idx="54">
                  <c:v>17</c:v>
                </c:pt>
                <c:pt idx="55">
                  <c:v>17</c:v>
                </c:pt>
                <c:pt idx="56">
                  <c:v>17</c:v>
                </c:pt>
                <c:pt idx="57">
                  <c:v>17</c:v>
                </c:pt>
                <c:pt idx="58">
                  <c:v>17</c:v>
                </c:pt>
                <c:pt idx="59">
                  <c:v>17</c:v>
                </c:pt>
                <c:pt idx="60">
                  <c:v>17</c:v>
                </c:pt>
                <c:pt idx="61">
                  <c:v>17</c:v>
                </c:pt>
                <c:pt idx="62">
                  <c:v>17</c:v>
                </c:pt>
                <c:pt idx="63">
                  <c:v>17</c:v>
                </c:pt>
                <c:pt idx="64">
                  <c:v>17</c:v>
                </c:pt>
                <c:pt idx="65">
                  <c:v>17</c:v>
                </c:pt>
                <c:pt idx="66">
                  <c:v>17</c:v>
                </c:pt>
                <c:pt idx="67">
                  <c:v>17</c:v>
                </c:pt>
                <c:pt idx="68">
                  <c:v>17</c:v>
                </c:pt>
                <c:pt idx="69">
                  <c:v>17</c:v>
                </c:pt>
                <c:pt idx="70">
                  <c:v>17</c:v>
                </c:pt>
                <c:pt idx="71">
                  <c:v>17</c:v>
                </c:pt>
                <c:pt idx="72">
                  <c:v>17</c:v>
                </c:pt>
                <c:pt idx="73">
                  <c:v>17</c:v>
                </c:pt>
                <c:pt idx="74">
                  <c:v>17</c:v>
                </c:pt>
                <c:pt idx="75">
                  <c:v>17</c:v>
                </c:pt>
                <c:pt idx="76">
                  <c:v>17</c:v>
                </c:pt>
                <c:pt idx="77">
                  <c:v>17</c:v>
                </c:pt>
                <c:pt idx="78">
                  <c:v>17</c:v>
                </c:pt>
                <c:pt idx="79">
                  <c:v>17</c:v>
                </c:pt>
                <c:pt idx="80">
                  <c:v>17</c:v>
                </c:pt>
                <c:pt idx="81">
                  <c:v>17</c:v>
                </c:pt>
                <c:pt idx="82">
                  <c:v>17</c:v>
                </c:pt>
                <c:pt idx="83">
                  <c:v>17</c:v>
                </c:pt>
                <c:pt idx="84">
                  <c:v>17</c:v>
                </c:pt>
                <c:pt idx="85">
                  <c:v>17</c:v>
                </c:pt>
                <c:pt idx="86">
                  <c:v>17</c:v>
                </c:pt>
                <c:pt idx="87">
                  <c:v>17</c:v>
                </c:pt>
                <c:pt idx="88">
                  <c:v>17</c:v>
                </c:pt>
                <c:pt idx="89">
                  <c:v>17</c:v>
                </c:pt>
                <c:pt idx="90">
                  <c:v>17</c:v>
                </c:pt>
                <c:pt idx="91">
                  <c:v>17</c:v>
                </c:pt>
                <c:pt idx="92">
                  <c:v>17</c:v>
                </c:pt>
                <c:pt idx="93">
                  <c:v>17</c:v>
                </c:pt>
                <c:pt idx="94">
                  <c:v>17</c:v>
                </c:pt>
                <c:pt idx="95">
                  <c:v>17</c:v>
                </c:pt>
                <c:pt idx="96">
                  <c:v>17</c:v>
                </c:pt>
                <c:pt idx="97">
                  <c:v>17</c:v>
                </c:pt>
                <c:pt idx="98">
                  <c:v>17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17</c:v>
                </c:pt>
                <c:pt idx="114">
                  <c:v>17</c:v>
                </c:pt>
                <c:pt idx="115">
                  <c:v>17</c:v>
                </c:pt>
                <c:pt idx="116">
                  <c:v>17</c:v>
                </c:pt>
                <c:pt idx="117">
                  <c:v>17</c:v>
                </c:pt>
                <c:pt idx="118">
                  <c:v>17</c:v>
                </c:pt>
                <c:pt idx="119">
                  <c:v>17</c:v>
                </c:pt>
                <c:pt idx="120">
                  <c:v>17</c:v>
                </c:pt>
                <c:pt idx="121">
                  <c:v>17</c:v>
                </c:pt>
                <c:pt idx="122">
                  <c:v>17</c:v>
                </c:pt>
                <c:pt idx="123">
                  <c:v>17</c:v>
                </c:pt>
                <c:pt idx="124">
                  <c:v>17</c:v>
                </c:pt>
                <c:pt idx="125">
                  <c:v>17</c:v>
                </c:pt>
                <c:pt idx="126">
                  <c:v>17</c:v>
                </c:pt>
                <c:pt idx="127">
                  <c:v>17</c:v>
                </c:pt>
                <c:pt idx="128">
                  <c:v>17</c:v>
                </c:pt>
                <c:pt idx="129">
                  <c:v>17</c:v>
                </c:pt>
                <c:pt idx="130">
                  <c:v>17</c:v>
                </c:pt>
                <c:pt idx="131">
                  <c:v>17</c:v>
                </c:pt>
                <c:pt idx="132">
                  <c:v>17</c:v>
                </c:pt>
                <c:pt idx="133">
                  <c:v>17</c:v>
                </c:pt>
                <c:pt idx="134">
                  <c:v>17</c:v>
                </c:pt>
                <c:pt idx="135">
                  <c:v>17</c:v>
                </c:pt>
                <c:pt idx="136">
                  <c:v>17</c:v>
                </c:pt>
                <c:pt idx="137">
                  <c:v>17</c:v>
                </c:pt>
                <c:pt idx="138">
                  <c:v>17</c:v>
                </c:pt>
                <c:pt idx="139">
                  <c:v>17</c:v>
                </c:pt>
                <c:pt idx="140">
                  <c:v>17</c:v>
                </c:pt>
                <c:pt idx="141">
                  <c:v>17</c:v>
                </c:pt>
                <c:pt idx="142">
                  <c:v>17</c:v>
                </c:pt>
                <c:pt idx="143">
                  <c:v>17</c:v>
                </c:pt>
                <c:pt idx="144">
                  <c:v>17</c:v>
                </c:pt>
                <c:pt idx="145">
                  <c:v>17</c:v>
                </c:pt>
                <c:pt idx="146">
                  <c:v>17</c:v>
                </c:pt>
                <c:pt idx="147">
                  <c:v>17</c:v>
                </c:pt>
                <c:pt idx="148">
                  <c:v>17</c:v>
                </c:pt>
                <c:pt idx="149">
                  <c:v>17</c:v>
                </c:pt>
                <c:pt idx="150">
                  <c:v>17</c:v>
                </c:pt>
                <c:pt idx="151">
                  <c:v>17</c:v>
                </c:pt>
                <c:pt idx="152">
                  <c:v>17</c:v>
                </c:pt>
                <c:pt idx="153">
                  <c:v>17</c:v>
                </c:pt>
                <c:pt idx="154">
                  <c:v>17</c:v>
                </c:pt>
                <c:pt idx="155">
                  <c:v>17</c:v>
                </c:pt>
                <c:pt idx="156">
                  <c:v>17</c:v>
                </c:pt>
                <c:pt idx="157">
                  <c:v>17</c:v>
                </c:pt>
                <c:pt idx="158">
                  <c:v>17</c:v>
                </c:pt>
                <c:pt idx="159">
                  <c:v>17</c:v>
                </c:pt>
                <c:pt idx="160">
                  <c:v>17</c:v>
                </c:pt>
                <c:pt idx="161">
                  <c:v>17</c:v>
                </c:pt>
                <c:pt idx="162">
                  <c:v>17</c:v>
                </c:pt>
                <c:pt idx="163">
                  <c:v>17</c:v>
                </c:pt>
                <c:pt idx="164">
                  <c:v>17</c:v>
                </c:pt>
                <c:pt idx="165">
                  <c:v>17</c:v>
                </c:pt>
                <c:pt idx="166">
                  <c:v>17</c:v>
                </c:pt>
                <c:pt idx="167">
                  <c:v>17</c:v>
                </c:pt>
                <c:pt idx="168">
                  <c:v>17</c:v>
                </c:pt>
                <c:pt idx="169">
                  <c:v>17</c:v>
                </c:pt>
                <c:pt idx="170">
                  <c:v>17</c:v>
                </c:pt>
                <c:pt idx="171">
                  <c:v>17</c:v>
                </c:pt>
                <c:pt idx="172">
                  <c:v>17</c:v>
                </c:pt>
                <c:pt idx="173">
                  <c:v>17</c:v>
                </c:pt>
                <c:pt idx="174">
                  <c:v>17</c:v>
                </c:pt>
                <c:pt idx="175">
                  <c:v>17</c:v>
                </c:pt>
                <c:pt idx="176">
                  <c:v>17</c:v>
                </c:pt>
                <c:pt idx="177">
                  <c:v>17</c:v>
                </c:pt>
                <c:pt idx="178">
                  <c:v>17</c:v>
                </c:pt>
                <c:pt idx="179">
                  <c:v>17</c:v>
                </c:pt>
                <c:pt idx="180">
                  <c:v>17</c:v>
                </c:pt>
                <c:pt idx="181">
                  <c:v>17</c:v>
                </c:pt>
                <c:pt idx="182">
                  <c:v>17</c:v>
                </c:pt>
                <c:pt idx="183">
                  <c:v>17</c:v>
                </c:pt>
                <c:pt idx="184">
                  <c:v>17</c:v>
                </c:pt>
                <c:pt idx="185">
                  <c:v>17</c:v>
                </c:pt>
                <c:pt idx="186">
                  <c:v>17</c:v>
                </c:pt>
                <c:pt idx="187">
                  <c:v>17</c:v>
                </c:pt>
                <c:pt idx="188">
                  <c:v>17</c:v>
                </c:pt>
                <c:pt idx="189">
                  <c:v>17</c:v>
                </c:pt>
                <c:pt idx="190">
                  <c:v>17</c:v>
                </c:pt>
                <c:pt idx="191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28-4B2B-AE3D-5DEA875CEA3F}"/>
            </c:ext>
          </c:extLst>
        </c:ser>
        <c:ser>
          <c:idx val="2"/>
          <c:order val="4"/>
          <c:tx>
            <c:strRef>
              <c:f>'Graficos 7-3 a 7-23_Flujos '!$BF$4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'!$BF$5:$BF$196</c:f>
              <c:numCache>
                <c:formatCode>General</c:formatCode>
                <c:ptCount val="192"/>
                <c:pt idx="0">
                  <c:v>-1.9</c:v>
                </c:pt>
                <c:pt idx="1">
                  <c:v>-1.9</c:v>
                </c:pt>
                <c:pt idx="2">
                  <c:v>-1.9</c:v>
                </c:pt>
                <c:pt idx="3">
                  <c:v>-1.9</c:v>
                </c:pt>
                <c:pt idx="4">
                  <c:v>-1.9</c:v>
                </c:pt>
                <c:pt idx="5">
                  <c:v>-1.9</c:v>
                </c:pt>
                <c:pt idx="6">
                  <c:v>-1.9</c:v>
                </c:pt>
                <c:pt idx="7">
                  <c:v>-1.9</c:v>
                </c:pt>
                <c:pt idx="8">
                  <c:v>-1.9</c:v>
                </c:pt>
                <c:pt idx="9">
                  <c:v>-1.9</c:v>
                </c:pt>
                <c:pt idx="10">
                  <c:v>-1.9</c:v>
                </c:pt>
                <c:pt idx="11">
                  <c:v>-1.9</c:v>
                </c:pt>
                <c:pt idx="12">
                  <c:v>-1.9</c:v>
                </c:pt>
                <c:pt idx="13">
                  <c:v>-1.9</c:v>
                </c:pt>
                <c:pt idx="14">
                  <c:v>-1.9</c:v>
                </c:pt>
                <c:pt idx="15">
                  <c:v>-1.9</c:v>
                </c:pt>
                <c:pt idx="16">
                  <c:v>-1.9</c:v>
                </c:pt>
                <c:pt idx="17">
                  <c:v>-1.9</c:v>
                </c:pt>
                <c:pt idx="18">
                  <c:v>-1.9</c:v>
                </c:pt>
                <c:pt idx="19">
                  <c:v>-1.9</c:v>
                </c:pt>
                <c:pt idx="20">
                  <c:v>-1.9</c:v>
                </c:pt>
                <c:pt idx="21">
                  <c:v>-1.9</c:v>
                </c:pt>
                <c:pt idx="22">
                  <c:v>-1.9</c:v>
                </c:pt>
                <c:pt idx="23">
                  <c:v>-1.9</c:v>
                </c:pt>
                <c:pt idx="24">
                  <c:v>-1.9</c:v>
                </c:pt>
                <c:pt idx="25">
                  <c:v>-1.9</c:v>
                </c:pt>
                <c:pt idx="26">
                  <c:v>-1.9</c:v>
                </c:pt>
                <c:pt idx="27">
                  <c:v>-1.9</c:v>
                </c:pt>
                <c:pt idx="28">
                  <c:v>-1.9</c:v>
                </c:pt>
                <c:pt idx="29">
                  <c:v>-1.9</c:v>
                </c:pt>
                <c:pt idx="30">
                  <c:v>-1.9</c:v>
                </c:pt>
                <c:pt idx="31">
                  <c:v>-1.9</c:v>
                </c:pt>
                <c:pt idx="32">
                  <c:v>-1.9</c:v>
                </c:pt>
                <c:pt idx="33">
                  <c:v>-1.9</c:v>
                </c:pt>
                <c:pt idx="34">
                  <c:v>-1.9</c:v>
                </c:pt>
                <c:pt idx="35">
                  <c:v>-1.9</c:v>
                </c:pt>
                <c:pt idx="36">
                  <c:v>-1.9</c:v>
                </c:pt>
                <c:pt idx="37">
                  <c:v>-1.9</c:v>
                </c:pt>
                <c:pt idx="38">
                  <c:v>-1.9</c:v>
                </c:pt>
                <c:pt idx="39">
                  <c:v>-1.9</c:v>
                </c:pt>
                <c:pt idx="40">
                  <c:v>-1.9</c:v>
                </c:pt>
                <c:pt idx="41">
                  <c:v>-1.9</c:v>
                </c:pt>
                <c:pt idx="42">
                  <c:v>-1.9</c:v>
                </c:pt>
                <c:pt idx="43">
                  <c:v>-1.9</c:v>
                </c:pt>
                <c:pt idx="44">
                  <c:v>-1.9</c:v>
                </c:pt>
                <c:pt idx="45">
                  <c:v>-1.9</c:v>
                </c:pt>
                <c:pt idx="46">
                  <c:v>-1.9</c:v>
                </c:pt>
                <c:pt idx="47">
                  <c:v>-1.9</c:v>
                </c:pt>
                <c:pt idx="48">
                  <c:v>-1.9</c:v>
                </c:pt>
                <c:pt idx="49">
                  <c:v>-1.9</c:v>
                </c:pt>
                <c:pt idx="50">
                  <c:v>-1.9</c:v>
                </c:pt>
                <c:pt idx="51">
                  <c:v>-1.9</c:v>
                </c:pt>
                <c:pt idx="52">
                  <c:v>-1.9</c:v>
                </c:pt>
                <c:pt idx="53">
                  <c:v>-1.9</c:v>
                </c:pt>
                <c:pt idx="54">
                  <c:v>-1.9</c:v>
                </c:pt>
                <c:pt idx="55">
                  <c:v>-1.9</c:v>
                </c:pt>
                <c:pt idx="56">
                  <c:v>-1.9</c:v>
                </c:pt>
                <c:pt idx="57">
                  <c:v>-1.9</c:v>
                </c:pt>
                <c:pt idx="58">
                  <c:v>-1.9</c:v>
                </c:pt>
                <c:pt idx="59">
                  <c:v>-1.9</c:v>
                </c:pt>
                <c:pt idx="60">
                  <c:v>-1.9</c:v>
                </c:pt>
                <c:pt idx="61">
                  <c:v>-1.9</c:v>
                </c:pt>
                <c:pt idx="62">
                  <c:v>-1.9</c:v>
                </c:pt>
                <c:pt idx="63">
                  <c:v>-1.9</c:v>
                </c:pt>
                <c:pt idx="64">
                  <c:v>-1.9</c:v>
                </c:pt>
                <c:pt idx="65">
                  <c:v>-1.9</c:v>
                </c:pt>
                <c:pt idx="66">
                  <c:v>-1.9</c:v>
                </c:pt>
                <c:pt idx="67">
                  <c:v>-1.9</c:v>
                </c:pt>
                <c:pt idx="68">
                  <c:v>-1.9</c:v>
                </c:pt>
                <c:pt idx="69">
                  <c:v>-1.9</c:v>
                </c:pt>
                <c:pt idx="70">
                  <c:v>-1.9</c:v>
                </c:pt>
                <c:pt idx="71">
                  <c:v>-1.9</c:v>
                </c:pt>
                <c:pt idx="72">
                  <c:v>-1.9</c:v>
                </c:pt>
                <c:pt idx="73">
                  <c:v>-1.9</c:v>
                </c:pt>
                <c:pt idx="74">
                  <c:v>-1.9</c:v>
                </c:pt>
                <c:pt idx="75">
                  <c:v>-1.9</c:v>
                </c:pt>
                <c:pt idx="76">
                  <c:v>-1.9</c:v>
                </c:pt>
                <c:pt idx="77">
                  <c:v>-1.9</c:v>
                </c:pt>
                <c:pt idx="78">
                  <c:v>-1.9</c:v>
                </c:pt>
                <c:pt idx="79">
                  <c:v>-1.9</c:v>
                </c:pt>
                <c:pt idx="80">
                  <c:v>-1.9</c:v>
                </c:pt>
                <c:pt idx="81">
                  <c:v>-1.9</c:v>
                </c:pt>
                <c:pt idx="82">
                  <c:v>-1.9</c:v>
                </c:pt>
                <c:pt idx="83">
                  <c:v>-1.9</c:v>
                </c:pt>
                <c:pt idx="84">
                  <c:v>-1.9</c:v>
                </c:pt>
                <c:pt idx="85">
                  <c:v>-1.9</c:v>
                </c:pt>
                <c:pt idx="86">
                  <c:v>-1.9</c:v>
                </c:pt>
                <c:pt idx="87">
                  <c:v>-1.9</c:v>
                </c:pt>
                <c:pt idx="88">
                  <c:v>-1.9</c:v>
                </c:pt>
                <c:pt idx="89">
                  <c:v>-1.9</c:v>
                </c:pt>
                <c:pt idx="90">
                  <c:v>-1.9</c:v>
                </c:pt>
                <c:pt idx="91">
                  <c:v>-1.9</c:v>
                </c:pt>
                <c:pt idx="92">
                  <c:v>-1.9</c:v>
                </c:pt>
                <c:pt idx="93">
                  <c:v>-1.9</c:v>
                </c:pt>
                <c:pt idx="94">
                  <c:v>-1.9</c:v>
                </c:pt>
                <c:pt idx="95">
                  <c:v>-1.9</c:v>
                </c:pt>
                <c:pt idx="96">
                  <c:v>-1.9</c:v>
                </c:pt>
                <c:pt idx="97">
                  <c:v>-1.9</c:v>
                </c:pt>
                <c:pt idx="98">
                  <c:v>-1.9</c:v>
                </c:pt>
                <c:pt idx="99">
                  <c:v>-1.9</c:v>
                </c:pt>
                <c:pt idx="100">
                  <c:v>-1.9</c:v>
                </c:pt>
                <c:pt idx="101">
                  <c:v>-1.9</c:v>
                </c:pt>
                <c:pt idx="102">
                  <c:v>-1.9</c:v>
                </c:pt>
                <c:pt idx="103">
                  <c:v>-1.9</c:v>
                </c:pt>
                <c:pt idx="104">
                  <c:v>-1.9</c:v>
                </c:pt>
                <c:pt idx="105">
                  <c:v>-1.9</c:v>
                </c:pt>
                <c:pt idx="106">
                  <c:v>-1.9</c:v>
                </c:pt>
                <c:pt idx="107">
                  <c:v>-1.9</c:v>
                </c:pt>
                <c:pt idx="108">
                  <c:v>-1.9</c:v>
                </c:pt>
                <c:pt idx="109">
                  <c:v>-1.9</c:v>
                </c:pt>
                <c:pt idx="110">
                  <c:v>-1.9</c:v>
                </c:pt>
                <c:pt idx="111">
                  <c:v>-1.9</c:v>
                </c:pt>
                <c:pt idx="112">
                  <c:v>-1.9</c:v>
                </c:pt>
                <c:pt idx="113">
                  <c:v>-1.9</c:v>
                </c:pt>
                <c:pt idx="114">
                  <c:v>-1.9</c:v>
                </c:pt>
                <c:pt idx="115">
                  <c:v>-1.9</c:v>
                </c:pt>
                <c:pt idx="116">
                  <c:v>-1.9</c:v>
                </c:pt>
                <c:pt idx="117">
                  <c:v>-1.9</c:v>
                </c:pt>
                <c:pt idx="118">
                  <c:v>-1.9</c:v>
                </c:pt>
                <c:pt idx="119">
                  <c:v>-1.9</c:v>
                </c:pt>
                <c:pt idx="120">
                  <c:v>-1.9</c:v>
                </c:pt>
                <c:pt idx="121">
                  <c:v>-1.9</c:v>
                </c:pt>
                <c:pt idx="122">
                  <c:v>-1.9</c:v>
                </c:pt>
                <c:pt idx="123">
                  <c:v>-1.9</c:v>
                </c:pt>
                <c:pt idx="124">
                  <c:v>-1.9</c:v>
                </c:pt>
                <c:pt idx="125">
                  <c:v>-1.9</c:v>
                </c:pt>
                <c:pt idx="126">
                  <c:v>-1.9</c:v>
                </c:pt>
                <c:pt idx="127">
                  <c:v>-1.9</c:v>
                </c:pt>
                <c:pt idx="128">
                  <c:v>-1.9</c:v>
                </c:pt>
                <c:pt idx="129">
                  <c:v>-1.9</c:v>
                </c:pt>
                <c:pt idx="130">
                  <c:v>-1.9</c:v>
                </c:pt>
                <c:pt idx="131">
                  <c:v>-1.9</c:v>
                </c:pt>
                <c:pt idx="132">
                  <c:v>-1.9</c:v>
                </c:pt>
                <c:pt idx="133">
                  <c:v>-1.9</c:v>
                </c:pt>
                <c:pt idx="134">
                  <c:v>-1.9</c:v>
                </c:pt>
                <c:pt idx="135">
                  <c:v>-1.9</c:v>
                </c:pt>
                <c:pt idx="136">
                  <c:v>-1.9</c:v>
                </c:pt>
                <c:pt idx="137">
                  <c:v>-1.9</c:v>
                </c:pt>
                <c:pt idx="138">
                  <c:v>-1.9</c:v>
                </c:pt>
                <c:pt idx="139">
                  <c:v>-1.9</c:v>
                </c:pt>
                <c:pt idx="140">
                  <c:v>-1.9</c:v>
                </c:pt>
                <c:pt idx="141">
                  <c:v>-1.9</c:v>
                </c:pt>
                <c:pt idx="142">
                  <c:v>-1.9</c:v>
                </c:pt>
                <c:pt idx="143">
                  <c:v>-1.9</c:v>
                </c:pt>
                <c:pt idx="144">
                  <c:v>-1.9</c:v>
                </c:pt>
                <c:pt idx="145">
                  <c:v>-1.9</c:v>
                </c:pt>
                <c:pt idx="146">
                  <c:v>-1.9</c:v>
                </c:pt>
                <c:pt idx="147">
                  <c:v>-1.9</c:v>
                </c:pt>
                <c:pt idx="148">
                  <c:v>-1.9</c:v>
                </c:pt>
                <c:pt idx="149">
                  <c:v>-1.9</c:v>
                </c:pt>
                <c:pt idx="150">
                  <c:v>-1.9</c:v>
                </c:pt>
                <c:pt idx="151">
                  <c:v>-1.9</c:v>
                </c:pt>
                <c:pt idx="152">
                  <c:v>-1.9</c:v>
                </c:pt>
                <c:pt idx="153">
                  <c:v>-1.9</c:v>
                </c:pt>
                <c:pt idx="154">
                  <c:v>-1.9</c:v>
                </c:pt>
                <c:pt idx="155">
                  <c:v>-1.9</c:v>
                </c:pt>
                <c:pt idx="156">
                  <c:v>-1.9</c:v>
                </c:pt>
                <c:pt idx="157">
                  <c:v>-1.9</c:v>
                </c:pt>
                <c:pt idx="158">
                  <c:v>-1.9</c:v>
                </c:pt>
                <c:pt idx="159">
                  <c:v>-1.9</c:v>
                </c:pt>
                <c:pt idx="160">
                  <c:v>-1.9</c:v>
                </c:pt>
                <c:pt idx="161">
                  <c:v>-1.9</c:v>
                </c:pt>
                <c:pt idx="162">
                  <c:v>-1.9</c:v>
                </c:pt>
                <c:pt idx="163">
                  <c:v>-1.9</c:v>
                </c:pt>
                <c:pt idx="164">
                  <c:v>-1.9</c:v>
                </c:pt>
                <c:pt idx="165">
                  <c:v>-1.9</c:v>
                </c:pt>
                <c:pt idx="166">
                  <c:v>-1.9</c:v>
                </c:pt>
                <c:pt idx="167">
                  <c:v>-1.9</c:v>
                </c:pt>
                <c:pt idx="168">
                  <c:v>-1.9</c:v>
                </c:pt>
                <c:pt idx="169">
                  <c:v>-1.9</c:v>
                </c:pt>
                <c:pt idx="170">
                  <c:v>-1.9</c:v>
                </c:pt>
                <c:pt idx="171">
                  <c:v>-1.9</c:v>
                </c:pt>
                <c:pt idx="172">
                  <c:v>-1.9</c:v>
                </c:pt>
                <c:pt idx="173">
                  <c:v>-1.9</c:v>
                </c:pt>
                <c:pt idx="174">
                  <c:v>-1.9</c:v>
                </c:pt>
                <c:pt idx="175">
                  <c:v>-1.9</c:v>
                </c:pt>
                <c:pt idx="176">
                  <c:v>-1.9</c:v>
                </c:pt>
                <c:pt idx="177">
                  <c:v>-1.9</c:v>
                </c:pt>
                <c:pt idx="178">
                  <c:v>-1.9</c:v>
                </c:pt>
                <c:pt idx="179">
                  <c:v>-1.9</c:v>
                </c:pt>
                <c:pt idx="180">
                  <c:v>-1.9</c:v>
                </c:pt>
                <c:pt idx="181">
                  <c:v>-1.9</c:v>
                </c:pt>
                <c:pt idx="182">
                  <c:v>-1.9</c:v>
                </c:pt>
                <c:pt idx="183">
                  <c:v>-1.9</c:v>
                </c:pt>
                <c:pt idx="184">
                  <c:v>-1.9</c:v>
                </c:pt>
                <c:pt idx="185">
                  <c:v>-1.9</c:v>
                </c:pt>
                <c:pt idx="186">
                  <c:v>-1.9</c:v>
                </c:pt>
                <c:pt idx="187">
                  <c:v>-1.9</c:v>
                </c:pt>
                <c:pt idx="188">
                  <c:v>-1.9</c:v>
                </c:pt>
                <c:pt idx="189">
                  <c:v>-1.9</c:v>
                </c:pt>
                <c:pt idx="190">
                  <c:v>-1.9</c:v>
                </c:pt>
                <c:pt idx="191">
                  <c:v>-1.9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28-4B2B-AE3D-5DEA875CE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7248"/>
        <c:axId val="957378336"/>
      </c:lineChart>
      <c:dateAx>
        <c:axId val="9573772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8336"/>
        <c:crosses val="autoZero"/>
        <c:auto val="1"/>
        <c:lblOffset val="100"/>
        <c:baseTimeUnit val="months"/>
      </c:dateAx>
      <c:valAx>
        <c:axId val="95737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7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Mariquita - Pereira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'!$CE$4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'!$CE$5:$CE$196</c:f>
              <c:numCache>
                <c:formatCode>General</c:formatCode>
                <c:ptCount val="192"/>
                <c:pt idx="0">
                  <c:v>87.746035188264926</c:v>
                </c:pt>
                <c:pt idx="1">
                  <c:v>91.657596293001646</c:v>
                </c:pt>
                <c:pt idx="2">
                  <c:v>89.954670684792703</c:v>
                </c:pt>
                <c:pt idx="3">
                  <c:v>92.323803580746315</c:v>
                </c:pt>
                <c:pt idx="4">
                  <c:v>80.98168837053872</c:v>
                </c:pt>
                <c:pt idx="5">
                  <c:v>85.2883198609088</c:v>
                </c:pt>
                <c:pt idx="6">
                  <c:v>86.121727617664646</c:v>
                </c:pt>
                <c:pt idx="7">
                  <c:v>89.407987544914562</c:v>
                </c:pt>
                <c:pt idx="8">
                  <c:v>82.892277764525716</c:v>
                </c:pt>
                <c:pt idx="9">
                  <c:v>89.099194079375465</c:v>
                </c:pt>
                <c:pt idx="10">
                  <c:v>74.132193188784143</c:v>
                </c:pt>
                <c:pt idx="11">
                  <c:v>32.264579516521728</c:v>
                </c:pt>
                <c:pt idx="12">
                  <c:v>31.090118382998579</c:v>
                </c:pt>
                <c:pt idx="13">
                  <c:v>32.944781992132746</c:v>
                </c:pt>
                <c:pt idx="14">
                  <c:v>87.309975845819153</c:v>
                </c:pt>
                <c:pt idx="15">
                  <c:v>88.223534531676947</c:v>
                </c:pt>
                <c:pt idx="16">
                  <c:v>86.201114381691383</c:v>
                </c:pt>
                <c:pt idx="17">
                  <c:v>89.32468902783458</c:v>
                </c:pt>
                <c:pt idx="18">
                  <c:v>88.130662036823253</c:v>
                </c:pt>
                <c:pt idx="19">
                  <c:v>89.158267429402912</c:v>
                </c:pt>
                <c:pt idx="20">
                  <c:v>91.45536066770083</c:v>
                </c:pt>
                <c:pt idx="21">
                  <c:v>89.780107632568814</c:v>
                </c:pt>
                <c:pt idx="22">
                  <c:v>92.362803319398523</c:v>
                </c:pt>
                <c:pt idx="23">
                  <c:v>83.922220753888851</c:v>
                </c:pt>
                <c:pt idx="24">
                  <c:v>51.77854140897329</c:v>
                </c:pt>
                <c:pt idx="25">
                  <c:v>37.548618773267222</c:v>
                </c:pt>
                <c:pt idx="26">
                  <c:v>49.139920040891134</c:v>
                </c:pt>
                <c:pt idx="27">
                  <c:v>59.552742961983377</c:v>
                </c:pt>
                <c:pt idx="28">
                  <c:v>66.229103144669779</c:v>
                </c:pt>
                <c:pt idx="29">
                  <c:v>51.545658267418482</c:v>
                </c:pt>
                <c:pt idx="30">
                  <c:v>60.136406070721144</c:v>
                </c:pt>
                <c:pt idx="31">
                  <c:v>53.627855381342741</c:v>
                </c:pt>
                <c:pt idx="32">
                  <c:v>26.54888426563862</c:v>
                </c:pt>
                <c:pt idx="33">
                  <c:v>26.431000865556847</c:v>
                </c:pt>
                <c:pt idx="34">
                  <c:v>26.699151299547488</c:v>
                </c:pt>
                <c:pt idx="35">
                  <c:v>25.580308432126845</c:v>
                </c:pt>
                <c:pt idx="36">
                  <c:v>24.825709786362683</c:v>
                </c:pt>
                <c:pt idx="37">
                  <c:v>24.500664556772243</c:v>
                </c:pt>
                <c:pt idx="38">
                  <c:v>24.145716104685409</c:v>
                </c:pt>
                <c:pt idx="39">
                  <c:v>19.421721426097811</c:v>
                </c:pt>
                <c:pt idx="40">
                  <c:v>17.799540720604785</c:v>
                </c:pt>
                <c:pt idx="41">
                  <c:v>16.074265350604612</c:v>
                </c:pt>
                <c:pt idx="42">
                  <c:v>9.6937027690937771</c:v>
                </c:pt>
                <c:pt idx="43">
                  <c:v>1.6604090267771943</c:v>
                </c:pt>
                <c:pt idx="44">
                  <c:v>1.6793371232051568</c:v>
                </c:pt>
                <c:pt idx="45">
                  <c:v>1.6582374488352467</c:v>
                </c:pt>
                <c:pt idx="46">
                  <c:v>4.4773242943904192E-8</c:v>
                </c:pt>
                <c:pt idx="47">
                  <c:v>1.8434743648929768E-11</c:v>
                </c:pt>
                <c:pt idx="48">
                  <c:v>4.4973925207884499E-9</c:v>
                </c:pt>
                <c:pt idx="49">
                  <c:v>4.801683131184023E-9</c:v>
                </c:pt>
                <c:pt idx="50">
                  <c:v>1.6552489941161321</c:v>
                </c:pt>
                <c:pt idx="51">
                  <c:v>3.3206493888548563</c:v>
                </c:pt>
                <c:pt idx="52">
                  <c:v>11.968488045685733</c:v>
                </c:pt>
                <c:pt idx="53">
                  <c:v>12.63996527068233</c:v>
                </c:pt>
                <c:pt idx="54">
                  <c:v>1.6614079466100347</c:v>
                </c:pt>
                <c:pt idx="55">
                  <c:v>1.6669853434207971</c:v>
                </c:pt>
                <c:pt idx="56">
                  <c:v>9.1020505936598856E-8</c:v>
                </c:pt>
                <c:pt idx="57">
                  <c:v>6.7363285417434136E-9</c:v>
                </c:pt>
                <c:pt idx="58">
                  <c:v>1.0671681302359482E-7</c:v>
                </c:pt>
                <c:pt idx="59">
                  <c:v>8.2381166962178522E-9</c:v>
                </c:pt>
                <c:pt idx="60">
                  <c:v>5.1921468422015593E-10</c:v>
                </c:pt>
                <c:pt idx="61">
                  <c:v>1.0870898614836513E-8</c:v>
                </c:pt>
                <c:pt idx="62">
                  <c:v>1.6641782407477703</c:v>
                </c:pt>
                <c:pt idx="63">
                  <c:v>1.6787642765324489</c:v>
                </c:pt>
                <c:pt idx="64">
                  <c:v>0.99294869870381297</c:v>
                </c:pt>
                <c:pt idx="65">
                  <c:v>1.1482666001390802E-8</c:v>
                </c:pt>
                <c:pt idx="66">
                  <c:v>1.9385826488158529E-7</c:v>
                </c:pt>
                <c:pt idx="67">
                  <c:v>5.4841285742450249E-8</c:v>
                </c:pt>
                <c:pt idx="68">
                  <c:v>8.0747379684890248E-10</c:v>
                </c:pt>
                <c:pt idx="69">
                  <c:v>9.7699137983238043E-9</c:v>
                </c:pt>
                <c:pt idx="70">
                  <c:v>3.0072027985568149E-9</c:v>
                </c:pt>
                <c:pt idx="71">
                  <c:v>2.0457878584625043E-9</c:v>
                </c:pt>
                <c:pt idx="72">
                  <c:v>1.0760072674469901E-10</c:v>
                </c:pt>
                <c:pt idx="73">
                  <c:v>1.3978999825773292E-8</c:v>
                </c:pt>
                <c:pt idx="74">
                  <c:v>2.7103944941810466E-9</c:v>
                </c:pt>
                <c:pt idx="75">
                  <c:v>2.1876746586641238E-10</c:v>
                </c:pt>
                <c:pt idx="76">
                  <c:v>3.7648507355789155E-10</c:v>
                </c:pt>
                <c:pt idx="77">
                  <c:v>5.8897356717835775E-10</c:v>
                </c:pt>
                <c:pt idx="78">
                  <c:v>2.8101244395849472E-8</c:v>
                </c:pt>
                <c:pt idx="79">
                  <c:v>2.3213614910427846E-9</c:v>
                </c:pt>
                <c:pt idx="80">
                  <c:v>1.8610026330568869E-10</c:v>
                </c:pt>
                <c:pt idx="81">
                  <c:v>3.7269556162279383E-8</c:v>
                </c:pt>
                <c:pt idx="82">
                  <c:v>2.7348941443186815E-9</c:v>
                </c:pt>
                <c:pt idx="83">
                  <c:v>2.5734416959428222E-8</c:v>
                </c:pt>
                <c:pt idx="84">
                  <c:v>-154.8187970482395</c:v>
                </c:pt>
                <c:pt idx="85">
                  <c:v>-173.24448386882432</c:v>
                </c:pt>
                <c:pt idx="86">
                  <c:v>-140.15087164420402</c:v>
                </c:pt>
                <c:pt idx="87">
                  <c:v>-146.72299375856528</c:v>
                </c:pt>
                <c:pt idx="88">
                  <c:v>-148.71063974424032</c:v>
                </c:pt>
                <c:pt idx="89">
                  <c:v>-158.17638276919024</c:v>
                </c:pt>
                <c:pt idx="90">
                  <c:v>-153.22395310580032</c:v>
                </c:pt>
                <c:pt idx="91">
                  <c:v>-162.24074385443237</c:v>
                </c:pt>
                <c:pt idx="92">
                  <c:v>-172.01481481600786</c:v>
                </c:pt>
                <c:pt idx="93">
                  <c:v>-163.82779067131924</c:v>
                </c:pt>
                <c:pt idx="94">
                  <c:v>-176.31789650412975</c:v>
                </c:pt>
                <c:pt idx="95">
                  <c:v>-165.72078458039323</c:v>
                </c:pt>
                <c:pt idx="96">
                  <c:v>-159.94841237500077</c:v>
                </c:pt>
                <c:pt idx="97">
                  <c:v>-178.56689419120084</c:v>
                </c:pt>
                <c:pt idx="98">
                  <c:v>-169.13241301570088</c:v>
                </c:pt>
                <c:pt idx="99">
                  <c:v>-175.3113334471127</c:v>
                </c:pt>
                <c:pt idx="100">
                  <c:v>-175.91450902388897</c:v>
                </c:pt>
                <c:pt idx="101">
                  <c:v>-181.22565653792117</c:v>
                </c:pt>
                <c:pt idx="102">
                  <c:v>-176.84964852879057</c:v>
                </c:pt>
                <c:pt idx="103">
                  <c:v>-181.23138104623649</c:v>
                </c:pt>
                <c:pt idx="104">
                  <c:v>-185.16801177168963</c:v>
                </c:pt>
                <c:pt idx="105">
                  <c:v>-179.80553553224308</c:v>
                </c:pt>
                <c:pt idx="106">
                  <c:v>-184.40171634691069</c:v>
                </c:pt>
                <c:pt idx="107">
                  <c:v>-174.0709914531908</c:v>
                </c:pt>
                <c:pt idx="108">
                  <c:v>-171.69274151913123</c:v>
                </c:pt>
                <c:pt idx="109">
                  <c:v>-181.4997115759179</c:v>
                </c:pt>
                <c:pt idx="110">
                  <c:v>-176.19093478069408</c:v>
                </c:pt>
                <c:pt idx="111">
                  <c:v>-180.15496600448387</c:v>
                </c:pt>
                <c:pt idx="112">
                  <c:v>-178.27184415818192</c:v>
                </c:pt>
                <c:pt idx="113">
                  <c:v>-183.41562107240316</c:v>
                </c:pt>
                <c:pt idx="114">
                  <c:v>-178.96828278905014</c:v>
                </c:pt>
                <c:pt idx="115">
                  <c:v>-183.39754020591499</c:v>
                </c:pt>
                <c:pt idx="116">
                  <c:v>-187.99075948901009</c:v>
                </c:pt>
                <c:pt idx="117">
                  <c:v>-182.53804997191764</c:v>
                </c:pt>
                <c:pt idx="118">
                  <c:v>-187.20944255357608</c:v>
                </c:pt>
                <c:pt idx="119">
                  <c:v>-176.72683192731347</c:v>
                </c:pt>
                <c:pt idx="120">
                  <c:v>-175.10577820678009</c:v>
                </c:pt>
                <c:pt idx="121">
                  <c:v>-184.98009349260246</c:v>
                </c:pt>
                <c:pt idx="122">
                  <c:v>-179.58759905403713</c:v>
                </c:pt>
                <c:pt idx="123">
                  <c:v>-183.61009604064748</c:v>
                </c:pt>
                <c:pt idx="124">
                  <c:v>-181.67737740121083</c:v>
                </c:pt>
                <c:pt idx="125">
                  <c:v>-186.88997488515452</c:v>
                </c:pt>
                <c:pt idx="126">
                  <c:v>-182.34900052141165</c:v>
                </c:pt>
                <c:pt idx="127">
                  <c:v>-186.87617658567615</c:v>
                </c:pt>
                <c:pt idx="128">
                  <c:v>-190.92551108461339</c:v>
                </c:pt>
                <c:pt idx="129">
                  <c:v>-185.46126756927697</c:v>
                </c:pt>
                <c:pt idx="130">
                  <c:v>-190.19045152788749</c:v>
                </c:pt>
                <c:pt idx="131">
                  <c:v>-179.61670465464704</c:v>
                </c:pt>
                <c:pt idx="132">
                  <c:v>-178.00425516057294</c:v>
                </c:pt>
                <c:pt idx="133">
                  <c:v>-188.01939269766444</c:v>
                </c:pt>
                <c:pt idx="134">
                  <c:v>-182.56093528069323</c:v>
                </c:pt>
                <c:pt idx="135">
                  <c:v>-186.62215526087675</c:v>
                </c:pt>
                <c:pt idx="136">
                  <c:v>-184.66224669094663</c:v>
                </c:pt>
                <c:pt idx="137">
                  <c:v>-189.96454306266969</c:v>
                </c:pt>
                <c:pt idx="138">
                  <c:v>-185.33905109466286</c:v>
                </c:pt>
                <c:pt idx="139">
                  <c:v>-189.89882914745249</c:v>
                </c:pt>
                <c:pt idx="140">
                  <c:v>-193.97247723350301</c:v>
                </c:pt>
                <c:pt idx="141">
                  <c:v>-188.39209506829502</c:v>
                </c:pt>
                <c:pt idx="142">
                  <c:v>-193.15018482715823</c:v>
                </c:pt>
                <c:pt idx="143">
                  <c:v>-185.36286825931165</c:v>
                </c:pt>
                <c:pt idx="144">
                  <c:v>-180.92778693226865</c:v>
                </c:pt>
                <c:pt idx="145">
                  <c:v>-192.25637796689989</c:v>
                </c:pt>
                <c:pt idx="146">
                  <c:v>-185.55788360693259</c:v>
                </c:pt>
                <c:pt idx="147">
                  <c:v>-189.65178527345415</c:v>
                </c:pt>
                <c:pt idx="148">
                  <c:v>-187.65186054416699</c:v>
                </c:pt>
                <c:pt idx="149">
                  <c:v>-193.06171092501609</c:v>
                </c:pt>
                <c:pt idx="150">
                  <c:v>-188.36087511846563</c:v>
                </c:pt>
                <c:pt idx="151">
                  <c:v>-192.99027141457191</c:v>
                </c:pt>
                <c:pt idx="152">
                  <c:v>-197.12301303440472</c:v>
                </c:pt>
                <c:pt idx="153">
                  <c:v>-191.44754339725478</c:v>
                </c:pt>
                <c:pt idx="154">
                  <c:v>-196.27049339690711</c:v>
                </c:pt>
                <c:pt idx="155">
                  <c:v>-185.31448490812909</c:v>
                </c:pt>
                <c:pt idx="156">
                  <c:v>-183.7034227954573</c:v>
                </c:pt>
                <c:pt idx="157">
                  <c:v>-200.9077579647419</c:v>
                </c:pt>
                <c:pt idx="158">
                  <c:v>-188.40403997193789</c:v>
                </c:pt>
                <c:pt idx="159">
                  <c:v>-192.52886117907474</c:v>
                </c:pt>
                <c:pt idx="160">
                  <c:v>-190.49895605130587</c:v>
                </c:pt>
                <c:pt idx="161">
                  <c:v>-204.08475599996746</c:v>
                </c:pt>
                <c:pt idx="162">
                  <c:v>-192.72137783461949</c:v>
                </c:pt>
                <c:pt idx="163">
                  <c:v>-195.92441450973274</c:v>
                </c:pt>
                <c:pt idx="164">
                  <c:v>-237.68581016006647</c:v>
                </c:pt>
                <c:pt idx="165">
                  <c:v>-209.57951179449446</c:v>
                </c:pt>
                <c:pt idx="166">
                  <c:v>-233.76268987514777</c:v>
                </c:pt>
                <c:pt idx="167">
                  <c:v>-220.44407068489818</c:v>
                </c:pt>
                <c:pt idx="168">
                  <c:v>-194.24007310223533</c:v>
                </c:pt>
                <c:pt idx="169">
                  <c:v>-234.02099520224147</c:v>
                </c:pt>
                <c:pt idx="170">
                  <c:v>-191.18215728201903</c:v>
                </c:pt>
                <c:pt idx="171">
                  <c:v>-195.33556773565942</c:v>
                </c:pt>
                <c:pt idx="172">
                  <c:v>-193.27482315857196</c:v>
                </c:pt>
                <c:pt idx="173">
                  <c:v>-203.05933224235196</c:v>
                </c:pt>
                <c:pt idx="174">
                  <c:v>-194.0248075213749</c:v>
                </c:pt>
                <c:pt idx="175">
                  <c:v>-198.79098970687483</c:v>
                </c:pt>
                <c:pt idx="176">
                  <c:v>-253.57954729697667</c:v>
                </c:pt>
                <c:pt idx="177">
                  <c:v>-231.67987802275456</c:v>
                </c:pt>
                <c:pt idx="178">
                  <c:v>-259.87380221590865</c:v>
                </c:pt>
                <c:pt idx="179">
                  <c:v>-248.74699304543901</c:v>
                </c:pt>
                <c:pt idx="180">
                  <c:v>-243.75880447606323</c:v>
                </c:pt>
                <c:pt idx="181">
                  <c:v>-272.19410098961089</c:v>
                </c:pt>
                <c:pt idx="182">
                  <c:v>-210.4290525779943</c:v>
                </c:pt>
                <c:pt idx="183">
                  <c:v>-200.10358305816771</c:v>
                </c:pt>
                <c:pt idx="184">
                  <c:v>-203.5237247464247</c:v>
                </c:pt>
                <c:pt idx="185">
                  <c:v>-245.93080246011959</c:v>
                </c:pt>
                <c:pt idx="186">
                  <c:v>-219.89239021588583</c:v>
                </c:pt>
                <c:pt idx="187">
                  <c:v>-231.58148423931561</c:v>
                </c:pt>
                <c:pt idx="188">
                  <c:v>-268.04251470789313</c:v>
                </c:pt>
                <c:pt idx="189">
                  <c:v>-243.84434017748572</c:v>
                </c:pt>
                <c:pt idx="190">
                  <c:v>-278.11240834515775</c:v>
                </c:pt>
                <c:pt idx="191">
                  <c:v>-254.77120399003616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CB1-8575-6B61B09F6C64}"/>
            </c:ext>
          </c:extLst>
        </c:ser>
        <c:ser>
          <c:idx val="3"/>
          <c:order val="1"/>
          <c:tx>
            <c:strRef>
              <c:f>'Graficos 7-3 a 7-23_Flujos '!$CF$4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'!$CF$5:$CF$196</c:f>
              <c:numCache>
                <c:formatCode>General</c:formatCode>
                <c:ptCount val="192"/>
                <c:pt idx="0">
                  <c:v>87.746035188265125</c:v>
                </c:pt>
                <c:pt idx="1">
                  <c:v>91.657596293000722</c:v>
                </c:pt>
                <c:pt idx="2">
                  <c:v>89.954670684792859</c:v>
                </c:pt>
                <c:pt idx="3">
                  <c:v>92.323803580747565</c:v>
                </c:pt>
                <c:pt idx="4">
                  <c:v>80.981688370538265</c:v>
                </c:pt>
                <c:pt idx="5">
                  <c:v>85.288319860884855</c:v>
                </c:pt>
                <c:pt idx="6">
                  <c:v>86.121727617468309</c:v>
                </c:pt>
                <c:pt idx="7">
                  <c:v>89.407987544950217</c:v>
                </c:pt>
                <c:pt idx="8">
                  <c:v>100.3673116561809</c:v>
                </c:pt>
                <c:pt idx="9">
                  <c:v>98.708945199964688</c:v>
                </c:pt>
                <c:pt idx="10">
                  <c:v>109.95454304113666</c:v>
                </c:pt>
                <c:pt idx="11">
                  <c:v>51.732339052867019</c:v>
                </c:pt>
                <c:pt idx="12">
                  <c:v>67.479312931249837</c:v>
                </c:pt>
                <c:pt idx="13">
                  <c:v>60.370049316898168</c:v>
                </c:pt>
                <c:pt idx="14">
                  <c:v>87.309975845699071</c:v>
                </c:pt>
                <c:pt idx="15">
                  <c:v>88.223534531634087</c:v>
                </c:pt>
                <c:pt idx="16">
                  <c:v>86.201114381688257</c:v>
                </c:pt>
                <c:pt idx="17">
                  <c:v>89.324689027845494</c:v>
                </c:pt>
                <c:pt idx="18">
                  <c:v>88.130662036823878</c:v>
                </c:pt>
                <c:pt idx="19">
                  <c:v>89.158267429398563</c:v>
                </c:pt>
                <c:pt idx="20">
                  <c:v>91.455360667590071</c:v>
                </c:pt>
                <c:pt idx="21">
                  <c:v>89.780107632575309</c:v>
                </c:pt>
                <c:pt idx="22">
                  <c:v>92.362803330419737</c:v>
                </c:pt>
                <c:pt idx="23">
                  <c:v>88.625077893330015</c:v>
                </c:pt>
                <c:pt idx="24">
                  <c:v>88.29850381351126</c:v>
                </c:pt>
                <c:pt idx="25">
                  <c:v>91.160670461081537</c:v>
                </c:pt>
                <c:pt idx="26">
                  <c:v>88.031939228642315</c:v>
                </c:pt>
                <c:pt idx="27">
                  <c:v>88.958382151542367</c:v>
                </c:pt>
                <c:pt idx="28">
                  <c:v>86.913539507419358</c:v>
                </c:pt>
                <c:pt idx="29">
                  <c:v>90.087399304974483</c:v>
                </c:pt>
                <c:pt idx="30">
                  <c:v>88.848992272760739</c:v>
                </c:pt>
                <c:pt idx="31">
                  <c:v>89.865464381184609</c:v>
                </c:pt>
                <c:pt idx="32">
                  <c:v>92.184258622782522</c:v>
                </c:pt>
                <c:pt idx="33">
                  <c:v>90.500914825612071</c:v>
                </c:pt>
                <c:pt idx="34">
                  <c:v>93.101375853712142</c:v>
                </c:pt>
                <c:pt idx="35">
                  <c:v>89.325195790301095</c:v>
                </c:pt>
                <c:pt idx="36">
                  <c:v>86.296049241443953</c:v>
                </c:pt>
                <c:pt idx="37">
                  <c:v>92.446623659227882</c:v>
                </c:pt>
                <c:pt idx="38">
                  <c:v>89.261454490398009</c:v>
                </c:pt>
                <c:pt idx="39">
                  <c:v>90.205084496114765</c:v>
                </c:pt>
                <c:pt idx="40">
                  <c:v>88.123209856097674</c:v>
                </c:pt>
                <c:pt idx="41">
                  <c:v>91.334064868357189</c:v>
                </c:pt>
                <c:pt idx="42">
                  <c:v>90.070949049892889</c:v>
                </c:pt>
                <c:pt idx="43">
                  <c:v>91.103158825181509</c:v>
                </c:pt>
                <c:pt idx="44">
                  <c:v>93.454237780587704</c:v>
                </c:pt>
                <c:pt idx="45">
                  <c:v>91.727918191784767</c:v>
                </c:pt>
                <c:pt idx="46">
                  <c:v>94.371466626628461</c:v>
                </c:pt>
                <c:pt idx="47">
                  <c:v>81.264188931507732</c:v>
                </c:pt>
                <c:pt idx="48">
                  <c:v>83.094566178526492</c:v>
                </c:pt>
                <c:pt idx="49">
                  <c:v>65.981255697297726</c:v>
                </c:pt>
                <c:pt idx="50">
                  <c:v>90.180666339899901</c:v>
                </c:pt>
                <c:pt idx="51">
                  <c:v>91.14451062463921</c:v>
                </c:pt>
                <c:pt idx="52">
                  <c:v>89.024434126612888</c:v>
                </c:pt>
                <c:pt idx="53">
                  <c:v>92.268358210123864</c:v>
                </c:pt>
                <c:pt idx="54">
                  <c:v>90.989587400478428</c:v>
                </c:pt>
                <c:pt idx="55">
                  <c:v>92.017377685377895</c:v>
                </c:pt>
                <c:pt idx="56">
                  <c:v>94.391108786299228</c:v>
                </c:pt>
                <c:pt idx="57">
                  <c:v>92.65356719246013</c:v>
                </c:pt>
                <c:pt idx="58">
                  <c:v>95.316986052391215</c:v>
                </c:pt>
                <c:pt idx="59">
                  <c:v>91.449219176274113</c:v>
                </c:pt>
                <c:pt idx="60">
                  <c:v>88.221069470116248</c:v>
                </c:pt>
                <c:pt idx="61">
                  <c:v>94.591655903700811</c:v>
                </c:pt>
                <c:pt idx="62">
                  <c:v>91.206615820020332</c:v>
                </c:pt>
                <c:pt idx="63">
                  <c:v>92.578377581923803</c:v>
                </c:pt>
                <c:pt idx="64">
                  <c:v>90.606822670423057</c:v>
                </c:pt>
                <c:pt idx="65">
                  <c:v>95.062300633053326</c:v>
                </c:pt>
                <c:pt idx="66">
                  <c:v>93.505105121724512</c:v>
                </c:pt>
                <c:pt idx="67">
                  <c:v>95.529453255409948</c:v>
                </c:pt>
                <c:pt idx="68">
                  <c:v>60.713846570721742</c:v>
                </c:pt>
                <c:pt idx="69">
                  <c:v>65.29437255566458</c:v>
                </c:pt>
                <c:pt idx="70">
                  <c:v>44.932835614598432</c:v>
                </c:pt>
                <c:pt idx="71">
                  <c:v>47.815273894134478</c:v>
                </c:pt>
                <c:pt idx="72">
                  <c:v>64.451475831013255</c:v>
                </c:pt>
                <c:pt idx="73">
                  <c:v>40.098318198353418</c:v>
                </c:pt>
                <c:pt idx="74">
                  <c:v>35.242899239826905</c:v>
                </c:pt>
                <c:pt idx="75">
                  <c:v>27.930385658594528</c:v>
                </c:pt>
                <c:pt idx="76">
                  <c:v>26.470363183760451</c:v>
                </c:pt>
                <c:pt idx="77">
                  <c:v>25.310171138913351</c:v>
                </c:pt>
                <c:pt idx="78">
                  <c:v>26.087685798978733</c:v>
                </c:pt>
                <c:pt idx="79">
                  <c:v>16.633633261732573</c:v>
                </c:pt>
                <c:pt idx="80">
                  <c:v>12.365973655956186</c:v>
                </c:pt>
                <c:pt idx="81">
                  <c:v>12.118396460287038</c:v>
                </c:pt>
                <c:pt idx="82">
                  <c:v>12.857403615342674</c:v>
                </c:pt>
                <c:pt idx="83">
                  <c:v>11.738721932160148</c:v>
                </c:pt>
                <c:pt idx="84">
                  <c:v>0</c:v>
                </c:pt>
                <c:pt idx="85">
                  <c:v>-26.265837887011003</c:v>
                </c:pt>
                <c:pt idx="86">
                  <c:v>1.8981867660186253</c:v>
                </c:pt>
                <c:pt idx="87">
                  <c:v>-2.6775524020195007E-9</c:v>
                </c:pt>
                <c:pt idx="88">
                  <c:v>-0.36146827909396961</c:v>
                </c:pt>
                <c:pt idx="89">
                  <c:v>-19.105124503781553</c:v>
                </c:pt>
                <c:pt idx="90">
                  <c:v>-20.047703293501399</c:v>
                </c:pt>
                <c:pt idx="91">
                  <c:v>-31.984929783211555</c:v>
                </c:pt>
                <c:pt idx="92">
                  <c:v>-45.001424888148904</c:v>
                </c:pt>
                <c:pt idx="93">
                  <c:v>-39.800833848188631</c:v>
                </c:pt>
                <c:pt idx="94">
                  <c:v>-54.055107408668846</c:v>
                </c:pt>
                <c:pt idx="95">
                  <c:v>-45.61319855984766</c:v>
                </c:pt>
                <c:pt idx="96">
                  <c:v>-50.897674435051158</c:v>
                </c:pt>
                <c:pt idx="97">
                  <c:v>-71.42114181315992</c:v>
                </c:pt>
                <c:pt idx="98">
                  <c:v>-63.597419577010442</c:v>
                </c:pt>
                <c:pt idx="99">
                  <c:v>-71.153118211892433</c:v>
                </c:pt>
                <c:pt idx="100">
                  <c:v>-72.497336274420377</c:v>
                </c:pt>
                <c:pt idx="101">
                  <c:v>-83.719875285052694</c:v>
                </c:pt>
                <c:pt idx="102">
                  <c:v>-81.327133361715823</c:v>
                </c:pt>
                <c:pt idx="103">
                  <c:v>-97.700293172791135</c:v>
                </c:pt>
                <c:pt idx="104">
                  <c:v>-114.39093640027568</c:v>
                </c:pt>
                <c:pt idx="105">
                  <c:v>-112.01426878402708</c:v>
                </c:pt>
                <c:pt idx="106">
                  <c:v>-130.52600728435209</c:v>
                </c:pt>
                <c:pt idx="107">
                  <c:v>-122.83630883641308</c:v>
                </c:pt>
                <c:pt idx="108">
                  <c:v>-126.91799221612746</c:v>
                </c:pt>
                <c:pt idx="109">
                  <c:v>-146.43107928871177</c:v>
                </c:pt>
                <c:pt idx="110">
                  <c:v>-142.55716038797982</c:v>
                </c:pt>
                <c:pt idx="111">
                  <c:v>-150.59398978739046</c:v>
                </c:pt>
                <c:pt idx="112">
                  <c:v>-150.38327635615133</c:v>
                </c:pt>
                <c:pt idx="113">
                  <c:v>-161.86600532825105</c:v>
                </c:pt>
                <c:pt idx="114">
                  <c:v>-159.04103297472466</c:v>
                </c:pt>
                <c:pt idx="115">
                  <c:v>-170.40284747752594</c:v>
                </c:pt>
                <c:pt idx="116">
                  <c:v>-179.39632829546463</c:v>
                </c:pt>
                <c:pt idx="117">
                  <c:v>-174.69485865987372</c:v>
                </c:pt>
                <c:pt idx="118">
                  <c:v>-181.52465563890291</c:v>
                </c:pt>
                <c:pt idx="119">
                  <c:v>-169.59526705153985</c:v>
                </c:pt>
                <c:pt idx="120">
                  <c:v>-168.51633806829341</c:v>
                </c:pt>
                <c:pt idx="121">
                  <c:v>-178.40963680529967</c:v>
                </c:pt>
                <c:pt idx="122">
                  <c:v>-173.10116190189729</c:v>
                </c:pt>
                <c:pt idx="123">
                  <c:v>-177.13367051660316</c:v>
                </c:pt>
                <c:pt idx="124">
                  <c:v>-175.2567800792167</c:v>
                </c:pt>
                <c:pt idx="125">
                  <c:v>-180.4731575732003</c:v>
                </c:pt>
                <c:pt idx="126">
                  <c:v>-176.0202002817532</c:v>
                </c:pt>
                <c:pt idx="127">
                  <c:v>-180.56266926886747</c:v>
                </c:pt>
                <c:pt idx="128">
                  <c:v>-184.63688533025561</c:v>
                </c:pt>
                <c:pt idx="129">
                  <c:v>-179.24271100887563</c:v>
                </c:pt>
                <c:pt idx="130">
                  <c:v>-183.98199626477435</c:v>
                </c:pt>
                <c:pt idx="131">
                  <c:v>-173.46921755129006</c:v>
                </c:pt>
                <c:pt idx="132">
                  <c:v>-171.89023634180194</c:v>
                </c:pt>
                <c:pt idx="133">
                  <c:v>-181.91486528847599</c:v>
                </c:pt>
                <c:pt idx="134">
                  <c:v>-176.53636693925364</c:v>
                </c:pt>
                <c:pt idx="135">
                  <c:v>-180.60237871319987</c:v>
                </c:pt>
                <c:pt idx="136">
                  <c:v>-178.69361550023314</c:v>
                </c:pt>
                <c:pt idx="137">
                  <c:v>-183.99399396427907</c:v>
                </c:pt>
                <c:pt idx="138">
                  <c:v>-179.45220630761469</c:v>
                </c:pt>
                <c:pt idx="139">
                  <c:v>-184.02327807171969</c:v>
                </c:pt>
                <c:pt idx="140">
                  <c:v>-188.74247126793489</c:v>
                </c:pt>
                <c:pt idx="141">
                  <c:v>-183.19905147579266</c:v>
                </c:pt>
                <c:pt idx="142">
                  <c:v>-187.99416511808522</c:v>
                </c:pt>
                <c:pt idx="143">
                  <c:v>-177.25962995050941</c:v>
                </c:pt>
                <c:pt idx="144">
                  <c:v>-175.85338497813791</c:v>
                </c:pt>
                <c:pt idx="145">
                  <c:v>-186.05735483241733</c:v>
                </c:pt>
                <c:pt idx="146">
                  <c:v>-180.55816143291304</c:v>
                </c:pt>
                <c:pt idx="147">
                  <c:v>-184.68931855377741</c:v>
                </c:pt>
                <c:pt idx="148">
                  <c:v>-182.72681618662318</c:v>
                </c:pt>
                <c:pt idx="149">
                  <c:v>-188.17390351084759</c:v>
                </c:pt>
                <c:pt idx="150">
                  <c:v>-183.50845022604335</c:v>
                </c:pt>
                <c:pt idx="151">
                  <c:v>-188.17107221402694</c:v>
                </c:pt>
                <c:pt idx="152">
                  <c:v>-192.33695705758873</c:v>
                </c:pt>
                <c:pt idx="153">
                  <c:v>-186.69479273923207</c:v>
                </c:pt>
                <c:pt idx="154">
                  <c:v>-191.5508992166142</c:v>
                </c:pt>
                <c:pt idx="155">
                  <c:v>-180.6281806503539</c:v>
                </c:pt>
                <c:pt idx="156">
                  <c:v>-179.05061784142163</c:v>
                </c:pt>
                <c:pt idx="157">
                  <c:v>-189.3938890878344</c:v>
                </c:pt>
                <c:pt idx="158">
                  <c:v>-183.81767916568788</c:v>
                </c:pt>
                <c:pt idx="159">
                  <c:v>-187.97566471312894</c:v>
                </c:pt>
                <c:pt idx="160">
                  <c:v>-185.97903982154094</c:v>
                </c:pt>
                <c:pt idx="161">
                  <c:v>-191.51492256717756</c:v>
                </c:pt>
                <c:pt idx="162">
                  <c:v>-186.77275148895569</c:v>
                </c:pt>
                <c:pt idx="163">
                  <c:v>-191.49852588790236</c:v>
                </c:pt>
                <c:pt idx="164">
                  <c:v>-195.72160585457459</c:v>
                </c:pt>
                <c:pt idx="165">
                  <c:v>-189.98480636556633</c:v>
                </c:pt>
                <c:pt idx="166">
                  <c:v>-194.89930625434499</c:v>
                </c:pt>
                <c:pt idx="167">
                  <c:v>-183.79461514635477</c:v>
                </c:pt>
                <c:pt idx="168">
                  <c:v>-181.98539483413333</c:v>
                </c:pt>
                <c:pt idx="169">
                  <c:v>-192.43500567175215</c:v>
                </c:pt>
                <c:pt idx="170">
                  <c:v>-186.74365664931247</c:v>
                </c:pt>
                <c:pt idx="171">
                  <c:v>-190.89202487270813</c:v>
                </c:pt>
                <c:pt idx="172">
                  <c:v>-188.82623658532975</c:v>
                </c:pt>
                <c:pt idx="173">
                  <c:v>-194.4164484203211</c:v>
                </c:pt>
                <c:pt idx="174">
                  <c:v>-189.58563832909567</c:v>
                </c:pt>
                <c:pt idx="175">
                  <c:v>-194.38577395002358</c:v>
                </c:pt>
                <c:pt idx="176">
                  <c:v>-198.67417107062647</c:v>
                </c:pt>
                <c:pt idx="177">
                  <c:v>-192.85364106646739</c:v>
                </c:pt>
                <c:pt idx="178">
                  <c:v>-197.83031309192302</c:v>
                </c:pt>
                <c:pt idx="179">
                  <c:v>-186.55440753261792</c:v>
                </c:pt>
                <c:pt idx="180">
                  <c:v>-184.59801093285205</c:v>
                </c:pt>
                <c:pt idx="181">
                  <c:v>-195.19089597917628</c:v>
                </c:pt>
                <c:pt idx="182">
                  <c:v>-189.44042510673171</c:v>
                </c:pt>
                <c:pt idx="183">
                  <c:v>-193.62873881449923</c:v>
                </c:pt>
                <c:pt idx="184">
                  <c:v>-191.53373317996738</c:v>
                </c:pt>
                <c:pt idx="185">
                  <c:v>-197.22503210214199</c:v>
                </c:pt>
                <c:pt idx="186">
                  <c:v>-192.32613726868294</c:v>
                </c:pt>
                <c:pt idx="187">
                  <c:v>-197.19563151238253</c:v>
                </c:pt>
                <c:pt idx="188">
                  <c:v>-201.5388846815913</c:v>
                </c:pt>
                <c:pt idx="189">
                  <c:v>-195.64097603905248</c:v>
                </c:pt>
                <c:pt idx="190">
                  <c:v>-200.68491667776834</c:v>
                </c:pt>
                <c:pt idx="191">
                  <c:v>-189.24923154222779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62-4CB1-8575-6B61B09F6C64}"/>
            </c:ext>
          </c:extLst>
        </c:ser>
        <c:ser>
          <c:idx val="4"/>
          <c:order val="2"/>
          <c:tx>
            <c:strRef>
              <c:f>'Graficos 7-3 a 7-23_Flujos '!$CG$4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'!$CG$5:$CG$196</c:f>
              <c:numCache>
                <c:formatCode>General</c:formatCode>
                <c:ptCount val="192"/>
                <c:pt idx="0">
                  <c:v>87.746035188265353</c:v>
                </c:pt>
                <c:pt idx="1">
                  <c:v>91.65759629300095</c:v>
                </c:pt>
                <c:pt idx="2">
                  <c:v>89.954670684790756</c:v>
                </c:pt>
                <c:pt idx="3">
                  <c:v>92.323803580747466</c:v>
                </c:pt>
                <c:pt idx="4">
                  <c:v>80.981688370537697</c:v>
                </c:pt>
                <c:pt idx="5">
                  <c:v>85.288319860885707</c:v>
                </c:pt>
                <c:pt idx="6">
                  <c:v>86.121727617468835</c:v>
                </c:pt>
                <c:pt idx="7">
                  <c:v>89.407987544949606</c:v>
                </c:pt>
                <c:pt idx="8">
                  <c:v>100.36731165618143</c:v>
                </c:pt>
                <c:pt idx="9">
                  <c:v>98.708945199964774</c:v>
                </c:pt>
                <c:pt idx="10">
                  <c:v>109.95454304113603</c:v>
                </c:pt>
                <c:pt idx="11">
                  <c:v>51.732339052762939</c:v>
                </c:pt>
                <c:pt idx="12">
                  <c:v>67.479312931159456</c:v>
                </c:pt>
                <c:pt idx="13">
                  <c:v>60.370049317048434</c:v>
                </c:pt>
                <c:pt idx="14">
                  <c:v>87.309975845689664</c:v>
                </c:pt>
                <c:pt idx="15">
                  <c:v>88.223534531635181</c:v>
                </c:pt>
                <c:pt idx="16">
                  <c:v>86.201114381679872</c:v>
                </c:pt>
                <c:pt idx="17">
                  <c:v>89.324689027845338</c:v>
                </c:pt>
                <c:pt idx="18">
                  <c:v>88.130662036823196</c:v>
                </c:pt>
                <c:pt idx="19">
                  <c:v>89.158267429398336</c:v>
                </c:pt>
                <c:pt idx="20">
                  <c:v>91.455360667589176</c:v>
                </c:pt>
                <c:pt idx="21">
                  <c:v>89.780107632576161</c:v>
                </c:pt>
                <c:pt idx="22">
                  <c:v>92.362803330419482</c:v>
                </c:pt>
                <c:pt idx="23">
                  <c:v>88.625077893331039</c:v>
                </c:pt>
                <c:pt idx="24">
                  <c:v>88.298503813510465</c:v>
                </c:pt>
                <c:pt idx="25">
                  <c:v>91.160670461032566</c:v>
                </c:pt>
                <c:pt idx="26">
                  <c:v>88.03193922862242</c:v>
                </c:pt>
                <c:pt idx="27">
                  <c:v>88.95838215146749</c:v>
                </c:pt>
                <c:pt idx="28">
                  <c:v>86.91353950741734</c:v>
                </c:pt>
                <c:pt idx="29">
                  <c:v>90.087399305019204</c:v>
                </c:pt>
                <c:pt idx="30">
                  <c:v>88.84899227277181</c:v>
                </c:pt>
                <c:pt idx="31">
                  <c:v>89.865464381198962</c:v>
                </c:pt>
                <c:pt idx="32">
                  <c:v>92.184258622783332</c:v>
                </c:pt>
                <c:pt idx="33">
                  <c:v>90.500914825333908</c:v>
                </c:pt>
                <c:pt idx="34">
                  <c:v>93.101375853710778</c:v>
                </c:pt>
                <c:pt idx="35">
                  <c:v>89.325195790300668</c:v>
                </c:pt>
                <c:pt idx="36">
                  <c:v>86.296049241444521</c:v>
                </c:pt>
                <c:pt idx="37">
                  <c:v>92.446623659229388</c:v>
                </c:pt>
                <c:pt idx="38">
                  <c:v>89.261454490403707</c:v>
                </c:pt>
                <c:pt idx="39">
                  <c:v>90.20508449603345</c:v>
                </c:pt>
                <c:pt idx="40">
                  <c:v>88.123209856509916</c:v>
                </c:pt>
                <c:pt idx="41">
                  <c:v>91.334064868458171</c:v>
                </c:pt>
                <c:pt idx="42">
                  <c:v>90.070949050116582</c:v>
                </c:pt>
                <c:pt idx="43">
                  <c:v>91.103158825180273</c:v>
                </c:pt>
                <c:pt idx="44">
                  <c:v>93.454237780593374</c:v>
                </c:pt>
                <c:pt idx="45">
                  <c:v>91.727918191785307</c:v>
                </c:pt>
                <c:pt idx="46">
                  <c:v>94.37146662662974</c:v>
                </c:pt>
                <c:pt idx="47">
                  <c:v>173.73477642744376</c:v>
                </c:pt>
                <c:pt idx="48">
                  <c:v>170.82892399647284</c:v>
                </c:pt>
                <c:pt idx="49">
                  <c:v>178.8437241787521</c:v>
                </c:pt>
                <c:pt idx="50">
                  <c:v>92.194956837496449</c:v>
                </c:pt>
                <c:pt idx="51">
                  <c:v>92.576515259484495</c:v>
                </c:pt>
                <c:pt idx="52">
                  <c:v>90.272280135540697</c:v>
                </c:pt>
                <c:pt idx="53">
                  <c:v>94.722490747264516</c:v>
                </c:pt>
                <c:pt idx="54">
                  <c:v>93.161215258562095</c:v>
                </c:pt>
                <c:pt idx="55">
                  <c:v>95.085575803086741</c:v>
                </c:pt>
                <c:pt idx="56">
                  <c:v>100.39522424783949</c:v>
                </c:pt>
                <c:pt idx="57">
                  <c:v>98.317700450933359</c:v>
                </c:pt>
                <c:pt idx="58">
                  <c:v>101.94631180778742</c:v>
                </c:pt>
                <c:pt idx="59">
                  <c:v>97.175378942940966</c:v>
                </c:pt>
                <c:pt idx="60">
                  <c:v>93.587386854008429</c:v>
                </c:pt>
                <c:pt idx="61">
                  <c:v>101.57905050712945</c:v>
                </c:pt>
                <c:pt idx="62">
                  <c:v>96.610374258579341</c:v>
                </c:pt>
                <c:pt idx="63">
                  <c:v>98.092936712522913</c:v>
                </c:pt>
                <c:pt idx="64">
                  <c:v>95.92305334155067</c:v>
                </c:pt>
                <c:pt idx="65">
                  <c:v>100.32191061994445</c:v>
                </c:pt>
                <c:pt idx="66">
                  <c:v>100.59929899354719</c:v>
                </c:pt>
                <c:pt idx="67">
                  <c:v>102.59798301598725</c:v>
                </c:pt>
                <c:pt idx="68">
                  <c:v>106.51602737050774</c:v>
                </c:pt>
                <c:pt idx="69">
                  <c:v>104.42660683258099</c:v>
                </c:pt>
                <c:pt idx="70">
                  <c:v>108.03556759832775</c:v>
                </c:pt>
                <c:pt idx="71">
                  <c:v>103.17343389702283</c:v>
                </c:pt>
                <c:pt idx="72">
                  <c:v>99.528684072408069</c:v>
                </c:pt>
                <c:pt idx="73">
                  <c:v>107.84527553265691</c:v>
                </c:pt>
                <c:pt idx="74">
                  <c:v>104.02852158138808</c:v>
                </c:pt>
                <c:pt idx="75">
                  <c:v>105.60802894390633</c:v>
                </c:pt>
                <c:pt idx="76">
                  <c:v>103.15664838146421</c:v>
                </c:pt>
                <c:pt idx="77">
                  <c:v>106.93178896629537</c:v>
                </c:pt>
                <c:pt idx="78">
                  <c:v>105.39587614137969</c:v>
                </c:pt>
                <c:pt idx="79">
                  <c:v>106.49193066390353</c:v>
                </c:pt>
                <c:pt idx="80">
                  <c:v>108.88433708850806</c:v>
                </c:pt>
                <c:pt idx="81">
                  <c:v>106.86258668663356</c:v>
                </c:pt>
                <c:pt idx="82">
                  <c:v>109.64017781385562</c:v>
                </c:pt>
                <c:pt idx="83">
                  <c:v>143.1769945818626</c:v>
                </c:pt>
                <c:pt idx="84">
                  <c:v>1.1641532182693481E-10</c:v>
                </c:pt>
                <c:pt idx="85">
                  <c:v>-26.265837887127418</c:v>
                </c:pt>
                <c:pt idx="86">
                  <c:v>1.8980365926399827</c:v>
                </c:pt>
                <c:pt idx="87">
                  <c:v>5.8789737522602081E-9</c:v>
                </c:pt>
                <c:pt idx="88">
                  <c:v>-0.36146827857010067</c:v>
                </c:pt>
                <c:pt idx="89">
                  <c:v>-19.105124495632481</c:v>
                </c:pt>
                <c:pt idx="90">
                  <c:v>-20.04770328826271</c:v>
                </c:pt>
                <c:pt idx="91">
                  <c:v>-31.984929753525648</c:v>
                </c:pt>
                <c:pt idx="92">
                  <c:v>-45.001424889604095</c:v>
                </c:pt>
                <c:pt idx="93">
                  <c:v>-39.800833858840633</c:v>
                </c:pt>
                <c:pt idx="94">
                  <c:v>-54.05510741006583</c:v>
                </c:pt>
                <c:pt idx="95">
                  <c:v>-45.613198576262221</c:v>
                </c:pt>
                <c:pt idx="96">
                  <c:v>-50.89767445216421</c:v>
                </c:pt>
                <c:pt idx="97">
                  <c:v>-71.42114181740908</c:v>
                </c:pt>
                <c:pt idx="98">
                  <c:v>-63.597419579164125</c:v>
                </c:pt>
                <c:pt idx="99">
                  <c:v>-71.15311817091424</c:v>
                </c:pt>
                <c:pt idx="100">
                  <c:v>-72.497336275642738</c:v>
                </c:pt>
                <c:pt idx="101">
                  <c:v>-83.719875310140196</c:v>
                </c:pt>
                <c:pt idx="102">
                  <c:v>-81.327133363636676</c:v>
                </c:pt>
                <c:pt idx="103">
                  <c:v>-97.700293172732927</c:v>
                </c:pt>
                <c:pt idx="104">
                  <c:v>-114.39093640085775</c:v>
                </c:pt>
                <c:pt idx="105">
                  <c:v>-112.01426878065104</c:v>
                </c:pt>
                <c:pt idx="106">
                  <c:v>-130.52600728464313</c:v>
                </c:pt>
                <c:pt idx="107">
                  <c:v>-122.83630879811244</c:v>
                </c:pt>
                <c:pt idx="108">
                  <c:v>-126.91799221624387</c:v>
                </c:pt>
                <c:pt idx="109">
                  <c:v>-146.43107929057442</c:v>
                </c:pt>
                <c:pt idx="110">
                  <c:v>-142.55716038792161</c:v>
                </c:pt>
                <c:pt idx="111">
                  <c:v>-150.59398979408434</c:v>
                </c:pt>
                <c:pt idx="112">
                  <c:v>-150.3832763612736</c:v>
                </c:pt>
                <c:pt idx="113">
                  <c:v>-161.8660053841304</c:v>
                </c:pt>
                <c:pt idx="114">
                  <c:v>-159.04103297478287</c:v>
                </c:pt>
                <c:pt idx="115">
                  <c:v>-170.40284747758415</c:v>
                </c:pt>
                <c:pt idx="116">
                  <c:v>-179.39632829761831</c:v>
                </c:pt>
                <c:pt idx="117">
                  <c:v>-174.69485865853494</c:v>
                </c:pt>
                <c:pt idx="118">
                  <c:v>-181.5246556395432</c:v>
                </c:pt>
                <c:pt idx="119">
                  <c:v>-169.59526742371963</c:v>
                </c:pt>
                <c:pt idx="120">
                  <c:v>-168.51633806858445</c:v>
                </c:pt>
                <c:pt idx="121">
                  <c:v>-178.40963680529967</c:v>
                </c:pt>
                <c:pt idx="122">
                  <c:v>-173.10116190189729</c:v>
                </c:pt>
                <c:pt idx="123">
                  <c:v>-177.13367051590467</c:v>
                </c:pt>
                <c:pt idx="124">
                  <c:v>-175.25678006390808</c:v>
                </c:pt>
                <c:pt idx="125">
                  <c:v>-180.47315764374798</c:v>
                </c:pt>
                <c:pt idx="126">
                  <c:v>-176.0202002817532</c:v>
                </c:pt>
                <c:pt idx="127">
                  <c:v>-180.56266935635358</c:v>
                </c:pt>
                <c:pt idx="128">
                  <c:v>-184.63688529009232</c:v>
                </c:pt>
                <c:pt idx="129">
                  <c:v>-179.24271100881742</c:v>
                </c:pt>
                <c:pt idx="130">
                  <c:v>-183.98199626518181</c:v>
                </c:pt>
                <c:pt idx="131">
                  <c:v>-173.469217549311</c:v>
                </c:pt>
                <c:pt idx="132">
                  <c:v>-171.89023634168552</c:v>
                </c:pt>
                <c:pt idx="133">
                  <c:v>-181.91486531484406</c:v>
                </c:pt>
                <c:pt idx="134">
                  <c:v>-176.5363669412327</c:v>
                </c:pt>
                <c:pt idx="135">
                  <c:v>-180.602378712676</c:v>
                </c:pt>
                <c:pt idx="136">
                  <c:v>-178.69361550052417</c:v>
                </c:pt>
                <c:pt idx="137">
                  <c:v>-183.99399396422086</c:v>
                </c:pt>
                <c:pt idx="138">
                  <c:v>-179.45220435695956</c:v>
                </c:pt>
                <c:pt idx="139">
                  <c:v>-184.02327741804766</c:v>
                </c:pt>
                <c:pt idx="140">
                  <c:v>-207.45950355572859</c:v>
                </c:pt>
                <c:pt idx="141">
                  <c:v>-191.7528707581223</c:v>
                </c:pt>
                <c:pt idx="142">
                  <c:v>-204.50926757673733</c:v>
                </c:pt>
                <c:pt idx="143">
                  <c:v>-199.16841383022256</c:v>
                </c:pt>
                <c:pt idx="144">
                  <c:v>-184.63052740844432</c:v>
                </c:pt>
                <c:pt idx="145">
                  <c:v>-211.35242898040451</c:v>
                </c:pt>
                <c:pt idx="146">
                  <c:v>-180.80857815447962</c:v>
                </c:pt>
                <c:pt idx="147">
                  <c:v>-190.14135128550697</c:v>
                </c:pt>
                <c:pt idx="148">
                  <c:v>-186.705702203908</c:v>
                </c:pt>
                <c:pt idx="149">
                  <c:v>-205.58938832458807</c:v>
                </c:pt>
                <c:pt idx="150">
                  <c:v>-199.95295166422147</c:v>
                </c:pt>
                <c:pt idx="151">
                  <c:v>-213.04008471645648</c:v>
                </c:pt>
                <c:pt idx="152">
                  <c:v>-236.00745156366611</c:v>
                </c:pt>
                <c:pt idx="153">
                  <c:v>-226.01538010890363</c:v>
                </c:pt>
                <c:pt idx="154">
                  <c:v>-238.71205333585385</c:v>
                </c:pt>
                <c:pt idx="155">
                  <c:v>-230.47414719528751</c:v>
                </c:pt>
                <c:pt idx="156">
                  <c:v>-221.4218601428438</c:v>
                </c:pt>
                <c:pt idx="157">
                  <c:v>-247.80193799349945</c:v>
                </c:pt>
                <c:pt idx="158">
                  <c:v>-230.8308598024305</c:v>
                </c:pt>
                <c:pt idx="159">
                  <c:v>-237.11701761803124</c:v>
                </c:pt>
                <c:pt idx="160">
                  <c:v>-238.41063032078091</c:v>
                </c:pt>
                <c:pt idx="161">
                  <c:v>-254.92247999098618</c:v>
                </c:pt>
                <c:pt idx="162">
                  <c:v>-247.6223623722326</c:v>
                </c:pt>
                <c:pt idx="163">
                  <c:v>-248.61340882419609</c:v>
                </c:pt>
                <c:pt idx="164">
                  <c:v>-282.91212934191572</c:v>
                </c:pt>
                <c:pt idx="165">
                  <c:v>-270.21105735382298</c:v>
                </c:pt>
                <c:pt idx="166">
                  <c:v>-279.89922622282756</c:v>
                </c:pt>
                <c:pt idx="167">
                  <c:v>-265.02229895669734</c:v>
                </c:pt>
                <c:pt idx="168">
                  <c:v>-248.04398830607533</c:v>
                </c:pt>
                <c:pt idx="169">
                  <c:v>-276.01243350049481</c:v>
                </c:pt>
                <c:pt idx="170">
                  <c:v>-232.81061585556017</c:v>
                </c:pt>
                <c:pt idx="171">
                  <c:v>-233.87080336041981</c:v>
                </c:pt>
                <c:pt idx="172">
                  <c:v>-257.47483996092342</c:v>
                </c:pt>
                <c:pt idx="173">
                  <c:v>-264.81495303823613</c:v>
                </c:pt>
                <c:pt idx="174">
                  <c:v>-253.41338909021579</c:v>
                </c:pt>
                <c:pt idx="175">
                  <c:v>-258.90664644405479</c:v>
                </c:pt>
                <c:pt idx="176">
                  <c:v>-281.85389300261158</c:v>
                </c:pt>
                <c:pt idx="177">
                  <c:v>-283.86586826707935</c:v>
                </c:pt>
                <c:pt idx="178">
                  <c:v>-279.19486283091828</c:v>
                </c:pt>
                <c:pt idx="179">
                  <c:v>-278.67620820988668</c:v>
                </c:pt>
                <c:pt idx="180">
                  <c:v>-280.67940919019748</c:v>
                </c:pt>
                <c:pt idx="181">
                  <c:v>-273.67971527820919</c:v>
                </c:pt>
                <c:pt idx="182">
                  <c:v>-282.92155707010534</c:v>
                </c:pt>
                <c:pt idx="183">
                  <c:v>-284.49420041206758</c:v>
                </c:pt>
                <c:pt idx="184">
                  <c:v>-277.89707683527377</c:v>
                </c:pt>
                <c:pt idx="185">
                  <c:v>-284.9847110856208</c:v>
                </c:pt>
                <c:pt idx="186">
                  <c:v>-286.76302779460093</c:v>
                </c:pt>
                <c:pt idx="187">
                  <c:v>-285.54520650906488</c:v>
                </c:pt>
                <c:pt idx="188">
                  <c:v>-281.74775829497958</c:v>
                </c:pt>
                <c:pt idx="189">
                  <c:v>-283.77354561910033</c:v>
                </c:pt>
                <c:pt idx="190">
                  <c:v>-279.64092782733496</c:v>
                </c:pt>
                <c:pt idx="191">
                  <c:v>-279.82260582078015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62-4CB1-8575-6B61B09F6C64}"/>
            </c:ext>
          </c:extLst>
        </c:ser>
        <c:ser>
          <c:idx val="1"/>
          <c:order val="3"/>
          <c:tx>
            <c:strRef>
              <c:f>'Graficos 7-3 a 7-23_Flujos '!$CH$4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'!$CH$5:$CH$196</c:f>
              <c:numCache>
                <c:formatCode>General</c:formatCode>
                <c:ptCount val="192"/>
                <c:pt idx="0">
                  <c:v>168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168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  <c:pt idx="15">
                  <c:v>168</c:v>
                </c:pt>
                <c:pt idx="16">
                  <c:v>168</c:v>
                </c:pt>
                <c:pt idx="17">
                  <c:v>168</c:v>
                </c:pt>
                <c:pt idx="18">
                  <c:v>168</c:v>
                </c:pt>
                <c:pt idx="19">
                  <c:v>168</c:v>
                </c:pt>
                <c:pt idx="20">
                  <c:v>168</c:v>
                </c:pt>
                <c:pt idx="21">
                  <c:v>168</c:v>
                </c:pt>
                <c:pt idx="22">
                  <c:v>168</c:v>
                </c:pt>
                <c:pt idx="23">
                  <c:v>168</c:v>
                </c:pt>
                <c:pt idx="24">
                  <c:v>168</c:v>
                </c:pt>
                <c:pt idx="25">
                  <c:v>168</c:v>
                </c:pt>
                <c:pt idx="26">
                  <c:v>168</c:v>
                </c:pt>
                <c:pt idx="27">
                  <c:v>168</c:v>
                </c:pt>
                <c:pt idx="28">
                  <c:v>168</c:v>
                </c:pt>
                <c:pt idx="29">
                  <c:v>168</c:v>
                </c:pt>
                <c:pt idx="30">
                  <c:v>168</c:v>
                </c:pt>
                <c:pt idx="31">
                  <c:v>168</c:v>
                </c:pt>
                <c:pt idx="32">
                  <c:v>168</c:v>
                </c:pt>
                <c:pt idx="33">
                  <c:v>168</c:v>
                </c:pt>
                <c:pt idx="34">
                  <c:v>168</c:v>
                </c:pt>
                <c:pt idx="35">
                  <c:v>168</c:v>
                </c:pt>
                <c:pt idx="36">
                  <c:v>168</c:v>
                </c:pt>
                <c:pt idx="37">
                  <c:v>168</c:v>
                </c:pt>
                <c:pt idx="38">
                  <c:v>168</c:v>
                </c:pt>
                <c:pt idx="39">
                  <c:v>168</c:v>
                </c:pt>
                <c:pt idx="40">
                  <c:v>168</c:v>
                </c:pt>
                <c:pt idx="41">
                  <c:v>168</c:v>
                </c:pt>
                <c:pt idx="42">
                  <c:v>168</c:v>
                </c:pt>
                <c:pt idx="43">
                  <c:v>168</c:v>
                </c:pt>
                <c:pt idx="44">
                  <c:v>168</c:v>
                </c:pt>
                <c:pt idx="45">
                  <c:v>168</c:v>
                </c:pt>
                <c:pt idx="46">
                  <c:v>168</c:v>
                </c:pt>
                <c:pt idx="47">
                  <c:v>168</c:v>
                </c:pt>
                <c:pt idx="48">
                  <c:v>168</c:v>
                </c:pt>
                <c:pt idx="49">
                  <c:v>168</c:v>
                </c:pt>
                <c:pt idx="50">
                  <c:v>168</c:v>
                </c:pt>
                <c:pt idx="51">
                  <c:v>168</c:v>
                </c:pt>
                <c:pt idx="52">
                  <c:v>168</c:v>
                </c:pt>
                <c:pt idx="53">
                  <c:v>168</c:v>
                </c:pt>
                <c:pt idx="54">
                  <c:v>168</c:v>
                </c:pt>
                <c:pt idx="55">
                  <c:v>168</c:v>
                </c:pt>
                <c:pt idx="56">
                  <c:v>168</c:v>
                </c:pt>
                <c:pt idx="57">
                  <c:v>168</c:v>
                </c:pt>
                <c:pt idx="58">
                  <c:v>168</c:v>
                </c:pt>
                <c:pt idx="59">
                  <c:v>168</c:v>
                </c:pt>
                <c:pt idx="60">
                  <c:v>168</c:v>
                </c:pt>
                <c:pt idx="61">
                  <c:v>168</c:v>
                </c:pt>
                <c:pt idx="62">
                  <c:v>168</c:v>
                </c:pt>
                <c:pt idx="63">
                  <c:v>168</c:v>
                </c:pt>
                <c:pt idx="64">
                  <c:v>168</c:v>
                </c:pt>
                <c:pt idx="65">
                  <c:v>168</c:v>
                </c:pt>
                <c:pt idx="66">
                  <c:v>168</c:v>
                </c:pt>
                <c:pt idx="67">
                  <c:v>168</c:v>
                </c:pt>
                <c:pt idx="68">
                  <c:v>168</c:v>
                </c:pt>
                <c:pt idx="69">
                  <c:v>168</c:v>
                </c:pt>
                <c:pt idx="70">
                  <c:v>168</c:v>
                </c:pt>
                <c:pt idx="71">
                  <c:v>168</c:v>
                </c:pt>
                <c:pt idx="72">
                  <c:v>168</c:v>
                </c:pt>
                <c:pt idx="73">
                  <c:v>168</c:v>
                </c:pt>
                <c:pt idx="74">
                  <c:v>168</c:v>
                </c:pt>
                <c:pt idx="75">
                  <c:v>168</c:v>
                </c:pt>
                <c:pt idx="76">
                  <c:v>168</c:v>
                </c:pt>
                <c:pt idx="77">
                  <c:v>168</c:v>
                </c:pt>
                <c:pt idx="78">
                  <c:v>168</c:v>
                </c:pt>
                <c:pt idx="79">
                  <c:v>168</c:v>
                </c:pt>
                <c:pt idx="80">
                  <c:v>168</c:v>
                </c:pt>
                <c:pt idx="81">
                  <c:v>168</c:v>
                </c:pt>
                <c:pt idx="82">
                  <c:v>168</c:v>
                </c:pt>
                <c:pt idx="83">
                  <c:v>168</c:v>
                </c:pt>
                <c:pt idx="84">
                  <c:v>168</c:v>
                </c:pt>
                <c:pt idx="85">
                  <c:v>168</c:v>
                </c:pt>
                <c:pt idx="86">
                  <c:v>168</c:v>
                </c:pt>
                <c:pt idx="87">
                  <c:v>168</c:v>
                </c:pt>
                <c:pt idx="88">
                  <c:v>168</c:v>
                </c:pt>
                <c:pt idx="89">
                  <c:v>168</c:v>
                </c:pt>
                <c:pt idx="90">
                  <c:v>168</c:v>
                </c:pt>
                <c:pt idx="91">
                  <c:v>168</c:v>
                </c:pt>
                <c:pt idx="92">
                  <c:v>168</c:v>
                </c:pt>
                <c:pt idx="93">
                  <c:v>168</c:v>
                </c:pt>
                <c:pt idx="94">
                  <c:v>168</c:v>
                </c:pt>
                <c:pt idx="95">
                  <c:v>168</c:v>
                </c:pt>
                <c:pt idx="96">
                  <c:v>168</c:v>
                </c:pt>
                <c:pt idx="97">
                  <c:v>168</c:v>
                </c:pt>
                <c:pt idx="98">
                  <c:v>168</c:v>
                </c:pt>
                <c:pt idx="99">
                  <c:v>168</c:v>
                </c:pt>
                <c:pt idx="100">
                  <c:v>168</c:v>
                </c:pt>
                <c:pt idx="101">
                  <c:v>168</c:v>
                </c:pt>
                <c:pt idx="102">
                  <c:v>168</c:v>
                </c:pt>
                <c:pt idx="103">
                  <c:v>168</c:v>
                </c:pt>
                <c:pt idx="104">
                  <c:v>168</c:v>
                </c:pt>
                <c:pt idx="105">
                  <c:v>168</c:v>
                </c:pt>
                <c:pt idx="106">
                  <c:v>168</c:v>
                </c:pt>
                <c:pt idx="107">
                  <c:v>168</c:v>
                </c:pt>
                <c:pt idx="108">
                  <c:v>168</c:v>
                </c:pt>
                <c:pt idx="109">
                  <c:v>168</c:v>
                </c:pt>
                <c:pt idx="110">
                  <c:v>168</c:v>
                </c:pt>
                <c:pt idx="111">
                  <c:v>168</c:v>
                </c:pt>
                <c:pt idx="112">
                  <c:v>168</c:v>
                </c:pt>
                <c:pt idx="113">
                  <c:v>168</c:v>
                </c:pt>
                <c:pt idx="114">
                  <c:v>168</c:v>
                </c:pt>
                <c:pt idx="115">
                  <c:v>168</c:v>
                </c:pt>
                <c:pt idx="116">
                  <c:v>168</c:v>
                </c:pt>
                <c:pt idx="117">
                  <c:v>168</c:v>
                </c:pt>
                <c:pt idx="118">
                  <c:v>168</c:v>
                </c:pt>
                <c:pt idx="119">
                  <c:v>168</c:v>
                </c:pt>
                <c:pt idx="120">
                  <c:v>168</c:v>
                </c:pt>
                <c:pt idx="121">
                  <c:v>168</c:v>
                </c:pt>
                <c:pt idx="122">
                  <c:v>168</c:v>
                </c:pt>
                <c:pt idx="123">
                  <c:v>168</c:v>
                </c:pt>
                <c:pt idx="124">
                  <c:v>168</c:v>
                </c:pt>
                <c:pt idx="125">
                  <c:v>168</c:v>
                </c:pt>
                <c:pt idx="126">
                  <c:v>168</c:v>
                </c:pt>
                <c:pt idx="127">
                  <c:v>168</c:v>
                </c:pt>
                <c:pt idx="128">
                  <c:v>168</c:v>
                </c:pt>
                <c:pt idx="129">
                  <c:v>168</c:v>
                </c:pt>
                <c:pt idx="130">
                  <c:v>168</c:v>
                </c:pt>
                <c:pt idx="131">
                  <c:v>168</c:v>
                </c:pt>
                <c:pt idx="132">
                  <c:v>168</c:v>
                </c:pt>
                <c:pt idx="133">
                  <c:v>168</c:v>
                </c:pt>
                <c:pt idx="134">
                  <c:v>168</c:v>
                </c:pt>
                <c:pt idx="135">
                  <c:v>168</c:v>
                </c:pt>
                <c:pt idx="136">
                  <c:v>168</c:v>
                </c:pt>
                <c:pt idx="137">
                  <c:v>168</c:v>
                </c:pt>
                <c:pt idx="138">
                  <c:v>168</c:v>
                </c:pt>
                <c:pt idx="139">
                  <c:v>168</c:v>
                </c:pt>
                <c:pt idx="140">
                  <c:v>168</c:v>
                </c:pt>
                <c:pt idx="141">
                  <c:v>168</c:v>
                </c:pt>
                <c:pt idx="142">
                  <c:v>168</c:v>
                </c:pt>
                <c:pt idx="143">
                  <c:v>168</c:v>
                </c:pt>
                <c:pt idx="144">
                  <c:v>168</c:v>
                </c:pt>
                <c:pt idx="145">
                  <c:v>168</c:v>
                </c:pt>
                <c:pt idx="146">
                  <c:v>168</c:v>
                </c:pt>
                <c:pt idx="147">
                  <c:v>168</c:v>
                </c:pt>
                <c:pt idx="148">
                  <c:v>168</c:v>
                </c:pt>
                <c:pt idx="149">
                  <c:v>168</c:v>
                </c:pt>
                <c:pt idx="150">
                  <c:v>168</c:v>
                </c:pt>
                <c:pt idx="151">
                  <c:v>168</c:v>
                </c:pt>
                <c:pt idx="152">
                  <c:v>168</c:v>
                </c:pt>
                <c:pt idx="153">
                  <c:v>168</c:v>
                </c:pt>
                <c:pt idx="154">
                  <c:v>168</c:v>
                </c:pt>
                <c:pt idx="155">
                  <c:v>168</c:v>
                </c:pt>
                <c:pt idx="156">
                  <c:v>168</c:v>
                </c:pt>
                <c:pt idx="157">
                  <c:v>168</c:v>
                </c:pt>
                <c:pt idx="158">
                  <c:v>168</c:v>
                </c:pt>
                <c:pt idx="159">
                  <c:v>168</c:v>
                </c:pt>
                <c:pt idx="160">
                  <c:v>168</c:v>
                </c:pt>
                <c:pt idx="161">
                  <c:v>168</c:v>
                </c:pt>
                <c:pt idx="162">
                  <c:v>168</c:v>
                </c:pt>
                <c:pt idx="163">
                  <c:v>168</c:v>
                </c:pt>
                <c:pt idx="164">
                  <c:v>168</c:v>
                </c:pt>
                <c:pt idx="165">
                  <c:v>168</c:v>
                </c:pt>
                <c:pt idx="166">
                  <c:v>168</c:v>
                </c:pt>
                <c:pt idx="167">
                  <c:v>168</c:v>
                </c:pt>
                <c:pt idx="168">
                  <c:v>168</c:v>
                </c:pt>
                <c:pt idx="169">
                  <c:v>168</c:v>
                </c:pt>
                <c:pt idx="170">
                  <c:v>168</c:v>
                </c:pt>
                <c:pt idx="171">
                  <c:v>168</c:v>
                </c:pt>
                <c:pt idx="172">
                  <c:v>168</c:v>
                </c:pt>
                <c:pt idx="173">
                  <c:v>168</c:v>
                </c:pt>
                <c:pt idx="174">
                  <c:v>168</c:v>
                </c:pt>
                <c:pt idx="175">
                  <c:v>168</c:v>
                </c:pt>
                <c:pt idx="176">
                  <c:v>168</c:v>
                </c:pt>
                <c:pt idx="177">
                  <c:v>168</c:v>
                </c:pt>
                <c:pt idx="178">
                  <c:v>168</c:v>
                </c:pt>
                <c:pt idx="179">
                  <c:v>168</c:v>
                </c:pt>
                <c:pt idx="180">
                  <c:v>168</c:v>
                </c:pt>
                <c:pt idx="181">
                  <c:v>168</c:v>
                </c:pt>
                <c:pt idx="182">
                  <c:v>168</c:v>
                </c:pt>
                <c:pt idx="183">
                  <c:v>168</c:v>
                </c:pt>
                <c:pt idx="184">
                  <c:v>168</c:v>
                </c:pt>
                <c:pt idx="185">
                  <c:v>168</c:v>
                </c:pt>
                <c:pt idx="186">
                  <c:v>168</c:v>
                </c:pt>
                <c:pt idx="187">
                  <c:v>168</c:v>
                </c:pt>
                <c:pt idx="188">
                  <c:v>168</c:v>
                </c:pt>
                <c:pt idx="189">
                  <c:v>168</c:v>
                </c:pt>
                <c:pt idx="190">
                  <c:v>168</c:v>
                </c:pt>
                <c:pt idx="191">
                  <c:v>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62-4CB1-8575-6B61B09F6C64}"/>
            </c:ext>
          </c:extLst>
        </c:ser>
        <c:ser>
          <c:idx val="2"/>
          <c:order val="4"/>
          <c:tx>
            <c:strRef>
              <c:f>'Graficos 7-3 a 7-23_Flujos '!$CI$4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'!$CI$5:$CI$196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-300</c:v>
                </c:pt>
                <c:pt idx="85">
                  <c:v>-300</c:v>
                </c:pt>
                <c:pt idx="86">
                  <c:v>-300</c:v>
                </c:pt>
                <c:pt idx="87">
                  <c:v>-300</c:v>
                </c:pt>
                <c:pt idx="88">
                  <c:v>-300</c:v>
                </c:pt>
                <c:pt idx="89">
                  <c:v>-300</c:v>
                </c:pt>
                <c:pt idx="90">
                  <c:v>-300</c:v>
                </c:pt>
                <c:pt idx="91">
                  <c:v>-300</c:v>
                </c:pt>
                <c:pt idx="92">
                  <c:v>-300</c:v>
                </c:pt>
                <c:pt idx="93">
                  <c:v>-300</c:v>
                </c:pt>
                <c:pt idx="94">
                  <c:v>-300</c:v>
                </c:pt>
                <c:pt idx="95">
                  <c:v>-300</c:v>
                </c:pt>
                <c:pt idx="96">
                  <c:v>-300</c:v>
                </c:pt>
                <c:pt idx="97">
                  <c:v>-300</c:v>
                </c:pt>
                <c:pt idx="98">
                  <c:v>-300</c:v>
                </c:pt>
                <c:pt idx="99">
                  <c:v>-300</c:v>
                </c:pt>
                <c:pt idx="100">
                  <c:v>-300</c:v>
                </c:pt>
                <c:pt idx="101">
                  <c:v>-300</c:v>
                </c:pt>
                <c:pt idx="102">
                  <c:v>-300</c:v>
                </c:pt>
                <c:pt idx="103">
                  <c:v>-300</c:v>
                </c:pt>
                <c:pt idx="104">
                  <c:v>-300</c:v>
                </c:pt>
                <c:pt idx="105">
                  <c:v>-300</c:v>
                </c:pt>
                <c:pt idx="106">
                  <c:v>-300</c:v>
                </c:pt>
                <c:pt idx="107">
                  <c:v>-300</c:v>
                </c:pt>
                <c:pt idx="108">
                  <c:v>-300</c:v>
                </c:pt>
                <c:pt idx="109">
                  <c:v>-300</c:v>
                </c:pt>
                <c:pt idx="110">
                  <c:v>-300</c:v>
                </c:pt>
                <c:pt idx="111">
                  <c:v>-300</c:v>
                </c:pt>
                <c:pt idx="112">
                  <c:v>-300</c:v>
                </c:pt>
                <c:pt idx="113">
                  <c:v>-300</c:v>
                </c:pt>
                <c:pt idx="114">
                  <c:v>-300</c:v>
                </c:pt>
                <c:pt idx="115">
                  <c:v>-300</c:v>
                </c:pt>
                <c:pt idx="116">
                  <c:v>-300</c:v>
                </c:pt>
                <c:pt idx="117">
                  <c:v>-300</c:v>
                </c:pt>
                <c:pt idx="118">
                  <c:v>-300</c:v>
                </c:pt>
                <c:pt idx="119">
                  <c:v>-300</c:v>
                </c:pt>
                <c:pt idx="120">
                  <c:v>-300</c:v>
                </c:pt>
                <c:pt idx="121">
                  <c:v>-300</c:v>
                </c:pt>
                <c:pt idx="122">
                  <c:v>-300</c:v>
                </c:pt>
                <c:pt idx="123">
                  <c:v>-300</c:v>
                </c:pt>
                <c:pt idx="124">
                  <c:v>-300</c:v>
                </c:pt>
                <c:pt idx="125">
                  <c:v>-300</c:v>
                </c:pt>
                <c:pt idx="126">
                  <c:v>-300</c:v>
                </c:pt>
                <c:pt idx="127">
                  <c:v>-300</c:v>
                </c:pt>
                <c:pt idx="128">
                  <c:v>-300</c:v>
                </c:pt>
                <c:pt idx="129">
                  <c:v>-300</c:v>
                </c:pt>
                <c:pt idx="130">
                  <c:v>-300</c:v>
                </c:pt>
                <c:pt idx="131">
                  <c:v>-300</c:v>
                </c:pt>
                <c:pt idx="132">
                  <c:v>-300</c:v>
                </c:pt>
                <c:pt idx="133">
                  <c:v>-300</c:v>
                </c:pt>
                <c:pt idx="134">
                  <c:v>-300</c:v>
                </c:pt>
                <c:pt idx="135">
                  <c:v>-300</c:v>
                </c:pt>
                <c:pt idx="136">
                  <c:v>-300</c:v>
                </c:pt>
                <c:pt idx="137">
                  <c:v>-300</c:v>
                </c:pt>
                <c:pt idx="138">
                  <c:v>-300</c:v>
                </c:pt>
                <c:pt idx="139">
                  <c:v>-300</c:v>
                </c:pt>
                <c:pt idx="140">
                  <c:v>-300</c:v>
                </c:pt>
                <c:pt idx="141">
                  <c:v>-300</c:v>
                </c:pt>
                <c:pt idx="142">
                  <c:v>-300</c:v>
                </c:pt>
                <c:pt idx="143">
                  <c:v>-300</c:v>
                </c:pt>
                <c:pt idx="144">
                  <c:v>-300</c:v>
                </c:pt>
                <c:pt idx="145">
                  <c:v>-300</c:v>
                </c:pt>
                <c:pt idx="146">
                  <c:v>-300</c:v>
                </c:pt>
                <c:pt idx="147">
                  <c:v>-300</c:v>
                </c:pt>
                <c:pt idx="148">
                  <c:v>-300</c:v>
                </c:pt>
                <c:pt idx="149">
                  <c:v>-300</c:v>
                </c:pt>
                <c:pt idx="150">
                  <c:v>-300</c:v>
                </c:pt>
                <c:pt idx="151">
                  <c:v>-300</c:v>
                </c:pt>
                <c:pt idx="152">
                  <c:v>-300</c:v>
                </c:pt>
                <c:pt idx="153">
                  <c:v>-300</c:v>
                </c:pt>
                <c:pt idx="154">
                  <c:v>-300</c:v>
                </c:pt>
                <c:pt idx="155">
                  <c:v>-300</c:v>
                </c:pt>
                <c:pt idx="156">
                  <c:v>-300</c:v>
                </c:pt>
                <c:pt idx="157">
                  <c:v>-300</c:v>
                </c:pt>
                <c:pt idx="158">
                  <c:v>-300</c:v>
                </c:pt>
                <c:pt idx="159">
                  <c:v>-300</c:v>
                </c:pt>
                <c:pt idx="160">
                  <c:v>-300</c:v>
                </c:pt>
                <c:pt idx="161">
                  <c:v>-300</c:v>
                </c:pt>
                <c:pt idx="162">
                  <c:v>-300</c:v>
                </c:pt>
                <c:pt idx="163">
                  <c:v>-300</c:v>
                </c:pt>
                <c:pt idx="164">
                  <c:v>-300</c:v>
                </c:pt>
                <c:pt idx="165">
                  <c:v>-300</c:v>
                </c:pt>
                <c:pt idx="166">
                  <c:v>-300</c:v>
                </c:pt>
                <c:pt idx="167">
                  <c:v>-300</c:v>
                </c:pt>
                <c:pt idx="168">
                  <c:v>-300</c:v>
                </c:pt>
                <c:pt idx="169">
                  <c:v>-300</c:v>
                </c:pt>
                <c:pt idx="170">
                  <c:v>-300</c:v>
                </c:pt>
                <c:pt idx="171">
                  <c:v>-300</c:v>
                </c:pt>
                <c:pt idx="172">
                  <c:v>-300</c:v>
                </c:pt>
                <c:pt idx="173">
                  <c:v>-300</c:v>
                </c:pt>
                <c:pt idx="174">
                  <c:v>-300</c:v>
                </c:pt>
                <c:pt idx="175">
                  <c:v>-300</c:v>
                </c:pt>
                <c:pt idx="176">
                  <c:v>-300</c:v>
                </c:pt>
                <c:pt idx="177">
                  <c:v>-300</c:v>
                </c:pt>
                <c:pt idx="178">
                  <c:v>-300</c:v>
                </c:pt>
                <c:pt idx="179">
                  <c:v>-300</c:v>
                </c:pt>
                <c:pt idx="180">
                  <c:v>-300</c:v>
                </c:pt>
                <c:pt idx="181">
                  <c:v>-300</c:v>
                </c:pt>
                <c:pt idx="182">
                  <c:v>-300</c:v>
                </c:pt>
                <c:pt idx="183">
                  <c:v>-300</c:v>
                </c:pt>
                <c:pt idx="184">
                  <c:v>-300</c:v>
                </c:pt>
                <c:pt idx="185">
                  <c:v>-300</c:v>
                </c:pt>
                <c:pt idx="186">
                  <c:v>-300</c:v>
                </c:pt>
                <c:pt idx="187">
                  <c:v>-300</c:v>
                </c:pt>
                <c:pt idx="188">
                  <c:v>-300</c:v>
                </c:pt>
                <c:pt idx="189">
                  <c:v>-300</c:v>
                </c:pt>
                <c:pt idx="190">
                  <c:v>-300</c:v>
                </c:pt>
                <c:pt idx="191">
                  <c:v>-300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62-4CB1-8575-6B61B09F6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3984"/>
        <c:axId val="957367456"/>
      </c:lineChart>
      <c:dateAx>
        <c:axId val="9573739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67456"/>
        <c:crosses val="autoZero"/>
        <c:auto val="1"/>
        <c:lblOffset val="100"/>
        <c:baseTimeUnit val="months"/>
      </c:dateAx>
      <c:valAx>
        <c:axId val="95736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Pereira - Armenia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'!$CJ$4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'!$CJ$5:$CJ$196</c:f>
              <c:numCache>
                <c:formatCode>General</c:formatCode>
                <c:ptCount val="192"/>
                <c:pt idx="0">
                  <c:v>63.885123951380642</c:v>
                </c:pt>
                <c:pt idx="1">
                  <c:v>66.784290278557506</c:v>
                </c:pt>
                <c:pt idx="2">
                  <c:v>65.193749227607682</c:v>
                </c:pt>
                <c:pt idx="3">
                  <c:v>67.961671176217877</c:v>
                </c:pt>
                <c:pt idx="4">
                  <c:v>59.274332643572222</c:v>
                </c:pt>
                <c:pt idx="5">
                  <c:v>60.934541156091953</c:v>
                </c:pt>
                <c:pt idx="6">
                  <c:v>62.100669784834103</c:v>
                </c:pt>
                <c:pt idx="7">
                  <c:v>65.798302010646992</c:v>
                </c:pt>
                <c:pt idx="8">
                  <c:v>58.515828798368076</c:v>
                </c:pt>
                <c:pt idx="9">
                  <c:v>64.806426625380354</c:v>
                </c:pt>
                <c:pt idx="10">
                  <c:v>49.632469478637383</c:v>
                </c:pt>
                <c:pt idx="11">
                  <c:v>8.8081565226004557</c:v>
                </c:pt>
                <c:pt idx="12">
                  <c:v>8.3469200310042702</c:v>
                </c:pt>
                <c:pt idx="13">
                  <c:v>8.7818999479556084</c:v>
                </c:pt>
                <c:pt idx="14">
                  <c:v>63.740185186627905</c:v>
                </c:pt>
                <c:pt idx="15">
                  <c:v>64.390039935625495</c:v>
                </c:pt>
                <c:pt idx="16">
                  <c:v>62.884793184998408</c:v>
                </c:pt>
                <c:pt idx="17">
                  <c:v>65.243058741938427</c:v>
                </c:pt>
                <c:pt idx="18">
                  <c:v>64.691156944411574</c:v>
                </c:pt>
                <c:pt idx="19">
                  <c:v>65.382998242580058</c:v>
                </c:pt>
                <c:pt idx="20">
                  <c:v>66.897412428535489</c:v>
                </c:pt>
                <c:pt idx="21">
                  <c:v>65.315562346205283</c:v>
                </c:pt>
                <c:pt idx="22">
                  <c:v>67.687628164240806</c:v>
                </c:pt>
                <c:pt idx="23">
                  <c:v>60.299263343722536</c:v>
                </c:pt>
                <c:pt idx="24">
                  <c:v>28.806439336045049</c:v>
                </c:pt>
                <c:pt idx="25">
                  <c:v>13.154541484716388</c:v>
                </c:pt>
                <c:pt idx="26">
                  <c:v>25.336446821565211</c:v>
                </c:pt>
                <c:pt idx="27">
                  <c:v>35.491097823255735</c:v>
                </c:pt>
                <c:pt idx="28">
                  <c:v>42.688451772803475</c:v>
                </c:pt>
                <c:pt idx="29">
                  <c:v>27.211859893602817</c:v>
                </c:pt>
                <c:pt idx="30">
                  <c:v>36.468875238432936</c:v>
                </c:pt>
                <c:pt idx="31">
                  <c:v>29.633162655514578</c:v>
                </c:pt>
                <c:pt idx="32">
                  <c:v>1.7607050133910624</c:v>
                </c:pt>
                <c:pt idx="33">
                  <c:v>1.7291509191722607</c:v>
                </c:pt>
                <c:pt idx="34">
                  <c:v>1.7897507738101419</c:v>
                </c:pt>
                <c:pt idx="35">
                  <c:v>1.7311385939146882</c:v>
                </c:pt>
                <c:pt idx="36">
                  <c:v>1.5123893423539563</c:v>
                </c:pt>
                <c:pt idx="37">
                  <c:v>1.4688352136924714E-12</c:v>
                </c:pt>
                <c:pt idx="38">
                  <c:v>3.2555020653843588E-9</c:v>
                </c:pt>
                <c:pt idx="39">
                  <c:v>1.1705858021555062E-7</c:v>
                </c:pt>
                <c:pt idx="40">
                  <c:v>1.5238313082245726E-8</c:v>
                </c:pt>
                <c:pt idx="41">
                  <c:v>3.4018555825677556E-7</c:v>
                </c:pt>
                <c:pt idx="42">
                  <c:v>3.2257486260911703E-8</c:v>
                </c:pt>
                <c:pt idx="43">
                  <c:v>4.5819922226856286E-8</c:v>
                </c:pt>
                <c:pt idx="44">
                  <c:v>2.2137898471896001E-9</c:v>
                </c:pt>
                <c:pt idx="45">
                  <c:v>3.6632473761289908E-9</c:v>
                </c:pt>
                <c:pt idx="46">
                  <c:v>3.6658726612912455E-8</c:v>
                </c:pt>
                <c:pt idx="47">
                  <c:v>8.4643771492529823E-12</c:v>
                </c:pt>
                <c:pt idx="48">
                  <c:v>2.5515462672668233E-9</c:v>
                </c:pt>
                <c:pt idx="49">
                  <c:v>2.7339398189719834E-9</c:v>
                </c:pt>
                <c:pt idx="50">
                  <c:v>4.7382492904568479E-10</c:v>
                </c:pt>
                <c:pt idx="51">
                  <c:v>5.185401526553216E-9</c:v>
                </c:pt>
                <c:pt idx="52">
                  <c:v>1.1962966120313653E-8</c:v>
                </c:pt>
                <c:pt idx="53">
                  <c:v>2.6056124785651995E-8</c:v>
                </c:pt>
                <c:pt idx="54">
                  <c:v>8.8481471439448632E-9</c:v>
                </c:pt>
                <c:pt idx="55">
                  <c:v>3.96553456798472E-8</c:v>
                </c:pt>
                <c:pt idx="56">
                  <c:v>5.8495788582435017E-8</c:v>
                </c:pt>
                <c:pt idx="57">
                  <c:v>6.6885790204592911E-9</c:v>
                </c:pt>
                <c:pt idx="58">
                  <c:v>4.468880563849933E-8</c:v>
                </c:pt>
                <c:pt idx="59">
                  <c:v>4.7265578701633203E-9</c:v>
                </c:pt>
                <c:pt idx="60">
                  <c:v>5.1840058288891887E-10</c:v>
                </c:pt>
                <c:pt idx="61">
                  <c:v>6.5333059544199606E-9</c:v>
                </c:pt>
                <c:pt idx="62">
                  <c:v>3.6036949802128727E-9</c:v>
                </c:pt>
                <c:pt idx="63">
                  <c:v>1.0077990463501626E-8</c:v>
                </c:pt>
                <c:pt idx="64">
                  <c:v>7.7072914324938856E-10</c:v>
                </c:pt>
                <c:pt idx="65">
                  <c:v>1.0823710731720557E-8</c:v>
                </c:pt>
                <c:pt idx="66">
                  <c:v>1.7365560696022686E-8</c:v>
                </c:pt>
                <c:pt idx="67">
                  <c:v>3.6767068338039609E-8</c:v>
                </c:pt>
                <c:pt idx="68">
                  <c:v>6.2603179661442452E-10</c:v>
                </c:pt>
                <c:pt idx="69">
                  <c:v>7.3229908875641973E-9</c:v>
                </c:pt>
                <c:pt idx="70">
                  <c:v>2.0571802149561379E-9</c:v>
                </c:pt>
                <c:pt idx="71">
                  <c:v>1.1810588508871468E-9</c:v>
                </c:pt>
                <c:pt idx="72">
                  <c:v>6.4571851729546655E-11</c:v>
                </c:pt>
                <c:pt idx="73">
                  <c:v>9.5919491418289282E-9</c:v>
                </c:pt>
                <c:pt idx="74">
                  <c:v>1.4080101553797685E-9</c:v>
                </c:pt>
                <c:pt idx="75">
                  <c:v>1.301718676255756E-10</c:v>
                </c:pt>
                <c:pt idx="76">
                  <c:v>2.3308225416219425E-10</c:v>
                </c:pt>
                <c:pt idx="77">
                  <c:v>3.364351590621336E-10</c:v>
                </c:pt>
                <c:pt idx="78">
                  <c:v>1.5462223022029604E-8</c:v>
                </c:pt>
                <c:pt idx="79">
                  <c:v>2.1834487361010764E-9</c:v>
                </c:pt>
                <c:pt idx="80">
                  <c:v>1.4106503706912501E-10</c:v>
                </c:pt>
                <c:pt idx="81">
                  <c:v>2.9723633735053895E-8</c:v>
                </c:pt>
                <c:pt idx="82">
                  <c:v>1.94472705660623E-9</c:v>
                </c:pt>
                <c:pt idx="83">
                  <c:v>1.6145178941100112E-8</c:v>
                </c:pt>
                <c:pt idx="84">
                  <c:v>-182.31734362174757</c:v>
                </c:pt>
                <c:pt idx="85">
                  <c:v>-202.40918948553735</c:v>
                </c:pt>
                <c:pt idx="86">
                  <c:v>-168.57318816235056</c:v>
                </c:pt>
                <c:pt idx="87">
                  <c:v>-175.46186864410993</c:v>
                </c:pt>
                <c:pt idx="88">
                  <c:v>-176.83987050323049</c:v>
                </c:pt>
                <c:pt idx="89">
                  <c:v>-187.24905763316201</c:v>
                </c:pt>
                <c:pt idx="90">
                  <c:v>-181.46080241497839</c:v>
                </c:pt>
                <c:pt idx="91">
                  <c:v>-190.86653155030217</c:v>
                </c:pt>
                <c:pt idx="92">
                  <c:v>-201.59199614060344</c:v>
                </c:pt>
                <c:pt idx="93">
                  <c:v>-193.29731739609269</c:v>
                </c:pt>
                <c:pt idx="94">
                  <c:v>-206.04095599311404</c:v>
                </c:pt>
                <c:pt idx="95">
                  <c:v>-194.18814836657839</c:v>
                </c:pt>
                <c:pt idx="96">
                  <c:v>-187.63367719395319</c:v>
                </c:pt>
                <c:pt idx="97">
                  <c:v>-207.91011027939385</c:v>
                </c:pt>
                <c:pt idx="98">
                  <c:v>-197.74658602563431</c:v>
                </c:pt>
                <c:pt idx="99">
                  <c:v>-204.24703944224166</c:v>
                </c:pt>
                <c:pt idx="100">
                  <c:v>-204.19889456784585</c:v>
                </c:pt>
                <c:pt idx="101">
                  <c:v>-210.48165983858053</c:v>
                </c:pt>
                <c:pt idx="102">
                  <c:v>-205.26758309989236</c:v>
                </c:pt>
                <c:pt idx="103">
                  <c:v>-210.03557695960626</c:v>
                </c:pt>
                <c:pt idx="104">
                  <c:v>-214.92265271011274</c:v>
                </c:pt>
                <c:pt idx="105">
                  <c:v>-209.45338050846476</c:v>
                </c:pt>
                <c:pt idx="106">
                  <c:v>-214.31230545352446</c:v>
                </c:pt>
                <c:pt idx="107">
                  <c:v>-202.71727098332485</c:v>
                </c:pt>
                <c:pt idx="108">
                  <c:v>-199.52282684878446</c:v>
                </c:pt>
                <c:pt idx="109">
                  <c:v>-210.98441520583583</c:v>
                </c:pt>
                <c:pt idx="110">
                  <c:v>-204.94214061688399</c:v>
                </c:pt>
                <c:pt idx="111">
                  <c:v>-209.22192821186036</c:v>
                </c:pt>
                <c:pt idx="112">
                  <c:v>-206.70705210580491</c:v>
                </c:pt>
                <c:pt idx="113">
                  <c:v>-212.81448727886891</c:v>
                </c:pt>
                <c:pt idx="114">
                  <c:v>-207.51817870110972</c:v>
                </c:pt>
                <c:pt idx="115">
                  <c:v>-212.33778831921518</c:v>
                </c:pt>
                <c:pt idx="116">
                  <c:v>-217.88257462898036</c:v>
                </c:pt>
                <c:pt idx="117">
                  <c:v>-212.32761787786148</c:v>
                </c:pt>
                <c:pt idx="118">
                  <c:v>-217.25997294345871</c:v>
                </c:pt>
                <c:pt idx="119">
                  <c:v>-205.52256165532162</c:v>
                </c:pt>
                <c:pt idx="120">
                  <c:v>-203.05044052825542</c:v>
                </c:pt>
                <c:pt idx="121">
                  <c:v>-214.56833373109112</c:v>
                </c:pt>
                <c:pt idx="122">
                  <c:v>-208.43302260391647</c:v>
                </c:pt>
                <c:pt idx="123">
                  <c:v>-212.78864355670521</c:v>
                </c:pt>
                <c:pt idx="124">
                  <c:v>-210.21595156088006</c:v>
                </c:pt>
                <c:pt idx="125">
                  <c:v>-216.38688252988504</c:v>
                </c:pt>
                <c:pt idx="126">
                  <c:v>-210.99705268093385</c:v>
                </c:pt>
                <c:pt idx="127">
                  <c:v>-215.92192146461457</c:v>
                </c:pt>
                <c:pt idx="128">
                  <c:v>-220.92223344399827</c:v>
                </c:pt>
                <c:pt idx="129">
                  <c:v>-215.35782508965349</c:v>
                </c:pt>
                <c:pt idx="130">
                  <c:v>-220.35179152368801</c:v>
                </c:pt>
                <c:pt idx="131">
                  <c:v>-208.52453675534343</c:v>
                </c:pt>
                <c:pt idx="132">
                  <c:v>-206.20801475411281</c:v>
                </c:pt>
                <c:pt idx="133">
                  <c:v>-217.87293960223906</c:v>
                </c:pt>
                <c:pt idx="134">
                  <c:v>-211.66421852086205</c:v>
                </c:pt>
                <c:pt idx="135">
                  <c:v>-216.0548905612668</c:v>
                </c:pt>
                <c:pt idx="136">
                  <c:v>-213.4565125204972</c:v>
                </c:pt>
                <c:pt idx="137">
                  <c:v>-219.7148601107765</c:v>
                </c:pt>
                <c:pt idx="138">
                  <c:v>-214.22924183256691</c:v>
                </c:pt>
                <c:pt idx="139">
                  <c:v>-219.19380039529642</c:v>
                </c:pt>
                <c:pt idx="140">
                  <c:v>-224.23118860006798</c:v>
                </c:pt>
                <c:pt idx="141">
                  <c:v>-218.54965810361318</c:v>
                </c:pt>
                <c:pt idx="142">
                  <c:v>-223.57533563737525</c:v>
                </c:pt>
                <c:pt idx="143">
                  <c:v>-214.53136677690782</c:v>
                </c:pt>
                <c:pt idx="144">
                  <c:v>-209.42620257061208</c:v>
                </c:pt>
                <c:pt idx="145">
                  <c:v>-222.41968646115856</c:v>
                </c:pt>
                <c:pt idx="146">
                  <c:v>-214.96295858669328</c:v>
                </c:pt>
                <c:pt idx="147">
                  <c:v>-219.3976830568281</c:v>
                </c:pt>
                <c:pt idx="148">
                  <c:v>-216.72836830973392</c:v>
                </c:pt>
                <c:pt idx="149">
                  <c:v>-223.13917538675014</c:v>
                </c:pt>
                <c:pt idx="150">
                  <c:v>-217.55281185091008</c:v>
                </c:pt>
                <c:pt idx="151">
                  <c:v>-222.58907098940108</c:v>
                </c:pt>
                <c:pt idx="152">
                  <c:v>-227.68970769963926</c:v>
                </c:pt>
                <c:pt idx="153">
                  <c:v>-221.91756863484625</c:v>
                </c:pt>
                <c:pt idx="154">
                  <c:v>-227.01014584372751</c:v>
                </c:pt>
                <c:pt idx="155">
                  <c:v>-214.77832302602474</c:v>
                </c:pt>
                <c:pt idx="156">
                  <c:v>-212.46018615469802</c:v>
                </c:pt>
                <c:pt idx="157">
                  <c:v>-231.33904200221878</c:v>
                </c:pt>
                <c:pt idx="158">
                  <c:v>-218.07541863777442</c:v>
                </c:pt>
                <c:pt idx="159">
                  <c:v>-222.54391933500301</c:v>
                </c:pt>
                <c:pt idx="160">
                  <c:v>-219.85524412168888</c:v>
                </c:pt>
                <c:pt idx="161">
                  <c:v>-234.44258006400196</c:v>
                </c:pt>
                <c:pt idx="162">
                  <c:v>-222.17555141547928</c:v>
                </c:pt>
                <c:pt idx="163">
                  <c:v>-225.78419276128989</c:v>
                </c:pt>
                <c:pt idx="164">
                  <c:v>-268.53303120745113</c:v>
                </c:pt>
                <c:pt idx="165">
                  <c:v>-240.32955007877899</c:v>
                </c:pt>
                <c:pt idx="166">
                  <c:v>-264.7845184392645</c:v>
                </c:pt>
                <c:pt idx="167">
                  <c:v>-250.17357393098064</c:v>
                </c:pt>
                <c:pt idx="168">
                  <c:v>-223.24394260870758</c:v>
                </c:pt>
                <c:pt idx="169">
                  <c:v>-264.71013690059772</c:v>
                </c:pt>
                <c:pt idx="170">
                  <c:v>-221.08930603490444</c:v>
                </c:pt>
                <c:pt idx="171">
                  <c:v>-225.58120707940543</c:v>
                </c:pt>
                <c:pt idx="172">
                  <c:v>-222.87001479842002</c:v>
                </c:pt>
                <c:pt idx="173">
                  <c:v>-233.66066621994833</c:v>
                </c:pt>
                <c:pt idx="174">
                  <c:v>-223.7046266188845</c:v>
                </c:pt>
                <c:pt idx="175">
                  <c:v>-228.88339419208933</c:v>
                </c:pt>
                <c:pt idx="176">
                  <c:v>-284.67360146506689</c:v>
                </c:pt>
                <c:pt idx="177">
                  <c:v>-262.6821185015142</c:v>
                </c:pt>
                <c:pt idx="178">
                  <c:v>-291.15151972474996</c:v>
                </c:pt>
                <c:pt idx="179">
                  <c:v>-278.72033661737805</c:v>
                </c:pt>
                <c:pt idx="180">
                  <c:v>-272.97942683688598</c:v>
                </c:pt>
                <c:pt idx="181">
                  <c:v>-303.09516738180537</c:v>
                </c:pt>
                <c:pt idx="182">
                  <c:v>-240.55005871481262</c:v>
                </c:pt>
                <c:pt idx="183">
                  <c:v>-230.56792105827481</c:v>
                </c:pt>
                <c:pt idx="184">
                  <c:v>-233.31984227104113</c:v>
                </c:pt>
                <c:pt idx="185">
                  <c:v>-276.75371795921819</c:v>
                </c:pt>
                <c:pt idx="186">
                  <c:v>-249.77227478072746</c:v>
                </c:pt>
                <c:pt idx="187">
                  <c:v>-261.88842860941077</c:v>
                </c:pt>
                <c:pt idx="188">
                  <c:v>-299.34912299801363</c:v>
                </c:pt>
                <c:pt idx="189">
                  <c:v>-275.06215021241223</c:v>
                </c:pt>
                <c:pt idx="190">
                  <c:v>-309.6141762942425</c:v>
                </c:pt>
                <c:pt idx="191">
                  <c:v>-284.95360876224004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AE-45BE-AAFB-E1455832D6D9}"/>
            </c:ext>
          </c:extLst>
        </c:ser>
        <c:ser>
          <c:idx val="3"/>
          <c:order val="1"/>
          <c:tx>
            <c:strRef>
              <c:f>'Graficos 7-3 a 7-23_Flujos '!$CK$4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'!$CK$5:$CK$196</c:f>
              <c:numCache>
                <c:formatCode>General</c:formatCode>
                <c:ptCount val="192"/>
                <c:pt idx="0">
                  <c:v>63.885123951380827</c:v>
                </c:pt>
                <c:pt idx="1">
                  <c:v>66.784290278556412</c:v>
                </c:pt>
                <c:pt idx="2">
                  <c:v>65.19374922760764</c:v>
                </c:pt>
                <c:pt idx="3">
                  <c:v>67.9616711762188</c:v>
                </c:pt>
                <c:pt idx="4">
                  <c:v>59.274332643571775</c:v>
                </c:pt>
                <c:pt idx="5">
                  <c:v>60.934541156067972</c:v>
                </c:pt>
                <c:pt idx="6">
                  <c:v>62.10066978463793</c:v>
                </c:pt>
                <c:pt idx="7">
                  <c:v>65.798302010682349</c:v>
                </c:pt>
                <c:pt idx="8">
                  <c:v>75.990862690014737</c:v>
                </c:pt>
                <c:pt idx="9">
                  <c:v>74.416177738492593</c:v>
                </c:pt>
                <c:pt idx="10">
                  <c:v>85.454819330934257</c:v>
                </c:pt>
                <c:pt idx="11">
                  <c:v>28.275916058979455</c:v>
                </c:pt>
                <c:pt idx="12">
                  <c:v>44.736114578248049</c:v>
                </c:pt>
                <c:pt idx="13">
                  <c:v>36.207167271480358</c:v>
                </c:pt>
                <c:pt idx="14">
                  <c:v>63.740185186512697</c:v>
                </c:pt>
                <c:pt idx="15">
                  <c:v>64.390039935585875</c:v>
                </c:pt>
                <c:pt idx="16">
                  <c:v>62.884793184995296</c:v>
                </c:pt>
                <c:pt idx="17">
                  <c:v>65.243058741949341</c:v>
                </c:pt>
                <c:pt idx="18">
                  <c:v>64.691156944412185</c:v>
                </c:pt>
                <c:pt idx="19">
                  <c:v>65.382998242575951</c:v>
                </c:pt>
                <c:pt idx="20">
                  <c:v>66.897412428424801</c:v>
                </c:pt>
                <c:pt idx="21">
                  <c:v>65.315562346211763</c:v>
                </c:pt>
                <c:pt idx="22">
                  <c:v>67.687628174368811</c:v>
                </c:pt>
                <c:pt idx="23">
                  <c:v>65.002120483164788</c:v>
                </c:pt>
                <c:pt idx="24">
                  <c:v>65.326401740289299</c:v>
                </c:pt>
                <c:pt idx="25">
                  <c:v>66.766593172515073</c:v>
                </c:pt>
                <c:pt idx="26">
                  <c:v>64.228466009221378</c:v>
                </c:pt>
                <c:pt idx="27">
                  <c:v>64.896737012774409</c:v>
                </c:pt>
                <c:pt idx="28">
                  <c:v>63.372888134624844</c:v>
                </c:pt>
                <c:pt idx="29">
                  <c:v>65.753600931156029</c:v>
                </c:pt>
                <c:pt idx="30">
                  <c:v>65.1814614403972</c:v>
                </c:pt>
                <c:pt idx="31">
                  <c:v>65.870771655343646</c:v>
                </c:pt>
                <c:pt idx="32">
                  <c:v>67.396079359538177</c:v>
                </c:pt>
                <c:pt idx="33">
                  <c:v>65.79906487726258</c:v>
                </c:pt>
                <c:pt idx="34">
                  <c:v>68.191975327947773</c:v>
                </c:pt>
                <c:pt idx="35">
                  <c:v>65.476025950545548</c:v>
                </c:pt>
                <c:pt idx="36">
                  <c:v>62.982728792572452</c:v>
                </c:pt>
                <c:pt idx="37">
                  <c:v>67.693583014259843</c:v>
                </c:pt>
                <c:pt idx="38">
                  <c:v>65.115738371647737</c:v>
                </c:pt>
                <c:pt idx="39">
                  <c:v>65.796387860279324</c:v>
                </c:pt>
                <c:pt idx="40">
                  <c:v>64.245047414783642</c:v>
                </c:pt>
                <c:pt idx="41">
                  <c:v>66.660162885013591</c:v>
                </c:pt>
                <c:pt idx="42">
                  <c:v>66.07307679305049</c:v>
                </c:pt>
                <c:pt idx="43">
                  <c:v>66.766550375126087</c:v>
                </c:pt>
                <c:pt idx="44">
                  <c:v>68.310880184257229</c:v>
                </c:pt>
                <c:pt idx="45">
                  <c:v>66.68846034827078</c:v>
                </c:pt>
                <c:pt idx="46">
                  <c:v>69.114505440888124</c:v>
                </c:pt>
                <c:pt idx="47">
                  <c:v>57.085246831411297</c:v>
                </c:pt>
                <c:pt idx="48">
                  <c:v>59.511728960849254</c:v>
                </c:pt>
                <c:pt idx="49">
                  <c:v>40.947840670639728</c:v>
                </c:pt>
                <c:pt idx="50">
                  <c:v>65.766418150107569</c:v>
                </c:pt>
                <c:pt idx="51">
                  <c:v>66.460669879671201</c:v>
                </c:pt>
                <c:pt idx="52">
                  <c:v>64.892897609143901</c:v>
                </c:pt>
                <c:pt idx="53">
                  <c:v>67.332933675022005</c:v>
                </c:pt>
                <c:pt idx="54">
                  <c:v>66.726921448185848</c:v>
                </c:pt>
                <c:pt idx="55">
                  <c:v>67.423932585024957</c:v>
                </c:pt>
                <c:pt idx="56">
                  <c:v>68.981065304799174</c:v>
                </c:pt>
                <c:pt idx="57">
                  <c:v>67.343627574693159</c:v>
                </c:pt>
                <c:pt idx="58">
                  <c:v>69.791305121712895</c:v>
                </c:pt>
                <c:pt idx="59">
                  <c:v>67.003594128965275</c:v>
                </c:pt>
                <c:pt idx="60">
                  <c:v>64.356342958123648</c:v>
                </c:pt>
                <c:pt idx="61">
                  <c:v>69.236653228592601</c:v>
                </c:pt>
                <c:pt idx="62">
                  <c:v>66.505921638238462</c:v>
                </c:pt>
                <c:pt idx="63">
                  <c:v>67.496109112740811</c:v>
                </c:pt>
                <c:pt idx="64">
                  <c:v>66.030133289703372</c:v>
                </c:pt>
                <c:pt idx="65">
                  <c:v>69.347055029443084</c:v>
                </c:pt>
                <c:pt idx="66">
                  <c:v>68.56374224814607</c:v>
                </c:pt>
                <c:pt idx="67">
                  <c:v>69.986904168668346</c:v>
                </c:pt>
                <c:pt idx="68">
                  <c:v>35.014543079455557</c:v>
                </c:pt>
                <c:pt idx="69">
                  <c:v>39.656724158207197</c:v>
                </c:pt>
                <c:pt idx="70">
                  <c:v>19.112828873370372</c:v>
                </c:pt>
                <c:pt idx="71">
                  <c:v>23.089291748810382</c:v>
                </c:pt>
                <c:pt idx="72">
                  <c:v>40.186393651294381</c:v>
                </c:pt>
                <c:pt idx="73">
                  <c:v>14.48957234275383</c:v>
                </c:pt>
                <c:pt idx="74">
                  <c:v>10.261196554768409</c:v>
                </c:pt>
                <c:pt idx="75">
                  <c:v>2.6697150893528683</c:v>
                </c:pt>
                <c:pt idx="76">
                  <c:v>1.7636215827840118</c:v>
                </c:pt>
                <c:pt idx="77">
                  <c:v>3.7594978248925238E-10</c:v>
                </c:pt>
                <c:pt idx="78">
                  <c:v>1.2667261194778001</c:v>
                </c:pt>
                <c:pt idx="79">
                  <c:v>1.1014495089142744E-9</c:v>
                </c:pt>
                <c:pt idx="80">
                  <c:v>4.9405886611873992E-10</c:v>
                </c:pt>
                <c:pt idx="81">
                  <c:v>6.2321847013359795E-9</c:v>
                </c:pt>
                <c:pt idx="82">
                  <c:v>9.5157038177818012E-10</c:v>
                </c:pt>
                <c:pt idx="83">
                  <c:v>5.9557894024641375E-10</c:v>
                </c:pt>
                <c:pt idx="84">
                  <c:v>-27.498546573508065</c:v>
                </c:pt>
                <c:pt idx="85">
                  <c:v>-55.430543503724039</c:v>
                </c:pt>
                <c:pt idx="86">
                  <c:v>-26.529099115577992</c:v>
                </c:pt>
                <c:pt idx="87">
                  <c:v>-28.738874888280407</c:v>
                </c:pt>
                <c:pt idx="88">
                  <c:v>-28.490699038084131</c:v>
                </c:pt>
                <c:pt idx="89">
                  <c:v>-48.177799367811531</c:v>
                </c:pt>
                <c:pt idx="90">
                  <c:v>-48.284552602679469</c:v>
                </c:pt>
                <c:pt idx="91">
                  <c:v>-60.610717479081359</c:v>
                </c:pt>
                <c:pt idx="92">
                  <c:v>-74.578606212744489</c:v>
                </c:pt>
                <c:pt idx="93">
                  <c:v>-69.270360572903883</c:v>
                </c:pt>
                <c:pt idx="94">
                  <c:v>-83.778166897653136</c:v>
                </c:pt>
                <c:pt idx="95">
                  <c:v>-74.080562346032821</c:v>
                </c:pt>
                <c:pt idx="96">
                  <c:v>-78.582939254061785</c:v>
                </c:pt>
                <c:pt idx="97">
                  <c:v>-100.76435790135292</c:v>
                </c:pt>
                <c:pt idx="98">
                  <c:v>-92.21159258694388</c:v>
                </c:pt>
                <c:pt idx="99">
                  <c:v>-100.0888242070796</c:v>
                </c:pt>
                <c:pt idx="100">
                  <c:v>-100.78172181837726</c:v>
                </c:pt>
                <c:pt idx="101">
                  <c:v>-112.97587858571205</c:v>
                </c:pt>
                <c:pt idx="102">
                  <c:v>-109.74506793281762</c:v>
                </c:pt>
                <c:pt idx="103">
                  <c:v>-126.5044890861609</c:v>
                </c:pt>
                <c:pt idx="104">
                  <c:v>-144.14557733869879</c:v>
                </c:pt>
                <c:pt idx="105">
                  <c:v>-141.66211376024876</c:v>
                </c:pt>
                <c:pt idx="106">
                  <c:v>-160.43659639096586</c:v>
                </c:pt>
                <c:pt idx="107">
                  <c:v>-151.48258836648893</c:v>
                </c:pt>
                <c:pt idx="108">
                  <c:v>-154.74807754578069</c:v>
                </c:pt>
                <c:pt idx="109">
                  <c:v>-175.9157829186297</c:v>
                </c:pt>
                <c:pt idx="110">
                  <c:v>-171.30836622416973</c:v>
                </c:pt>
                <c:pt idx="111">
                  <c:v>-179.66095199476695</c:v>
                </c:pt>
                <c:pt idx="112">
                  <c:v>-178.81848430377431</c:v>
                </c:pt>
                <c:pt idx="113">
                  <c:v>-191.2648715347168</c:v>
                </c:pt>
                <c:pt idx="114">
                  <c:v>-187.59092888678424</c:v>
                </c:pt>
                <c:pt idx="115">
                  <c:v>-199.34309559088433</c:v>
                </c:pt>
                <c:pt idx="116">
                  <c:v>-209.28814343549311</c:v>
                </c:pt>
                <c:pt idx="117">
                  <c:v>-204.48442656575935</c:v>
                </c:pt>
                <c:pt idx="118">
                  <c:v>-211.57518602872733</c:v>
                </c:pt>
                <c:pt idx="119">
                  <c:v>-198.390996779548</c:v>
                </c:pt>
                <c:pt idx="120">
                  <c:v>-196.46100038982695</c:v>
                </c:pt>
                <c:pt idx="121">
                  <c:v>-207.99787704378832</c:v>
                </c:pt>
                <c:pt idx="122">
                  <c:v>-201.94658545177663</c:v>
                </c:pt>
                <c:pt idx="123">
                  <c:v>-206.31221803266089</c:v>
                </c:pt>
                <c:pt idx="124">
                  <c:v>-203.79535423888592</c:v>
                </c:pt>
                <c:pt idx="125">
                  <c:v>-209.97006521793082</c:v>
                </c:pt>
                <c:pt idx="126">
                  <c:v>-204.66825244121719</c:v>
                </c:pt>
                <c:pt idx="127">
                  <c:v>-209.6084141478641</c:v>
                </c:pt>
                <c:pt idx="128">
                  <c:v>-214.63360768964048</c:v>
                </c:pt>
                <c:pt idx="129">
                  <c:v>-209.13926852925215</c:v>
                </c:pt>
                <c:pt idx="130">
                  <c:v>-214.14333626051666</c:v>
                </c:pt>
                <c:pt idx="131">
                  <c:v>-202.37704965204466</c:v>
                </c:pt>
                <c:pt idx="132">
                  <c:v>-200.09399593534181</c:v>
                </c:pt>
                <c:pt idx="133">
                  <c:v>-211.76841219305061</c:v>
                </c:pt>
                <c:pt idx="134">
                  <c:v>-205.63965017942246</c:v>
                </c:pt>
                <c:pt idx="135">
                  <c:v>-210.03511401358992</c:v>
                </c:pt>
                <c:pt idx="136">
                  <c:v>-207.4878813297837</c:v>
                </c:pt>
                <c:pt idx="137">
                  <c:v>-213.74431101238588</c:v>
                </c:pt>
                <c:pt idx="138">
                  <c:v>-208.34239704546053</c:v>
                </c:pt>
                <c:pt idx="139">
                  <c:v>-213.31824931956362</c:v>
                </c:pt>
                <c:pt idx="140">
                  <c:v>-219.00118263449986</c:v>
                </c:pt>
                <c:pt idx="141">
                  <c:v>-213.35661451105261</c:v>
                </c:pt>
                <c:pt idx="142">
                  <c:v>-218.41931592830224</c:v>
                </c:pt>
                <c:pt idx="143">
                  <c:v>-206.42812846810557</c:v>
                </c:pt>
                <c:pt idx="144">
                  <c:v>-204.35180061700521</c:v>
                </c:pt>
                <c:pt idx="145">
                  <c:v>-216.22066332673421</c:v>
                </c:pt>
                <c:pt idx="146">
                  <c:v>-209.96323641267372</c:v>
                </c:pt>
                <c:pt idx="147">
                  <c:v>-214.43521633715136</c:v>
                </c:pt>
                <c:pt idx="148">
                  <c:v>-211.8033239521319</c:v>
                </c:pt>
                <c:pt idx="149">
                  <c:v>-218.25136797258165</c:v>
                </c:pt>
                <c:pt idx="150">
                  <c:v>-212.70038695854601</c:v>
                </c:pt>
                <c:pt idx="151">
                  <c:v>-217.76987178885611</c:v>
                </c:pt>
                <c:pt idx="152">
                  <c:v>-222.90365172282327</c:v>
                </c:pt>
                <c:pt idx="153">
                  <c:v>-217.16481797682354</c:v>
                </c:pt>
                <c:pt idx="154">
                  <c:v>-222.2905516634346</c:v>
                </c:pt>
                <c:pt idx="155">
                  <c:v>-210.09201876830775</c:v>
                </c:pt>
                <c:pt idx="156">
                  <c:v>-207.80738120060414</c:v>
                </c:pt>
                <c:pt idx="157">
                  <c:v>-219.82517312531127</c:v>
                </c:pt>
                <c:pt idx="158">
                  <c:v>-213.48905783152441</c:v>
                </c:pt>
                <c:pt idx="159">
                  <c:v>-217.99072286905721</c:v>
                </c:pt>
                <c:pt idx="160">
                  <c:v>-215.33532789198216</c:v>
                </c:pt>
                <c:pt idx="161">
                  <c:v>-221.87274663121207</c:v>
                </c:pt>
                <c:pt idx="162">
                  <c:v>-216.22692506981548</c:v>
                </c:pt>
                <c:pt idx="163">
                  <c:v>-221.35830413951771</c:v>
                </c:pt>
                <c:pt idx="164">
                  <c:v>-226.56882690195926</c:v>
                </c:pt>
                <c:pt idx="165">
                  <c:v>-220.73484464985086</c:v>
                </c:pt>
                <c:pt idx="166">
                  <c:v>-225.92113481846172</c:v>
                </c:pt>
                <c:pt idx="167">
                  <c:v>-213.52411839237902</c:v>
                </c:pt>
                <c:pt idx="168">
                  <c:v>-210.98926434054738</c:v>
                </c:pt>
                <c:pt idx="169">
                  <c:v>-223.1241473700502</c:v>
                </c:pt>
                <c:pt idx="170">
                  <c:v>-216.65080540219788</c:v>
                </c:pt>
                <c:pt idx="171">
                  <c:v>-221.13766421645414</c:v>
                </c:pt>
                <c:pt idx="172">
                  <c:v>-218.42142822517781</c:v>
                </c:pt>
                <c:pt idx="173">
                  <c:v>-225.01778239791747</c:v>
                </c:pt>
                <c:pt idx="174">
                  <c:v>-219.26545742660528</c:v>
                </c:pt>
                <c:pt idx="175">
                  <c:v>-224.47817843523808</c:v>
                </c:pt>
                <c:pt idx="176">
                  <c:v>-229.7682252387167</c:v>
                </c:pt>
                <c:pt idx="177">
                  <c:v>-223.85588154528523</c:v>
                </c:pt>
                <c:pt idx="178">
                  <c:v>-229.10803060076432</c:v>
                </c:pt>
                <c:pt idx="179">
                  <c:v>-216.52775110461516</c:v>
                </c:pt>
                <c:pt idx="180">
                  <c:v>-213.81863329291809</c:v>
                </c:pt>
                <c:pt idx="181">
                  <c:v>-226.09196237137076</c:v>
                </c:pt>
                <c:pt idx="182">
                  <c:v>-219.56143124360824</c:v>
                </c:pt>
                <c:pt idx="183">
                  <c:v>-224.09307681460632</c:v>
                </c:pt>
                <c:pt idx="184">
                  <c:v>-221.32985070464201</c:v>
                </c:pt>
                <c:pt idx="185">
                  <c:v>-228.04794760124059</c:v>
                </c:pt>
                <c:pt idx="186">
                  <c:v>-222.20602183346637</c:v>
                </c:pt>
                <c:pt idx="187">
                  <c:v>-227.50257588253589</c:v>
                </c:pt>
                <c:pt idx="188">
                  <c:v>-232.84549297171179</c:v>
                </c:pt>
                <c:pt idx="189">
                  <c:v>-226.85878607392078</c:v>
                </c:pt>
                <c:pt idx="190">
                  <c:v>-232.18668462673668</c:v>
                </c:pt>
                <c:pt idx="191">
                  <c:v>-219.43163631437346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AE-45BE-AAFB-E1455832D6D9}"/>
            </c:ext>
          </c:extLst>
        </c:ser>
        <c:ser>
          <c:idx val="4"/>
          <c:order val="2"/>
          <c:tx>
            <c:strRef>
              <c:f>'Graficos 7-3 a 7-23_Flujos '!$CL$4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'!$CL$5:$CL$196</c:f>
              <c:numCache>
                <c:formatCode>General</c:formatCode>
                <c:ptCount val="192"/>
                <c:pt idx="0">
                  <c:v>63.885123951381061</c:v>
                </c:pt>
                <c:pt idx="1">
                  <c:v>66.784290278556583</c:v>
                </c:pt>
                <c:pt idx="2">
                  <c:v>65.193749227605792</c:v>
                </c:pt>
                <c:pt idx="3">
                  <c:v>67.9616711762189</c:v>
                </c:pt>
                <c:pt idx="4">
                  <c:v>59.274332643571221</c:v>
                </c:pt>
                <c:pt idx="5">
                  <c:v>60.934541156069137</c:v>
                </c:pt>
                <c:pt idx="6">
                  <c:v>62.100669784638271</c:v>
                </c:pt>
                <c:pt idx="7">
                  <c:v>65.798302010681823</c:v>
                </c:pt>
                <c:pt idx="8">
                  <c:v>75.990862690015192</c:v>
                </c:pt>
                <c:pt idx="9">
                  <c:v>74.416177738492635</c:v>
                </c:pt>
                <c:pt idx="10">
                  <c:v>85.454819330933773</c:v>
                </c:pt>
                <c:pt idx="11">
                  <c:v>28.275916058872536</c:v>
                </c:pt>
                <c:pt idx="12">
                  <c:v>44.736114578156553</c:v>
                </c:pt>
                <c:pt idx="13">
                  <c:v>36.207167271628428</c:v>
                </c:pt>
                <c:pt idx="14">
                  <c:v>63.740185186503361</c:v>
                </c:pt>
                <c:pt idx="15">
                  <c:v>64.390039935586785</c:v>
                </c:pt>
                <c:pt idx="16">
                  <c:v>62.88479318498684</c:v>
                </c:pt>
                <c:pt idx="17">
                  <c:v>65.243058741949312</c:v>
                </c:pt>
                <c:pt idx="18">
                  <c:v>64.691156944411574</c:v>
                </c:pt>
                <c:pt idx="19">
                  <c:v>65.382998242575624</c:v>
                </c:pt>
                <c:pt idx="20">
                  <c:v>66.897412428424204</c:v>
                </c:pt>
                <c:pt idx="21">
                  <c:v>65.315562346212616</c:v>
                </c:pt>
                <c:pt idx="22">
                  <c:v>67.687628174368555</c:v>
                </c:pt>
                <c:pt idx="23">
                  <c:v>65.002120483165712</c:v>
                </c:pt>
                <c:pt idx="24">
                  <c:v>65.326401740288588</c:v>
                </c:pt>
                <c:pt idx="25">
                  <c:v>66.766593172466258</c:v>
                </c:pt>
                <c:pt idx="26">
                  <c:v>64.228466009200517</c:v>
                </c:pt>
                <c:pt idx="27">
                  <c:v>64.89673701270209</c:v>
                </c:pt>
                <c:pt idx="28">
                  <c:v>63.372888134623317</c:v>
                </c:pt>
                <c:pt idx="29">
                  <c:v>65.753600931201007</c:v>
                </c:pt>
                <c:pt idx="30">
                  <c:v>65.181461440406579</c:v>
                </c:pt>
                <c:pt idx="31">
                  <c:v>65.870771655357217</c:v>
                </c:pt>
                <c:pt idx="32">
                  <c:v>67.396079359538902</c:v>
                </c:pt>
                <c:pt idx="33">
                  <c:v>65.79906487698436</c:v>
                </c:pt>
                <c:pt idx="34">
                  <c:v>68.191975327946437</c:v>
                </c:pt>
                <c:pt idx="35">
                  <c:v>65.476025950545221</c:v>
                </c:pt>
                <c:pt idx="36">
                  <c:v>62.982728792572971</c:v>
                </c:pt>
                <c:pt idx="37">
                  <c:v>67.693583014262543</c:v>
                </c:pt>
                <c:pt idx="38">
                  <c:v>65.11573837165183</c:v>
                </c:pt>
                <c:pt idx="39">
                  <c:v>65.796387860198422</c:v>
                </c:pt>
                <c:pt idx="40">
                  <c:v>64.245047415195529</c:v>
                </c:pt>
                <c:pt idx="41">
                  <c:v>66.660162885114616</c:v>
                </c:pt>
                <c:pt idx="42">
                  <c:v>66.073076793274183</c:v>
                </c:pt>
                <c:pt idx="43">
                  <c:v>66.766550375124908</c:v>
                </c:pt>
                <c:pt idx="44">
                  <c:v>68.310880184262729</c:v>
                </c:pt>
                <c:pt idx="45">
                  <c:v>66.688460348271079</c:v>
                </c:pt>
                <c:pt idx="46">
                  <c:v>69.114505440889502</c:v>
                </c:pt>
                <c:pt idx="47">
                  <c:v>148.01888564929683</c:v>
                </c:pt>
                <c:pt idx="48">
                  <c:v>145.65473035426453</c:v>
                </c:pt>
                <c:pt idx="49">
                  <c:v>151.91084536943012</c:v>
                </c:pt>
                <c:pt idx="50">
                  <c:v>67.235387902847449</c:v>
                </c:pt>
                <c:pt idx="51">
                  <c:v>67.50485769358103</c:v>
                </c:pt>
                <c:pt idx="52">
                  <c:v>65.802494441484114</c:v>
                </c:pt>
                <c:pt idx="53">
                  <c:v>69.123839534318975</c:v>
                </c:pt>
                <c:pt idx="54">
                  <c:v>68.319477757488613</c:v>
                </c:pt>
                <c:pt idx="55">
                  <c:v>69.672094706438585</c:v>
                </c:pt>
                <c:pt idx="56">
                  <c:v>73.368875618896709</c:v>
                </c:pt>
                <c:pt idx="57">
                  <c:v>71.460503936948001</c:v>
                </c:pt>
                <c:pt idx="58">
                  <c:v>74.645311901351434</c:v>
                </c:pt>
                <c:pt idx="59">
                  <c:v>71.199073197892929</c:v>
                </c:pt>
                <c:pt idx="60">
                  <c:v>68.271015088620089</c:v>
                </c:pt>
                <c:pt idx="61">
                  <c:v>74.351098181955905</c:v>
                </c:pt>
                <c:pt idx="62">
                  <c:v>70.446227196413886</c:v>
                </c:pt>
                <c:pt idx="63">
                  <c:v>71.516608223912115</c:v>
                </c:pt>
                <c:pt idx="64">
                  <c:v>69.904360521891178</c:v>
                </c:pt>
                <c:pt idx="65">
                  <c:v>73.18389109102678</c:v>
                </c:pt>
                <c:pt idx="66">
                  <c:v>73.765645174989928</c:v>
                </c:pt>
                <c:pt idx="67">
                  <c:v>75.165459034007029</c:v>
                </c:pt>
                <c:pt idx="68">
                  <c:v>77.835385749805241</c:v>
                </c:pt>
                <c:pt idx="69">
                  <c:v>75.89062751491926</c:v>
                </c:pt>
                <c:pt idx="70">
                  <c:v>79.093753386889176</c:v>
                </c:pt>
                <c:pt idx="71">
                  <c:v>75.584316399376874</c:v>
                </c:pt>
                <c:pt idx="72">
                  <c:v>72.596321653351751</c:v>
                </c:pt>
                <c:pt idx="73">
                  <c:v>78.930952849548078</c:v>
                </c:pt>
                <c:pt idx="74">
                  <c:v>75.84442496149272</c:v>
                </c:pt>
                <c:pt idx="75">
                  <c:v>76.985555057358056</c:v>
                </c:pt>
                <c:pt idx="76">
                  <c:v>75.161858740347711</c:v>
                </c:pt>
                <c:pt idx="77">
                  <c:v>77.992793527440398</c:v>
                </c:pt>
                <c:pt idx="78">
                  <c:v>77.271863913983111</c:v>
                </c:pt>
                <c:pt idx="79">
                  <c:v>78.011459687954996</c:v>
                </c:pt>
                <c:pt idx="80">
                  <c:v>79.553819716268961</c:v>
                </c:pt>
                <c:pt idx="81">
                  <c:v>77.64407565049278</c:v>
                </c:pt>
                <c:pt idx="82">
                  <c:v>80.257214447550709</c:v>
                </c:pt>
                <c:pt idx="83">
                  <c:v>115.04939478057278</c:v>
                </c:pt>
                <c:pt idx="84">
                  <c:v>-27.498546573333442</c:v>
                </c:pt>
                <c:pt idx="85">
                  <c:v>-55.430543503840454</c:v>
                </c:pt>
                <c:pt idx="86">
                  <c:v>-26.529099115519784</c:v>
                </c:pt>
                <c:pt idx="87">
                  <c:v>-28.73887487972388</c:v>
                </c:pt>
                <c:pt idx="88">
                  <c:v>-28.490699037560262</c:v>
                </c:pt>
                <c:pt idx="89">
                  <c:v>-48.177799359604251</c:v>
                </c:pt>
                <c:pt idx="90">
                  <c:v>-48.284552597440779</c:v>
                </c:pt>
                <c:pt idx="91">
                  <c:v>-60.610717449395452</c:v>
                </c:pt>
                <c:pt idx="92">
                  <c:v>-74.578606214199681</c:v>
                </c:pt>
                <c:pt idx="93">
                  <c:v>-69.270360583555885</c:v>
                </c:pt>
                <c:pt idx="94">
                  <c:v>-83.77816689905012</c:v>
                </c:pt>
                <c:pt idx="95">
                  <c:v>-74.080562362447381</c:v>
                </c:pt>
                <c:pt idx="96">
                  <c:v>-78.582939271116629</c:v>
                </c:pt>
                <c:pt idx="97">
                  <c:v>-100.76435790560208</c:v>
                </c:pt>
                <c:pt idx="98">
                  <c:v>-92.211592589155771</c:v>
                </c:pt>
                <c:pt idx="99">
                  <c:v>-100.0888241661014</c:v>
                </c:pt>
                <c:pt idx="100">
                  <c:v>-100.78172181959962</c:v>
                </c:pt>
                <c:pt idx="101">
                  <c:v>-112.97587861079955</c:v>
                </c:pt>
                <c:pt idx="102">
                  <c:v>-109.74506793473847</c:v>
                </c:pt>
                <c:pt idx="103">
                  <c:v>-126.50448908610269</c:v>
                </c:pt>
                <c:pt idx="104">
                  <c:v>-144.14557733928086</c:v>
                </c:pt>
                <c:pt idx="105">
                  <c:v>-141.66211375687271</c:v>
                </c:pt>
                <c:pt idx="106">
                  <c:v>-160.4365963912569</c:v>
                </c:pt>
                <c:pt idx="107">
                  <c:v>-151.48258832818829</c:v>
                </c:pt>
                <c:pt idx="108">
                  <c:v>-154.74807754595531</c:v>
                </c:pt>
                <c:pt idx="109">
                  <c:v>-175.91578292049235</c:v>
                </c:pt>
                <c:pt idx="110">
                  <c:v>-171.30836622411152</c:v>
                </c:pt>
                <c:pt idx="111">
                  <c:v>-179.66095200146083</c:v>
                </c:pt>
                <c:pt idx="112">
                  <c:v>-178.81848430889659</c:v>
                </c:pt>
                <c:pt idx="113">
                  <c:v>-191.26487159059616</c:v>
                </c:pt>
                <c:pt idx="114">
                  <c:v>-187.59092888690066</c:v>
                </c:pt>
                <c:pt idx="115">
                  <c:v>-199.34309559094254</c:v>
                </c:pt>
                <c:pt idx="116">
                  <c:v>-209.28814343758859</c:v>
                </c:pt>
                <c:pt idx="117">
                  <c:v>-204.48442656447878</c:v>
                </c:pt>
                <c:pt idx="118">
                  <c:v>-211.57518602936761</c:v>
                </c:pt>
                <c:pt idx="119">
                  <c:v>-198.39099715172779</c:v>
                </c:pt>
                <c:pt idx="120">
                  <c:v>-196.46100039005978</c:v>
                </c:pt>
                <c:pt idx="121">
                  <c:v>-207.99787704378832</c:v>
                </c:pt>
                <c:pt idx="122">
                  <c:v>-201.94658545177663</c:v>
                </c:pt>
                <c:pt idx="123">
                  <c:v>-206.3122180319624</c:v>
                </c:pt>
                <c:pt idx="124">
                  <c:v>-203.79535422357731</c:v>
                </c:pt>
                <c:pt idx="125">
                  <c:v>-209.97006528847851</c:v>
                </c:pt>
                <c:pt idx="126">
                  <c:v>-204.6682524412754</c:v>
                </c:pt>
                <c:pt idx="127">
                  <c:v>-209.608414235292</c:v>
                </c:pt>
                <c:pt idx="128">
                  <c:v>-214.6336076494772</c:v>
                </c:pt>
                <c:pt idx="129">
                  <c:v>-209.13926852919394</c:v>
                </c:pt>
                <c:pt idx="130">
                  <c:v>-214.14333626098232</c:v>
                </c:pt>
                <c:pt idx="131">
                  <c:v>-202.3770496500656</c:v>
                </c:pt>
                <c:pt idx="132">
                  <c:v>-200.09399593522539</c:v>
                </c:pt>
                <c:pt idx="133">
                  <c:v>-211.76841221941868</c:v>
                </c:pt>
                <c:pt idx="134">
                  <c:v>-205.63965018140152</c:v>
                </c:pt>
                <c:pt idx="135">
                  <c:v>-210.03511401306605</c:v>
                </c:pt>
                <c:pt idx="136">
                  <c:v>-207.48788133007474</c:v>
                </c:pt>
                <c:pt idx="137">
                  <c:v>-213.74431101232767</c:v>
                </c:pt>
                <c:pt idx="138">
                  <c:v>-208.3423950948636</c:v>
                </c:pt>
                <c:pt idx="139">
                  <c:v>-213.31824866583338</c:v>
                </c:pt>
                <c:pt idx="140">
                  <c:v>-237.71821492229355</c:v>
                </c:pt>
                <c:pt idx="141">
                  <c:v>-221.91043379344046</c:v>
                </c:pt>
                <c:pt idx="142">
                  <c:v>-234.93441838695435</c:v>
                </c:pt>
                <c:pt idx="143">
                  <c:v>-228.33691234787693</c:v>
                </c:pt>
                <c:pt idx="144">
                  <c:v>-213.12894304678775</c:v>
                </c:pt>
                <c:pt idx="145">
                  <c:v>-241.51573747466318</c:v>
                </c:pt>
                <c:pt idx="146">
                  <c:v>-210.2136531342403</c:v>
                </c:pt>
                <c:pt idx="147">
                  <c:v>-219.88724906888092</c:v>
                </c:pt>
                <c:pt idx="148">
                  <c:v>-215.78220996941673</c:v>
                </c:pt>
                <c:pt idx="149">
                  <c:v>-235.66685278632212</c:v>
                </c:pt>
                <c:pt idx="150">
                  <c:v>-229.14488839672413</c:v>
                </c:pt>
                <c:pt idx="151">
                  <c:v>-242.63888429122744</c:v>
                </c:pt>
                <c:pt idx="152">
                  <c:v>-266.57414622884244</c:v>
                </c:pt>
                <c:pt idx="153">
                  <c:v>-256.48540534643689</c:v>
                </c:pt>
                <c:pt idx="154">
                  <c:v>-269.45170578267425</c:v>
                </c:pt>
                <c:pt idx="155">
                  <c:v>-259.93798531318316</c:v>
                </c:pt>
                <c:pt idx="156">
                  <c:v>-250.17862350202631</c:v>
                </c:pt>
                <c:pt idx="157">
                  <c:v>-278.23322203085991</c:v>
                </c:pt>
                <c:pt idx="158">
                  <c:v>-260.50223846826702</c:v>
                </c:pt>
                <c:pt idx="159">
                  <c:v>-267.13207577395951</c:v>
                </c:pt>
                <c:pt idx="160">
                  <c:v>-267.76691839116393</c:v>
                </c:pt>
                <c:pt idx="161">
                  <c:v>-285.28030405502068</c:v>
                </c:pt>
                <c:pt idx="162">
                  <c:v>-277.07653595309239</c:v>
                </c:pt>
                <c:pt idx="163">
                  <c:v>-278.47318707575323</c:v>
                </c:pt>
                <c:pt idx="164">
                  <c:v>-313.75935038935859</c:v>
                </c:pt>
                <c:pt idx="165">
                  <c:v>-300.96109563810751</c:v>
                </c:pt>
                <c:pt idx="166">
                  <c:v>-310.9210547869443</c:v>
                </c:pt>
                <c:pt idx="167">
                  <c:v>-294.75180220243055</c:v>
                </c:pt>
                <c:pt idx="168">
                  <c:v>-277.04785781243118</c:v>
                </c:pt>
                <c:pt idx="169">
                  <c:v>-306.70157519885106</c:v>
                </c:pt>
                <c:pt idx="170">
                  <c:v>-262.71776460844558</c:v>
                </c:pt>
                <c:pt idx="171">
                  <c:v>-264.11644270416582</c:v>
                </c:pt>
                <c:pt idx="172">
                  <c:v>-287.07003160077147</c:v>
                </c:pt>
                <c:pt idx="173">
                  <c:v>-295.41628701583249</c:v>
                </c:pt>
                <c:pt idx="174">
                  <c:v>-283.09320818772539</c:v>
                </c:pt>
                <c:pt idx="175">
                  <c:v>-288.99905092921108</c:v>
                </c:pt>
                <c:pt idx="176">
                  <c:v>-312.94794717070181</c:v>
                </c:pt>
                <c:pt idx="177">
                  <c:v>-314.86810874583898</c:v>
                </c:pt>
                <c:pt idx="178">
                  <c:v>-310.47258033975959</c:v>
                </c:pt>
                <c:pt idx="179">
                  <c:v>-308.64955178182572</c:v>
                </c:pt>
                <c:pt idx="180">
                  <c:v>-309.90003155003069</c:v>
                </c:pt>
                <c:pt idx="181">
                  <c:v>-304.58078167040367</c:v>
                </c:pt>
                <c:pt idx="182">
                  <c:v>-313.04256320698187</c:v>
                </c:pt>
                <c:pt idx="183">
                  <c:v>-314.95853841217468</c:v>
                </c:pt>
                <c:pt idx="184">
                  <c:v>-307.69319435994839</c:v>
                </c:pt>
                <c:pt idx="185">
                  <c:v>-315.8076265847194</c:v>
                </c:pt>
                <c:pt idx="186">
                  <c:v>-316.64291235944256</c:v>
                </c:pt>
                <c:pt idx="187">
                  <c:v>-315.85215087921824</c:v>
                </c:pt>
                <c:pt idx="188">
                  <c:v>-313.05436658510007</c:v>
                </c:pt>
                <c:pt idx="189">
                  <c:v>-314.99135565402685</c:v>
                </c:pt>
                <c:pt idx="190">
                  <c:v>-311.14269577636151</c:v>
                </c:pt>
                <c:pt idx="191">
                  <c:v>-310.00501059292583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AE-45BE-AAFB-E1455832D6D9}"/>
            </c:ext>
          </c:extLst>
        </c:ser>
        <c:ser>
          <c:idx val="1"/>
          <c:order val="3"/>
          <c:tx>
            <c:strRef>
              <c:f>'Graficos 7-3 a 7-23_Flujos '!$CM$4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'!$CM$5:$CM$196</c:f>
              <c:numCache>
                <c:formatCode>General</c:formatCode>
                <c:ptCount val="192"/>
                <c:pt idx="0">
                  <c:v>158</c:v>
                </c:pt>
                <c:pt idx="1">
                  <c:v>158</c:v>
                </c:pt>
                <c:pt idx="2">
                  <c:v>158</c:v>
                </c:pt>
                <c:pt idx="3">
                  <c:v>158</c:v>
                </c:pt>
                <c:pt idx="4">
                  <c:v>158</c:v>
                </c:pt>
                <c:pt idx="5">
                  <c:v>158</c:v>
                </c:pt>
                <c:pt idx="6">
                  <c:v>158</c:v>
                </c:pt>
                <c:pt idx="7">
                  <c:v>158</c:v>
                </c:pt>
                <c:pt idx="8">
                  <c:v>158</c:v>
                </c:pt>
                <c:pt idx="9">
                  <c:v>158</c:v>
                </c:pt>
                <c:pt idx="10">
                  <c:v>158</c:v>
                </c:pt>
                <c:pt idx="11">
                  <c:v>158</c:v>
                </c:pt>
                <c:pt idx="12">
                  <c:v>158</c:v>
                </c:pt>
                <c:pt idx="13">
                  <c:v>158</c:v>
                </c:pt>
                <c:pt idx="14">
                  <c:v>158</c:v>
                </c:pt>
                <c:pt idx="15">
                  <c:v>158</c:v>
                </c:pt>
                <c:pt idx="16">
                  <c:v>158</c:v>
                </c:pt>
                <c:pt idx="17">
                  <c:v>158</c:v>
                </c:pt>
                <c:pt idx="18">
                  <c:v>158</c:v>
                </c:pt>
                <c:pt idx="19">
                  <c:v>158</c:v>
                </c:pt>
                <c:pt idx="20">
                  <c:v>158</c:v>
                </c:pt>
                <c:pt idx="21">
                  <c:v>158</c:v>
                </c:pt>
                <c:pt idx="22">
                  <c:v>158</c:v>
                </c:pt>
                <c:pt idx="23">
                  <c:v>158</c:v>
                </c:pt>
                <c:pt idx="24">
                  <c:v>158</c:v>
                </c:pt>
                <c:pt idx="25">
                  <c:v>158</c:v>
                </c:pt>
                <c:pt idx="26">
                  <c:v>158</c:v>
                </c:pt>
                <c:pt idx="27">
                  <c:v>158</c:v>
                </c:pt>
                <c:pt idx="28">
                  <c:v>158</c:v>
                </c:pt>
                <c:pt idx="29">
                  <c:v>158</c:v>
                </c:pt>
                <c:pt idx="30">
                  <c:v>158</c:v>
                </c:pt>
                <c:pt idx="31">
                  <c:v>158</c:v>
                </c:pt>
                <c:pt idx="32">
                  <c:v>158</c:v>
                </c:pt>
                <c:pt idx="33">
                  <c:v>158</c:v>
                </c:pt>
                <c:pt idx="34">
                  <c:v>158</c:v>
                </c:pt>
                <c:pt idx="35">
                  <c:v>158</c:v>
                </c:pt>
                <c:pt idx="36">
                  <c:v>158</c:v>
                </c:pt>
                <c:pt idx="37">
                  <c:v>158</c:v>
                </c:pt>
                <c:pt idx="38">
                  <c:v>158</c:v>
                </c:pt>
                <c:pt idx="39">
                  <c:v>158</c:v>
                </c:pt>
                <c:pt idx="40">
                  <c:v>158</c:v>
                </c:pt>
                <c:pt idx="41">
                  <c:v>158</c:v>
                </c:pt>
                <c:pt idx="42">
                  <c:v>158</c:v>
                </c:pt>
                <c:pt idx="43">
                  <c:v>158</c:v>
                </c:pt>
                <c:pt idx="44">
                  <c:v>158</c:v>
                </c:pt>
                <c:pt idx="45">
                  <c:v>158</c:v>
                </c:pt>
                <c:pt idx="46">
                  <c:v>158</c:v>
                </c:pt>
                <c:pt idx="47">
                  <c:v>158</c:v>
                </c:pt>
                <c:pt idx="48">
                  <c:v>158</c:v>
                </c:pt>
                <c:pt idx="49">
                  <c:v>158</c:v>
                </c:pt>
                <c:pt idx="50">
                  <c:v>158</c:v>
                </c:pt>
                <c:pt idx="51">
                  <c:v>158</c:v>
                </c:pt>
                <c:pt idx="52">
                  <c:v>158</c:v>
                </c:pt>
                <c:pt idx="53">
                  <c:v>158</c:v>
                </c:pt>
                <c:pt idx="54">
                  <c:v>158</c:v>
                </c:pt>
                <c:pt idx="55">
                  <c:v>158</c:v>
                </c:pt>
                <c:pt idx="56">
                  <c:v>158</c:v>
                </c:pt>
                <c:pt idx="57">
                  <c:v>158</c:v>
                </c:pt>
                <c:pt idx="58">
                  <c:v>158</c:v>
                </c:pt>
                <c:pt idx="59">
                  <c:v>158</c:v>
                </c:pt>
                <c:pt idx="60">
                  <c:v>158</c:v>
                </c:pt>
                <c:pt idx="61">
                  <c:v>158</c:v>
                </c:pt>
                <c:pt idx="62">
                  <c:v>158</c:v>
                </c:pt>
                <c:pt idx="63">
                  <c:v>158</c:v>
                </c:pt>
                <c:pt idx="64">
                  <c:v>158</c:v>
                </c:pt>
                <c:pt idx="65">
                  <c:v>158</c:v>
                </c:pt>
                <c:pt idx="66">
                  <c:v>158</c:v>
                </c:pt>
                <c:pt idx="67">
                  <c:v>158</c:v>
                </c:pt>
                <c:pt idx="68">
                  <c:v>158</c:v>
                </c:pt>
                <c:pt idx="69">
                  <c:v>158</c:v>
                </c:pt>
                <c:pt idx="70">
                  <c:v>158</c:v>
                </c:pt>
                <c:pt idx="71">
                  <c:v>158</c:v>
                </c:pt>
                <c:pt idx="72">
                  <c:v>158</c:v>
                </c:pt>
                <c:pt idx="73">
                  <c:v>158</c:v>
                </c:pt>
                <c:pt idx="74">
                  <c:v>158</c:v>
                </c:pt>
                <c:pt idx="75">
                  <c:v>158</c:v>
                </c:pt>
                <c:pt idx="76">
                  <c:v>158</c:v>
                </c:pt>
                <c:pt idx="77">
                  <c:v>158</c:v>
                </c:pt>
                <c:pt idx="78">
                  <c:v>158</c:v>
                </c:pt>
                <c:pt idx="79">
                  <c:v>158</c:v>
                </c:pt>
                <c:pt idx="80">
                  <c:v>158</c:v>
                </c:pt>
                <c:pt idx="81">
                  <c:v>158</c:v>
                </c:pt>
                <c:pt idx="82">
                  <c:v>158</c:v>
                </c:pt>
                <c:pt idx="83">
                  <c:v>158</c:v>
                </c:pt>
                <c:pt idx="84">
                  <c:v>158</c:v>
                </c:pt>
                <c:pt idx="85">
                  <c:v>158</c:v>
                </c:pt>
                <c:pt idx="86">
                  <c:v>158</c:v>
                </c:pt>
                <c:pt idx="87">
                  <c:v>158</c:v>
                </c:pt>
                <c:pt idx="88">
                  <c:v>158</c:v>
                </c:pt>
                <c:pt idx="89">
                  <c:v>158</c:v>
                </c:pt>
                <c:pt idx="90">
                  <c:v>158</c:v>
                </c:pt>
                <c:pt idx="91">
                  <c:v>158</c:v>
                </c:pt>
                <c:pt idx="92">
                  <c:v>158</c:v>
                </c:pt>
                <c:pt idx="93">
                  <c:v>158</c:v>
                </c:pt>
                <c:pt idx="94">
                  <c:v>158</c:v>
                </c:pt>
                <c:pt idx="95">
                  <c:v>158</c:v>
                </c:pt>
                <c:pt idx="96">
                  <c:v>158</c:v>
                </c:pt>
                <c:pt idx="97">
                  <c:v>158</c:v>
                </c:pt>
                <c:pt idx="98">
                  <c:v>158</c:v>
                </c:pt>
                <c:pt idx="99">
                  <c:v>158</c:v>
                </c:pt>
                <c:pt idx="100">
                  <c:v>158</c:v>
                </c:pt>
                <c:pt idx="101">
                  <c:v>158</c:v>
                </c:pt>
                <c:pt idx="102">
                  <c:v>158</c:v>
                </c:pt>
                <c:pt idx="103">
                  <c:v>158</c:v>
                </c:pt>
                <c:pt idx="104">
                  <c:v>158</c:v>
                </c:pt>
                <c:pt idx="105">
                  <c:v>158</c:v>
                </c:pt>
                <c:pt idx="106">
                  <c:v>158</c:v>
                </c:pt>
                <c:pt idx="107">
                  <c:v>158</c:v>
                </c:pt>
                <c:pt idx="108">
                  <c:v>158</c:v>
                </c:pt>
                <c:pt idx="109">
                  <c:v>158</c:v>
                </c:pt>
                <c:pt idx="110">
                  <c:v>158</c:v>
                </c:pt>
                <c:pt idx="111">
                  <c:v>158</c:v>
                </c:pt>
                <c:pt idx="112">
                  <c:v>158</c:v>
                </c:pt>
                <c:pt idx="113">
                  <c:v>158</c:v>
                </c:pt>
                <c:pt idx="114">
                  <c:v>158</c:v>
                </c:pt>
                <c:pt idx="115">
                  <c:v>158</c:v>
                </c:pt>
                <c:pt idx="116">
                  <c:v>158</c:v>
                </c:pt>
                <c:pt idx="117">
                  <c:v>158</c:v>
                </c:pt>
                <c:pt idx="118">
                  <c:v>158</c:v>
                </c:pt>
                <c:pt idx="119">
                  <c:v>158</c:v>
                </c:pt>
                <c:pt idx="120">
                  <c:v>158</c:v>
                </c:pt>
                <c:pt idx="121">
                  <c:v>158</c:v>
                </c:pt>
                <c:pt idx="122">
                  <c:v>158</c:v>
                </c:pt>
                <c:pt idx="123">
                  <c:v>158</c:v>
                </c:pt>
                <c:pt idx="124">
                  <c:v>158</c:v>
                </c:pt>
                <c:pt idx="125">
                  <c:v>158</c:v>
                </c:pt>
                <c:pt idx="126">
                  <c:v>158</c:v>
                </c:pt>
                <c:pt idx="127">
                  <c:v>158</c:v>
                </c:pt>
                <c:pt idx="128">
                  <c:v>158</c:v>
                </c:pt>
                <c:pt idx="129">
                  <c:v>158</c:v>
                </c:pt>
                <c:pt idx="130">
                  <c:v>158</c:v>
                </c:pt>
                <c:pt idx="131">
                  <c:v>158</c:v>
                </c:pt>
                <c:pt idx="132">
                  <c:v>158</c:v>
                </c:pt>
                <c:pt idx="133">
                  <c:v>158</c:v>
                </c:pt>
                <c:pt idx="134">
                  <c:v>158</c:v>
                </c:pt>
                <c:pt idx="135">
                  <c:v>158</c:v>
                </c:pt>
                <c:pt idx="136">
                  <c:v>158</c:v>
                </c:pt>
                <c:pt idx="137">
                  <c:v>158</c:v>
                </c:pt>
                <c:pt idx="138">
                  <c:v>158</c:v>
                </c:pt>
                <c:pt idx="139">
                  <c:v>158</c:v>
                </c:pt>
                <c:pt idx="140">
                  <c:v>158</c:v>
                </c:pt>
                <c:pt idx="141">
                  <c:v>158</c:v>
                </c:pt>
                <c:pt idx="142">
                  <c:v>158</c:v>
                </c:pt>
                <c:pt idx="143">
                  <c:v>158</c:v>
                </c:pt>
                <c:pt idx="144">
                  <c:v>158</c:v>
                </c:pt>
                <c:pt idx="145">
                  <c:v>158</c:v>
                </c:pt>
                <c:pt idx="146">
                  <c:v>158</c:v>
                </c:pt>
                <c:pt idx="147">
                  <c:v>158</c:v>
                </c:pt>
                <c:pt idx="148">
                  <c:v>158</c:v>
                </c:pt>
                <c:pt idx="149">
                  <c:v>158</c:v>
                </c:pt>
                <c:pt idx="150">
                  <c:v>158</c:v>
                </c:pt>
                <c:pt idx="151">
                  <c:v>158</c:v>
                </c:pt>
                <c:pt idx="152">
                  <c:v>158</c:v>
                </c:pt>
                <c:pt idx="153">
                  <c:v>158</c:v>
                </c:pt>
                <c:pt idx="154">
                  <c:v>158</c:v>
                </c:pt>
                <c:pt idx="155">
                  <c:v>158</c:v>
                </c:pt>
                <c:pt idx="156">
                  <c:v>158</c:v>
                </c:pt>
                <c:pt idx="157">
                  <c:v>158</c:v>
                </c:pt>
                <c:pt idx="158">
                  <c:v>158</c:v>
                </c:pt>
                <c:pt idx="159">
                  <c:v>158</c:v>
                </c:pt>
                <c:pt idx="160">
                  <c:v>158</c:v>
                </c:pt>
                <c:pt idx="161">
                  <c:v>158</c:v>
                </c:pt>
                <c:pt idx="162">
                  <c:v>158</c:v>
                </c:pt>
                <c:pt idx="163">
                  <c:v>158</c:v>
                </c:pt>
                <c:pt idx="164">
                  <c:v>158</c:v>
                </c:pt>
                <c:pt idx="165">
                  <c:v>158</c:v>
                </c:pt>
                <c:pt idx="166">
                  <c:v>158</c:v>
                </c:pt>
                <c:pt idx="167">
                  <c:v>158</c:v>
                </c:pt>
                <c:pt idx="168">
                  <c:v>158</c:v>
                </c:pt>
                <c:pt idx="169">
                  <c:v>158</c:v>
                </c:pt>
                <c:pt idx="170">
                  <c:v>158</c:v>
                </c:pt>
                <c:pt idx="171">
                  <c:v>158</c:v>
                </c:pt>
                <c:pt idx="172">
                  <c:v>158</c:v>
                </c:pt>
                <c:pt idx="173">
                  <c:v>158</c:v>
                </c:pt>
                <c:pt idx="174">
                  <c:v>158</c:v>
                </c:pt>
                <c:pt idx="175">
                  <c:v>158</c:v>
                </c:pt>
                <c:pt idx="176">
                  <c:v>158</c:v>
                </c:pt>
                <c:pt idx="177">
                  <c:v>158</c:v>
                </c:pt>
                <c:pt idx="178">
                  <c:v>158</c:v>
                </c:pt>
                <c:pt idx="179">
                  <c:v>158</c:v>
                </c:pt>
                <c:pt idx="180">
                  <c:v>158</c:v>
                </c:pt>
                <c:pt idx="181">
                  <c:v>158</c:v>
                </c:pt>
                <c:pt idx="182">
                  <c:v>158</c:v>
                </c:pt>
                <c:pt idx="183">
                  <c:v>158</c:v>
                </c:pt>
                <c:pt idx="184">
                  <c:v>158</c:v>
                </c:pt>
                <c:pt idx="185">
                  <c:v>158</c:v>
                </c:pt>
                <c:pt idx="186">
                  <c:v>158</c:v>
                </c:pt>
                <c:pt idx="187">
                  <c:v>158</c:v>
                </c:pt>
                <c:pt idx="188">
                  <c:v>158</c:v>
                </c:pt>
                <c:pt idx="189">
                  <c:v>158</c:v>
                </c:pt>
                <c:pt idx="190">
                  <c:v>158</c:v>
                </c:pt>
                <c:pt idx="191">
                  <c:v>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AE-45BE-AAFB-E1455832D6D9}"/>
            </c:ext>
          </c:extLst>
        </c:ser>
        <c:ser>
          <c:idx val="2"/>
          <c:order val="4"/>
          <c:tx>
            <c:strRef>
              <c:f>'Graficos 7-3 a 7-23_Flujos '!$CN$4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'!$CN$5:$CN$196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-320</c:v>
                </c:pt>
                <c:pt idx="85">
                  <c:v>-320</c:v>
                </c:pt>
                <c:pt idx="86">
                  <c:v>-320</c:v>
                </c:pt>
                <c:pt idx="87">
                  <c:v>-320</c:v>
                </c:pt>
                <c:pt idx="88">
                  <c:v>-320</c:v>
                </c:pt>
                <c:pt idx="89">
                  <c:v>-320</c:v>
                </c:pt>
                <c:pt idx="90">
                  <c:v>-320</c:v>
                </c:pt>
                <c:pt idx="91">
                  <c:v>-320</c:v>
                </c:pt>
                <c:pt idx="92">
                  <c:v>-320</c:v>
                </c:pt>
                <c:pt idx="93">
                  <c:v>-320</c:v>
                </c:pt>
                <c:pt idx="94">
                  <c:v>-320</c:v>
                </c:pt>
                <c:pt idx="95">
                  <c:v>-320</c:v>
                </c:pt>
                <c:pt idx="96">
                  <c:v>-320</c:v>
                </c:pt>
                <c:pt idx="97">
                  <c:v>-320</c:v>
                </c:pt>
                <c:pt idx="98">
                  <c:v>-320</c:v>
                </c:pt>
                <c:pt idx="99">
                  <c:v>-320</c:v>
                </c:pt>
                <c:pt idx="100">
                  <c:v>-320</c:v>
                </c:pt>
                <c:pt idx="101">
                  <c:v>-320</c:v>
                </c:pt>
                <c:pt idx="102">
                  <c:v>-320</c:v>
                </c:pt>
                <c:pt idx="103">
                  <c:v>-320</c:v>
                </c:pt>
                <c:pt idx="104">
                  <c:v>-320</c:v>
                </c:pt>
                <c:pt idx="105">
                  <c:v>-320</c:v>
                </c:pt>
                <c:pt idx="106">
                  <c:v>-320</c:v>
                </c:pt>
                <c:pt idx="107">
                  <c:v>-320</c:v>
                </c:pt>
                <c:pt idx="108">
                  <c:v>-320</c:v>
                </c:pt>
                <c:pt idx="109">
                  <c:v>-320</c:v>
                </c:pt>
                <c:pt idx="110">
                  <c:v>-320</c:v>
                </c:pt>
                <c:pt idx="111">
                  <c:v>-320</c:v>
                </c:pt>
                <c:pt idx="112">
                  <c:v>-320</c:v>
                </c:pt>
                <c:pt idx="113">
                  <c:v>-320</c:v>
                </c:pt>
                <c:pt idx="114">
                  <c:v>-320</c:v>
                </c:pt>
                <c:pt idx="115">
                  <c:v>-320</c:v>
                </c:pt>
                <c:pt idx="116">
                  <c:v>-320</c:v>
                </c:pt>
                <c:pt idx="117">
                  <c:v>-320</c:v>
                </c:pt>
                <c:pt idx="118">
                  <c:v>-320</c:v>
                </c:pt>
                <c:pt idx="119">
                  <c:v>-320</c:v>
                </c:pt>
                <c:pt idx="120">
                  <c:v>-320</c:v>
                </c:pt>
                <c:pt idx="121">
                  <c:v>-320</c:v>
                </c:pt>
                <c:pt idx="122">
                  <c:v>-320</c:v>
                </c:pt>
                <c:pt idx="123">
                  <c:v>-320</c:v>
                </c:pt>
                <c:pt idx="124">
                  <c:v>-320</c:v>
                </c:pt>
                <c:pt idx="125">
                  <c:v>-320</c:v>
                </c:pt>
                <c:pt idx="126">
                  <c:v>-320</c:v>
                </c:pt>
                <c:pt idx="127">
                  <c:v>-320</c:v>
                </c:pt>
                <c:pt idx="128">
                  <c:v>-320</c:v>
                </c:pt>
                <c:pt idx="129">
                  <c:v>-320</c:v>
                </c:pt>
                <c:pt idx="130">
                  <c:v>-320</c:v>
                </c:pt>
                <c:pt idx="131">
                  <c:v>-320</c:v>
                </c:pt>
                <c:pt idx="132">
                  <c:v>-320</c:v>
                </c:pt>
                <c:pt idx="133">
                  <c:v>-320</c:v>
                </c:pt>
                <c:pt idx="134">
                  <c:v>-320</c:v>
                </c:pt>
                <c:pt idx="135">
                  <c:v>-320</c:v>
                </c:pt>
                <c:pt idx="136">
                  <c:v>-320</c:v>
                </c:pt>
                <c:pt idx="137">
                  <c:v>-320</c:v>
                </c:pt>
                <c:pt idx="138">
                  <c:v>-320</c:v>
                </c:pt>
                <c:pt idx="139">
                  <c:v>-320</c:v>
                </c:pt>
                <c:pt idx="140">
                  <c:v>-320</c:v>
                </c:pt>
                <c:pt idx="141">
                  <c:v>-320</c:v>
                </c:pt>
                <c:pt idx="142">
                  <c:v>-320</c:v>
                </c:pt>
                <c:pt idx="143">
                  <c:v>-320</c:v>
                </c:pt>
                <c:pt idx="144">
                  <c:v>-320</c:v>
                </c:pt>
                <c:pt idx="145">
                  <c:v>-320</c:v>
                </c:pt>
                <c:pt idx="146">
                  <c:v>-320</c:v>
                </c:pt>
                <c:pt idx="147">
                  <c:v>-320</c:v>
                </c:pt>
                <c:pt idx="148">
                  <c:v>-320</c:v>
                </c:pt>
                <c:pt idx="149">
                  <c:v>-320</c:v>
                </c:pt>
                <c:pt idx="150">
                  <c:v>-320</c:v>
                </c:pt>
                <c:pt idx="151">
                  <c:v>-320</c:v>
                </c:pt>
                <c:pt idx="152">
                  <c:v>-320</c:v>
                </c:pt>
                <c:pt idx="153">
                  <c:v>-320</c:v>
                </c:pt>
                <c:pt idx="154">
                  <c:v>-320</c:v>
                </c:pt>
                <c:pt idx="155">
                  <c:v>-320</c:v>
                </c:pt>
                <c:pt idx="156">
                  <c:v>-320</c:v>
                </c:pt>
                <c:pt idx="157">
                  <c:v>-320</c:v>
                </c:pt>
                <c:pt idx="158">
                  <c:v>-320</c:v>
                </c:pt>
                <c:pt idx="159">
                  <c:v>-320</c:v>
                </c:pt>
                <c:pt idx="160">
                  <c:v>-320</c:v>
                </c:pt>
                <c:pt idx="161">
                  <c:v>-320</c:v>
                </c:pt>
                <c:pt idx="162">
                  <c:v>-320</c:v>
                </c:pt>
                <c:pt idx="163">
                  <c:v>-320</c:v>
                </c:pt>
                <c:pt idx="164">
                  <c:v>-320</c:v>
                </c:pt>
                <c:pt idx="165">
                  <c:v>-320</c:v>
                </c:pt>
                <c:pt idx="166">
                  <c:v>-320</c:v>
                </c:pt>
                <c:pt idx="167">
                  <c:v>-320</c:v>
                </c:pt>
                <c:pt idx="168">
                  <c:v>-320</c:v>
                </c:pt>
                <c:pt idx="169">
                  <c:v>-320</c:v>
                </c:pt>
                <c:pt idx="170">
                  <c:v>-320</c:v>
                </c:pt>
                <c:pt idx="171">
                  <c:v>-320</c:v>
                </c:pt>
                <c:pt idx="172">
                  <c:v>-320</c:v>
                </c:pt>
                <c:pt idx="173">
                  <c:v>-320</c:v>
                </c:pt>
                <c:pt idx="174">
                  <c:v>-320</c:v>
                </c:pt>
                <c:pt idx="175">
                  <c:v>-320</c:v>
                </c:pt>
                <c:pt idx="176">
                  <c:v>-320</c:v>
                </c:pt>
                <c:pt idx="177">
                  <c:v>-320</c:v>
                </c:pt>
                <c:pt idx="178">
                  <c:v>-320</c:v>
                </c:pt>
                <c:pt idx="179">
                  <c:v>-320</c:v>
                </c:pt>
                <c:pt idx="180">
                  <c:v>-320</c:v>
                </c:pt>
                <c:pt idx="181">
                  <c:v>-320</c:v>
                </c:pt>
                <c:pt idx="182">
                  <c:v>-320</c:v>
                </c:pt>
                <c:pt idx="183">
                  <c:v>-320</c:v>
                </c:pt>
                <c:pt idx="184">
                  <c:v>-320</c:v>
                </c:pt>
                <c:pt idx="185">
                  <c:v>-320</c:v>
                </c:pt>
                <c:pt idx="186">
                  <c:v>-320</c:v>
                </c:pt>
                <c:pt idx="187">
                  <c:v>-320</c:v>
                </c:pt>
                <c:pt idx="188">
                  <c:v>-320</c:v>
                </c:pt>
                <c:pt idx="189">
                  <c:v>-320</c:v>
                </c:pt>
                <c:pt idx="190">
                  <c:v>-320</c:v>
                </c:pt>
                <c:pt idx="191">
                  <c:v>-320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AE-45BE-AAFB-E1455832D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1264"/>
        <c:axId val="957372352"/>
      </c:lineChart>
      <c:dateAx>
        <c:axId val="9573712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2352"/>
        <c:crosses val="autoZero"/>
        <c:auto val="1"/>
        <c:lblOffset val="100"/>
        <c:baseTimeUnit val="months"/>
      </c:dateAx>
      <c:valAx>
        <c:axId val="9573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Armenia</a:t>
            </a:r>
            <a:r>
              <a:rPr lang="es-MX" sz="1200" b="1" baseline="0"/>
              <a:t> - Yumbo/Cali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'!$CO$4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'!$CO$5:$CO$196</c:f>
              <c:numCache>
                <c:formatCode>General</c:formatCode>
                <c:ptCount val="192"/>
                <c:pt idx="0">
                  <c:v>58.329103135669605</c:v>
                </c:pt>
                <c:pt idx="1">
                  <c:v>61.096378529430929</c:v>
                </c:pt>
                <c:pt idx="2">
                  <c:v>59.584784323492677</c:v>
                </c:pt>
                <c:pt idx="3">
                  <c:v>62.283639495208725</c:v>
                </c:pt>
                <c:pt idx="4">
                  <c:v>54.015574919453393</c:v>
                </c:pt>
                <c:pt idx="5">
                  <c:v>55.38717694886077</c:v>
                </c:pt>
                <c:pt idx="6">
                  <c:v>56.587779580677996</c:v>
                </c:pt>
                <c:pt idx="7">
                  <c:v>60.063501712331345</c:v>
                </c:pt>
                <c:pt idx="8">
                  <c:v>52.65947379140534</c:v>
                </c:pt>
                <c:pt idx="9">
                  <c:v>58.967382809269779</c:v>
                </c:pt>
                <c:pt idx="10">
                  <c:v>43.671907058432041</c:v>
                </c:pt>
                <c:pt idx="11">
                  <c:v>2.921268274862745</c:v>
                </c:pt>
                <c:pt idx="12">
                  <c:v>2.7431295537442062</c:v>
                </c:pt>
                <c:pt idx="13">
                  <c:v>2.9531838517052553</c:v>
                </c:pt>
                <c:pt idx="14">
                  <c:v>58.106652230061798</c:v>
                </c:pt>
                <c:pt idx="15">
                  <c:v>58.64507405872493</c:v>
                </c:pt>
                <c:pt idx="16">
                  <c:v>57.235511825026315</c:v>
                </c:pt>
                <c:pt idx="17">
                  <c:v>59.384987078484649</c:v>
                </c:pt>
                <c:pt idx="18">
                  <c:v>58.986517909039961</c:v>
                </c:pt>
                <c:pt idx="19">
                  <c:v>59.588335548537756</c:v>
                </c:pt>
                <c:pt idx="20">
                  <c:v>60.979550090194913</c:v>
                </c:pt>
                <c:pt idx="21">
                  <c:v>59.416293079489783</c:v>
                </c:pt>
                <c:pt idx="22">
                  <c:v>61.665245829560774</c:v>
                </c:pt>
                <c:pt idx="23">
                  <c:v>54.352444265825902</c:v>
                </c:pt>
                <c:pt idx="24">
                  <c:v>23.125195581418584</c:v>
                </c:pt>
                <c:pt idx="25">
                  <c:v>7.247175085242529</c:v>
                </c:pt>
                <c:pt idx="26">
                  <c:v>19.626169559691604</c:v>
                </c:pt>
                <c:pt idx="27">
                  <c:v>29.668167933498758</c:v>
                </c:pt>
                <c:pt idx="28">
                  <c:v>36.963180225839579</c:v>
                </c:pt>
                <c:pt idx="29">
                  <c:v>21.27561550458358</c:v>
                </c:pt>
                <c:pt idx="30">
                  <c:v>30.69042660690193</c:v>
                </c:pt>
                <c:pt idx="31">
                  <c:v>23.76616258911816</c:v>
                </c:pt>
                <c:pt idx="32">
                  <c:v>1.6351992229712842E-7</c:v>
                </c:pt>
                <c:pt idx="33">
                  <c:v>3.112543011191765E-8</c:v>
                </c:pt>
                <c:pt idx="34">
                  <c:v>6.0190159147387498E-10</c:v>
                </c:pt>
                <c:pt idx="35">
                  <c:v>5.9428773372391993E-9</c:v>
                </c:pt>
                <c:pt idx="36">
                  <c:v>6.4195543976023136E-9</c:v>
                </c:pt>
                <c:pt idx="37">
                  <c:v>4.6259490399028005E-13</c:v>
                </c:pt>
                <c:pt idx="38">
                  <c:v>1.2889528065180813E-9</c:v>
                </c:pt>
                <c:pt idx="39">
                  <c:v>4.1225661615207166E-8</c:v>
                </c:pt>
                <c:pt idx="40">
                  <c:v>1.2958478576841762E-8</c:v>
                </c:pt>
                <c:pt idx="41">
                  <c:v>1.3360909501133281E-7</c:v>
                </c:pt>
                <c:pt idx="42">
                  <c:v>2.2374356357656307E-8</c:v>
                </c:pt>
                <c:pt idx="43">
                  <c:v>2.8247325948782399E-8</c:v>
                </c:pt>
                <c:pt idx="44">
                  <c:v>1.0079758644724029E-9</c:v>
                </c:pt>
                <c:pt idx="45">
                  <c:v>3.6278381305998072E-9</c:v>
                </c:pt>
                <c:pt idx="46">
                  <c:v>2.6468041940114892E-8</c:v>
                </c:pt>
                <c:pt idx="47">
                  <c:v>5.2760632806413555E-12</c:v>
                </c:pt>
                <c:pt idx="48">
                  <c:v>1.6823584414948304E-9</c:v>
                </c:pt>
                <c:pt idx="49">
                  <c:v>1.8133366014668915E-9</c:v>
                </c:pt>
                <c:pt idx="50">
                  <c:v>2.485281832254683E-10</c:v>
                </c:pt>
                <c:pt idx="51">
                  <c:v>3.7996360471134787E-9</c:v>
                </c:pt>
                <c:pt idx="52">
                  <c:v>1.0086834724856529E-8</c:v>
                </c:pt>
                <c:pt idx="53">
                  <c:v>1.596514381778089E-8</c:v>
                </c:pt>
                <c:pt idx="54">
                  <c:v>7.255386085873542E-9</c:v>
                </c:pt>
                <c:pt idx="55">
                  <c:v>2.7891977553850907E-8</c:v>
                </c:pt>
                <c:pt idx="56">
                  <c:v>3.4119139238778049E-8</c:v>
                </c:pt>
                <c:pt idx="57">
                  <c:v>6.674064686055562E-9</c:v>
                </c:pt>
                <c:pt idx="58">
                  <c:v>2.6486449096262837E-8</c:v>
                </c:pt>
                <c:pt idx="59">
                  <c:v>2.9256361185291706E-9</c:v>
                </c:pt>
                <c:pt idx="60">
                  <c:v>5.1621289018830195E-10</c:v>
                </c:pt>
                <c:pt idx="61">
                  <c:v>4.534619144782655E-9</c:v>
                </c:pt>
                <c:pt idx="62">
                  <c:v>2.7123335636519023E-9</c:v>
                </c:pt>
                <c:pt idx="63">
                  <c:v>6.8832944984293949E-9</c:v>
                </c:pt>
                <c:pt idx="64">
                  <c:v>6.1738176933344092E-10</c:v>
                </c:pt>
                <c:pt idx="65">
                  <c:v>9.6737869722920512E-9</c:v>
                </c:pt>
                <c:pt idx="66">
                  <c:v>1.2795888784943336E-8</c:v>
                </c:pt>
                <c:pt idx="67">
                  <c:v>2.5920111345935709E-8</c:v>
                </c:pt>
                <c:pt idx="68">
                  <c:v>4.4223703661941578E-10</c:v>
                </c:pt>
                <c:pt idx="69">
                  <c:v>5.1650985763762662E-9</c:v>
                </c:pt>
                <c:pt idx="70">
                  <c:v>1.0518532635385234E-9</c:v>
                </c:pt>
                <c:pt idx="71">
                  <c:v>9.079971885620936E-10</c:v>
                </c:pt>
                <c:pt idx="72">
                  <c:v>5.1824644847730778E-11</c:v>
                </c:pt>
                <c:pt idx="73">
                  <c:v>8.4496256634243176E-9</c:v>
                </c:pt>
                <c:pt idx="74">
                  <c:v>9.5702091612877946E-10</c:v>
                </c:pt>
                <c:pt idx="75">
                  <c:v>9.724786621725764E-11</c:v>
                </c:pt>
                <c:pt idx="76">
                  <c:v>1.6611879441958923E-10</c:v>
                </c:pt>
                <c:pt idx="77">
                  <c:v>1.7370473034567889E-10</c:v>
                </c:pt>
                <c:pt idx="78">
                  <c:v>8.6122065229613486E-9</c:v>
                </c:pt>
                <c:pt idx="79">
                  <c:v>2.0224223024853936E-9</c:v>
                </c:pt>
                <c:pt idx="80">
                  <c:v>1.0737720690154177E-10</c:v>
                </c:pt>
                <c:pt idx="81">
                  <c:v>2.3912655637910415E-8</c:v>
                </c:pt>
                <c:pt idx="82">
                  <c:v>1.3771962766155191E-9</c:v>
                </c:pt>
                <c:pt idx="83">
                  <c:v>1.0518130900093272E-8</c:v>
                </c:pt>
                <c:pt idx="84">
                  <c:v>-189.21836953028105</c:v>
                </c:pt>
                <c:pt idx="85">
                  <c:v>-209.57307290856261</c:v>
                </c:pt>
                <c:pt idx="86">
                  <c:v>-175.49686282494804</c:v>
                </c:pt>
                <c:pt idx="87">
                  <c:v>-182.52130356262205</c:v>
                </c:pt>
                <c:pt idx="88">
                  <c:v>-183.7782390860375</c:v>
                </c:pt>
                <c:pt idx="89">
                  <c:v>-194.44238112325547</c:v>
                </c:pt>
                <c:pt idx="90">
                  <c:v>-188.45151727285702</c:v>
                </c:pt>
                <c:pt idx="91">
                  <c:v>-197.96124326676363</c:v>
                </c:pt>
                <c:pt idx="92">
                  <c:v>-208.8388536607381</c:v>
                </c:pt>
                <c:pt idx="93">
                  <c:v>-200.5220879308763</c:v>
                </c:pt>
                <c:pt idx="94">
                  <c:v>-213.41658080084017</c:v>
                </c:pt>
                <c:pt idx="95">
                  <c:v>-201.46545013441937</c:v>
                </c:pt>
                <c:pt idx="96">
                  <c:v>-194.60821148182731</c:v>
                </c:pt>
                <c:pt idx="97">
                  <c:v>-215.14740326156607</c:v>
                </c:pt>
                <c:pt idx="98">
                  <c:v>-204.74085865117377</c:v>
                </c:pt>
                <c:pt idx="99">
                  <c:v>-211.37867427762831</c:v>
                </c:pt>
                <c:pt idx="100">
                  <c:v>-211.20802952541271</c:v>
                </c:pt>
                <c:pt idx="101">
                  <c:v>-217.7485336609534</c:v>
                </c:pt>
                <c:pt idx="102">
                  <c:v>-212.32714343711268</c:v>
                </c:pt>
                <c:pt idx="103">
                  <c:v>-217.20023250149097</c:v>
                </c:pt>
                <c:pt idx="104">
                  <c:v>-222.24104850547155</c:v>
                </c:pt>
                <c:pt idx="105">
                  <c:v>-216.75036904902663</c:v>
                </c:pt>
                <c:pt idx="106">
                  <c:v>-221.76146113371942</c:v>
                </c:pt>
                <c:pt idx="107">
                  <c:v>-210.06703638151521</c:v>
                </c:pt>
                <c:pt idx="108">
                  <c:v>-206.56554431363475</c:v>
                </c:pt>
                <c:pt idx="109">
                  <c:v>-218.28939481731504</c:v>
                </c:pt>
                <c:pt idx="110">
                  <c:v>-212.0014082393609</c:v>
                </c:pt>
                <c:pt idx="111">
                  <c:v>-216.42015405523125</c:v>
                </c:pt>
                <c:pt idx="112">
                  <c:v>-213.78153359290445</c:v>
                </c:pt>
                <c:pt idx="113">
                  <c:v>-220.14938337507192</c:v>
                </c:pt>
                <c:pt idx="114">
                  <c:v>-214.64108917349949</c:v>
                </c:pt>
                <c:pt idx="115">
                  <c:v>-219.56705344549846</c:v>
                </c:pt>
                <c:pt idx="116">
                  <c:v>-225.26703179959441</c:v>
                </c:pt>
                <c:pt idx="117">
                  <c:v>-219.69156275864225</c:v>
                </c:pt>
                <c:pt idx="118">
                  <c:v>-224.77723440347472</c:v>
                </c:pt>
                <c:pt idx="119">
                  <c:v>-212.93965747021139</c:v>
                </c:pt>
                <c:pt idx="120">
                  <c:v>-210.15358762891265</c:v>
                </c:pt>
                <c:pt idx="121">
                  <c:v>-221.93276111141313</c:v>
                </c:pt>
                <c:pt idx="122">
                  <c:v>-215.54938679729821</c:v>
                </c:pt>
                <c:pt idx="123">
                  <c:v>-220.04551252792589</c:v>
                </c:pt>
                <c:pt idx="124">
                  <c:v>-217.34803441504482</c:v>
                </c:pt>
                <c:pt idx="125">
                  <c:v>-223.78185745346127</c:v>
                </c:pt>
                <c:pt idx="126">
                  <c:v>-218.17541394388536</c:v>
                </c:pt>
                <c:pt idx="127">
                  <c:v>-223.20781947404612</c:v>
                </c:pt>
                <c:pt idx="128">
                  <c:v>-228.36470427637687</c:v>
                </c:pt>
                <c:pt idx="129">
                  <c:v>-222.78085425542668</c:v>
                </c:pt>
                <c:pt idx="130">
                  <c:v>-227.92919311084552</c:v>
                </c:pt>
                <c:pt idx="131">
                  <c:v>-216.00117436680011</c:v>
                </c:pt>
                <c:pt idx="132">
                  <c:v>-213.38350515649654</c:v>
                </c:pt>
                <c:pt idx="133">
                  <c:v>-225.30988478660583</c:v>
                </c:pt>
                <c:pt idx="134">
                  <c:v>-218.85046635335311</c:v>
                </c:pt>
                <c:pt idx="135">
                  <c:v>-223.38313147070585</c:v>
                </c:pt>
                <c:pt idx="136">
                  <c:v>-220.65829402283998</c:v>
                </c:pt>
                <c:pt idx="137">
                  <c:v>-227.1826403546147</c:v>
                </c:pt>
                <c:pt idx="138">
                  <c:v>-221.47592368285405</c:v>
                </c:pt>
                <c:pt idx="139">
                  <c:v>-226.54941539245192</c:v>
                </c:pt>
                <c:pt idx="140">
                  <c:v>-231.74522811203497</c:v>
                </c:pt>
                <c:pt idx="141">
                  <c:v>-226.04491485579638</c:v>
                </c:pt>
                <c:pt idx="142">
                  <c:v>-231.22648145683343</c:v>
                </c:pt>
                <c:pt idx="143">
                  <c:v>-222.07992347428808</c:v>
                </c:pt>
                <c:pt idx="144">
                  <c:v>-216.67635455483105</c:v>
                </c:pt>
                <c:pt idx="145">
                  <c:v>-229.93166537728393</c:v>
                </c:pt>
                <c:pt idx="146">
                  <c:v>-222.22153116576374</c:v>
                </c:pt>
                <c:pt idx="147">
                  <c:v>-226.79973052616697</c:v>
                </c:pt>
                <c:pt idx="148">
                  <c:v>-224.00213889154838</c:v>
                </c:pt>
                <c:pt idx="149">
                  <c:v>-230.68225317780161</c:v>
                </c:pt>
                <c:pt idx="150">
                  <c:v>-224.87030546262395</c:v>
                </c:pt>
                <c:pt idx="151">
                  <c:v>-230.01707948220428</c:v>
                </c:pt>
                <c:pt idx="152">
                  <c:v>-235.27810446132207</c:v>
                </c:pt>
                <c:pt idx="153">
                  <c:v>-229.48782442929223</c:v>
                </c:pt>
                <c:pt idx="154">
                  <c:v>-234.7378861020552</c:v>
                </c:pt>
                <c:pt idx="155">
                  <c:v>-222.401343620033</c:v>
                </c:pt>
                <c:pt idx="156">
                  <c:v>-219.77947166212834</c:v>
                </c:pt>
                <c:pt idx="157">
                  <c:v>-238.92009532917291</c:v>
                </c:pt>
                <c:pt idx="158">
                  <c:v>-225.40056663000723</c:v>
                </c:pt>
                <c:pt idx="159">
                  <c:v>-230.01401372684631</c:v>
                </c:pt>
                <c:pt idx="160">
                  <c:v>-227.19541588064749</c:v>
                </c:pt>
                <c:pt idx="161">
                  <c:v>-242.05524055066053</c:v>
                </c:pt>
                <c:pt idx="162">
                  <c:v>-229.55811801209347</c:v>
                </c:pt>
                <c:pt idx="163">
                  <c:v>-233.27886950690299</c:v>
                </c:pt>
                <c:pt idx="164">
                  <c:v>-276.18998570914846</c:v>
                </c:pt>
                <c:pt idx="165">
                  <c:v>-247.96919172164053</c:v>
                </c:pt>
                <c:pt idx="166">
                  <c:v>-272.58314216457075</c:v>
                </c:pt>
                <c:pt idx="167">
                  <c:v>-257.86555107694585</c:v>
                </c:pt>
                <c:pt idx="168">
                  <c:v>-230.63018310727784</c:v>
                </c:pt>
                <c:pt idx="169">
                  <c:v>-272.357765824534</c:v>
                </c:pt>
                <c:pt idx="170">
                  <c:v>-228.47848431789316</c:v>
                </c:pt>
                <c:pt idx="171">
                  <c:v>-233.11685181420762</c:v>
                </c:pt>
                <c:pt idx="172">
                  <c:v>-230.27423229243141</c:v>
                </c:pt>
                <c:pt idx="173">
                  <c:v>-241.34054135490442</c:v>
                </c:pt>
                <c:pt idx="174">
                  <c:v>-231.14982565038372</c:v>
                </c:pt>
                <c:pt idx="175">
                  <c:v>-236.44255330099259</c:v>
                </c:pt>
                <c:pt idx="176">
                  <c:v>-292.39679421734763</c:v>
                </c:pt>
                <c:pt idx="177">
                  <c:v>-270.38904606032884</c:v>
                </c:pt>
                <c:pt idx="178">
                  <c:v>-299.01877085515298</c:v>
                </c:pt>
                <c:pt idx="179">
                  <c:v>-286.47932391951326</c:v>
                </c:pt>
                <c:pt idx="180">
                  <c:v>-280.42821078468114</c:v>
                </c:pt>
                <c:pt idx="181">
                  <c:v>-310.80455278325826</c:v>
                </c:pt>
                <c:pt idx="182">
                  <c:v>-247.99854278384009</c:v>
                </c:pt>
                <c:pt idx="183">
                  <c:v>-238.16440538526513</c:v>
                </c:pt>
                <c:pt idx="184">
                  <c:v>-240.78357726108516</c:v>
                </c:pt>
                <c:pt idx="185">
                  <c:v>-284.49616800097283</c:v>
                </c:pt>
                <c:pt idx="186">
                  <c:v>-257.27543072000844</c:v>
                </c:pt>
                <c:pt idx="187">
                  <c:v>-269.50750286434777</c:v>
                </c:pt>
                <c:pt idx="188">
                  <c:v>-307.13385448028566</c:v>
                </c:pt>
                <c:pt idx="189">
                  <c:v>-282.83186857152032</c:v>
                </c:pt>
                <c:pt idx="190">
                  <c:v>-317.54540769761661</c:v>
                </c:pt>
                <c:pt idx="191">
                  <c:v>-292.77526936569484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90-4F03-9774-9DDD2A25AB35}"/>
            </c:ext>
          </c:extLst>
        </c:ser>
        <c:ser>
          <c:idx val="3"/>
          <c:order val="1"/>
          <c:tx>
            <c:strRef>
              <c:f>'Graficos 7-3 a 7-23_Flujos '!$CP$4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'!$CP$5:$CP$196</c:f>
              <c:numCache>
                <c:formatCode>General</c:formatCode>
                <c:ptCount val="192"/>
                <c:pt idx="0">
                  <c:v>58.329103135669804</c:v>
                </c:pt>
                <c:pt idx="1">
                  <c:v>61.096378529429678</c:v>
                </c:pt>
                <c:pt idx="2">
                  <c:v>59.584784323492606</c:v>
                </c:pt>
                <c:pt idx="3">
                  <c:v>62.283639495209549</c:v>
                </c:pt>
                <c:pt idx="4">
                  <c:v>54.015574919452973</c:v>
                </c:pt>
                <c:pt idx="5">
                  <c:v>55.387176948836789</c:v>
                </c:pt>
                <c:pt idx="6">
                  <c:v>56.587779580481865</c:v>
                </c:pt>
                <c:pt idx="7">
                  <c:v>60.063501712366474</c:v>
                </c:pt>
                <c:pt idx="8">
                  <c:v>70.134507683042372</c:v>
                </c:pt>
                <c:pt idx="9">
                  <c:v>68.577133914159077</c:v>
                </c:pt>
                <c:pt idx="10">
                  <c:v>79.494256910653732</c:v>
                </c:pt>
                <c:pt idx="11">
                  <c:v>22.389027811359995</c:v>
                </c:pt>
                <c:pt idx="12">
                  <c:v>39.132324093718786</c:v>
                </c:pt>
                <c:pt idx="13">
                  <c:v>30.378451170141133</c:v>
                </c:pt>
                <c:pt idx="14">
                  <c:v>58.106652229949859</c:v>
                </c:pt>
                <c:pt idx="15">
                  <c:v>58.645074058687399</c:v>
                </c:pt>
                <c:pt idx="16">
                  <c:v>57.235511825023181</c:v>
                </c:pt>
                <c:pt idx="17">
                  <c:v>59.384987078495605</c:v>
                </c:pt>
                <c:pt idx="18">
                  <c:v>58.98651790904055</c:v>
                </c:pt>
                <c:pt idx="19">
                  <c:v>59.588335548533699</c:v>
                </c:pt>
                <c:pt idx="20">
                  <c:v>60.979550090084388</c:v>
                </c:pt>
                <c:pt idx="21">
                  <c:v>59.416293079496263</c:v>
                </c:pt>
                <c:pt idx="22">
                  <c:v>61.66524583894936</c:v>
                </c:pt>
                <c:pt idx="23">
                  <c:v>59.055301405268033</c:v>
                </c:pt>
                <c:pt idx="24">
                  <c:v>59.645157985296642</c:v>
                </c:pt>
                <c:pt idx="25">
                  <c:v>60.859226773006391</c:v>
                </c:pt>
                <c:pt idx="26">
                  <c:v>58.518188747196589</c:v>
                </c:pt>
                <c:pt idx="27">
                  <c:v>59.073807122862512</c:v>
                </c:pt>
                <c:pt idx="28">
                  <c:v>57.647616581403483</c:v>
                </c:pt>
                <c:pt idx="29">
                  <c:v>59.81735654212806</c:v>
                </c:pt>
                <c:pt idx="30">
                  <c:v>59.403012808736953</c:v>
                </c:pt>
                <c:pt idx="31">
                  <c:v>60.003771588898715</c:v>
                </c:pt>
                <c:pt idx="32">
                  <c:v>61.403566096472552</c:v>
                </c:pt>
                <c:pt idx="33">
                  <c:v>59.825871636731591</c:v>
                </c:pt>
                <c:pt idx="34">
                  <c:v>62.093489178603406</c:v>
                </c:pt>
                <c:pt idx="35">
                  <c:v>59.455661970986867</c:v>
                </c:pt>
                <c:pt idx="36">
                  <c:v>57.204647345345478</c:v>
                </c:pt>
                <c:pt idx="37">
                  <c:v>61.687168559011504</c:v>
                </c:pt>
                <c:pt idx="38">
                  <c:v>59.309791420681492</c:v>
                </c:pt>
                <c:pt idx="39">
                  <c:v>59.876300304040079</c:v>
                </c:pt>
                <c:pt idx="40">
                  <c:v>58.424920281094849</c:v>
                </c:pt>
                <c:pt idx="41">
                  <c:v>60.625970187651262</c:v>
                </c:pt>
                <c:pt idx="42">
                  <c:v>60.201008518098838</c:v>
                </c:pt>
                <c:pt idx="43">
                  <c:v>60.805658684278235</c:v>
                </c:pt>
                <c:pt idx="44">
                  <c:v>62.222392992647286</c:v>
                </c:pt>
                <c:pt idx="45">
                  <c:v>60.619866507041635</c:v>
                </c:pt>
                <c:pt idx="46">
                  <c:v>62.91866666468767</c:v>
                </c:pt>
                <c:pt idx="47">
                  <c:v>50.969894745925316</c:v>
                </c:pt>
                <c:pt idx="48">
                  <c:v>53.646002398197318</c:v>
                </c:pt>
                <c:pt idx="49">
                  <c:v>34.852422786358787</c:v>
                </c:pt>
                <c:pt idx="50">
                  <c:v>59.874628079459228</c:v>
                </c:pt>
                <c:pt idx="51">
                  <c:v>60.45320877198769</c:v>
                </c:pt>
                <c:pt idx="52">
                  <c:v>58.987322950042284</c:v>
                </c:pt>
                <c:pt idx="53">
                  <c:v>61.210391339202957</c:v>
                </c:pt>
                <c:pt idx="54">
                  <c:v>60.770918951356023</c:v>
                </c:pt>
                <c:pt idx="55">
                  <c:v>61.378588894724551</c:v>
                </c:pt>
                <c:pt idx="56">
                  <c:v>62.806274219060384</c:v>
                </c:pt>
                <c:pt idx="57">
                  <c:v>61.188854458213839</c:v>
                </c:pt>
                <c:pt idx="58">
                  <c:v>63.5076042898339</c:v>
                </c:pt>
                <c:pt idx="59">
                  <c:v>60.80213355372603</c:v>
                </c:pt>
                <c:pt idx="60">
                  <c:v>58.404462910337521</c:v>
                </c:pt>
                <c:pt idx="61">
                  <c:v>63.046203479824378</c:v>
                </c:pt>
                <c:pt idx="62">
                  <c:v>60.529657783256368</c:v>
                </c:pt>
                <c:pt idx="63">
                  <c:v>61.376920272878642</c:v>
                </c:pt>
                <c:pt idx="64">
                  <c:v>60.003597427432979</c:v>
                </c:pt>
                <c:pt idx="65">
                  <c:v>63.02308646762085</c:v>
                </c:pt>
                <c:pt idx="66">
                  <c:v>62.427236259821086</c:v>
                </c:pt>
                <c:pt idx="67">
                  <c:v>63.694992476383142</c:v>
                </c:pt>
                <c:pt idx="68">
                  <c:v>28.754404338017089</c:v>
                </c:pt>
                <c:pt idx="69">
                  <c:v>33.407998639212749</c:v>
                </c:pt>
                <c:pt idx="70">
                  <c:v>12.742105548364183</c:v>
                </c:pt>
                <c:pt idx="71">
                  <c:v>16.802762583188002</c:v>
                </c:pt>
                <c:pt idx="72">
                  <c:v>34.119204117429852</c:v>
                </c:pt>
                <c:pt idx="73">
                  <c:v>8.2217558300466589</c:v>
                </c:pt>
                <c:pt idx="74">
                  <c:v>4.2031794338125827</c:v>
                </c:pt>
                <c:pt idx="75">
                  <c:v>4.4346183048356338E-9</c:v>
                </c:pt>
                <c:pt idx="76">
                  <c:v>3.7892948826452936E-8</c:v>
                </c:pt>
                <c:pt idx="77">
                  <c:v>3.6019048487582547E-10</c:v>
                </c:pt>
                <c:pt idx="78">
                  <c:v>1.0569321173293988E-8</c:v>
                </c:pt>
                <c:pt idx="79">
                  <c:v>4.5349012295290861E-10</c:v>
                </c:pt>
                <c:pt idx="80">
                  <c:v>1.6364247492543838E-10</c:v>
                </c:pt>
                <c:pt idx="81">
                  <c:v>2.637684929629769E-9</c:v>
                </c:pt>
                <c:pt idx="82">
                  <c:v>4.8810311161779364E-10</c:v>
                </c:pt>
                <c:pt idx="83">
                  <c:v>3.4574108466208996E-10</c:v>
                </c:pt>
                <c:pt idx="84">
                  <c:v>-34.399572482041549</c:v>
                </c:pt>
                <c:pt idx="85">
                  <c:v>-62.594426926749293</c:v>
                </c:pt>
                <c:pt idx="86">
                  <c:v>-33.452773778233677</c:v>
                </c:pt>
                <c:pt idx="87">
                  <c:v>-35.798309806792531</c:v>
                </c:pt>
                <c:pt idx="88">
                  <c:v>-35.429067620891146</c:v>
                </c:pt>
                <c:pt idx="89">
                  <c:v>-55.371122857904993</c:v>
                </c:pt>
                <c:pt idx="90">
                  <c:v>-55.27526746049989</c:v>
                </c:pt>
                <c:pt idx="91">
                  <c:v>-67.70542919554282</c:v>
                </c:pt>
                <c:pt idx="92">
                  <c:v>-81.825463732879143</c:v>
                </c:pt>
                <c:pt idx="93">
                  <c:v>-76.495131107687484</c:v>
                </c:pt>
                <c:pt idx="94">
                  <c:v>-91.153791705379263</c:v>
                </c:pt>
                <c:pt idx="95">
                  <c:v>-81.35786411393201</c:v>
                </c:pt>
                <c:pt idx="96">
                  <c:v>-85.557473541935906</c:v>
                </c:pt>
                <c:pt idx="97">
                  <c:v>-108.00165088352514</c:v>
                </c:pt>
                <c:pt idx="98">
                  <c:v>-99.205865212483332</c:v>
                </c:pt>
                <c:pt idx="99">
                  <c:v>-107.22045904240804</c:v>
                </c:pt>
                <c:pt idx="100">
                  <c:v>-107.79085677594412</c:v>
                </c:pt>
                <c:pt idx="101">
                  <c:v>-120.24275240808493</c:v>
                </c:pt>
                <c:pt idx="102">
                  <c:v>-116.80462827003794</c:v>
                </c:pt>
                <c:pt idx="103">
                  <c:v>-133.66914462804561</c:v>
                </c:pt>
                <c:pt idx="104">
                  <c:v>-151.4639731340576</c:v>
                </c:pt>
                <c:pt idx="105">
                  <c:v>-148.95910230081063</c:v>
                </c:pt>
                <c:pt idx="106">
                  <c:v>-167.88575207116082</c:v>
                </c:pt>
                <c:pt idx="107">
                  <c:v>-158.83235376467928</c:v>
                </c:pt>
                <c:pt idx="108">
                  <c:v>-161.79079501068918</c:v>
                </c:pt>
                <c:pt idx="109">
                  <c:v>-183.22076253010891</c:v>
                </c:pt>
                <c:pt idx="110">
                  <c:v>-178.36763384664664</c:v>
                </c:pt>
                <c:pt idx="111">
                  <c:v>-186.85917783813784</c:v>
                </c:pt>
                <c:pt idx="112">
                  <c:v>-185.89296579087386</c:v>
                </c:pt>
                <c:pt idx="113">
                  <c:v>-198.59976763097802</c:v>
                </c:pt>
                <c:pt idx="114">
                  <c:v>-194.71383935917402</c:v>
                </c:pt>
                <c:pt idx="115">
                  <c:v>-206.57236071722582</c:v>
                </c:pt>
                <c:pt idx="116">
                  <c:v>-216.67260060604895</c:v>
                </c:pt>
                <c:pt idx="117">
                  <c:v>-211.84837144659832</c:v>
                </c:pt>
                <c:pt idx="118">
                  <c:v>-219.09244748874335</c:v>
                </c:pt>
                <c:pt idx="119">
                  <c:v>-205.80809259443777</c:v>
                </c:pt>
                <c:pt idx="120">
                  <c:v>-203.56414749048417</c:v>
                </c:pt>
                <c:pt idx="121">
                  <c:v>-215.36230442411033</c:v>
                </c:pt>
                <c:pt idx="122">
                  <c:v>-209.06294964515837</c:v>
                </c:pt>
                <c:pt idx="123">
                  <c:v>-213.56908700388158</c:v>
                </c:pt>
                <c:pt idx="124">
                  <c:v>-210.92743709305068</c:v>
                </c:pt>
                <c:pt idx="125">
                  <c:v>-217.36504014150705</c:v>
                </c:pt>
                <c:pt idx="126">
                  <c:v>-211.8466137041687</c:v>
                </c:pt>
                <c:pt idx="127">
                  <c:v>-216.89431215735385</c:v>
                </c:pt>
                <c:pt idx="128">
                  <c:v>-222.07607852201909</c:v>
                </c:pt>
                <c:pt idx="129">
                  <c:v>-216.56229769502534</c:v>
                </c:pt>
                <c:pt idx="130">
                  <c:v>-221.72073784767417</c:v>
                </c:pt>
                <c:pt idx="131">
                  <c:v>-209.85368726344313</c:v>
                </c:pt>
                <c:pt idx="132">
                  <c:v>-207.26948633772554</c:v>
                </c:pt>
                <c:pt idx="133">
                  <c:v>-219.20535737741739</c:v>
                </c:pt>
                <c:pt idx="134">
                  <c:v>-212.82589801191352</c:v>
                </c:pt>
                <c:pt idx="135">
                  <c:v>-217.36335492302896</c:v>
                </c:pt>
                <c:pt idx="136">
                  <c:v>-214.68966283212649</c:v>
                </c:pt>
                <c:pt idx="137">
                  <c:v>-221.21209125622408</c:v>
                </c:pt>
                <c:pt idx="138">
                  <c:v>-215.58907889574766</c:v>
                </c:pt>
                <c:pt idx="139">
                  <c:v>-220.67386431677733</c:v>
                </c:pt>
                <c:pt idx="140">
                  <c:v>-226.51522214646684</c:v>
                </c:pt>
                <c:pt idx="141">
                  <c:v>-220.85187126329402</c:v>
                </c:pt>
                <c:pt idx="142">
                  <c:v>-226.07046174781863</c:v>
                </c:pt>
                <c:pt idx="143">
                  <c:v>-213.97668516542763</c:v>
                </c:pt>
                <c:pt idx="144">
                  <c:v>-211.60195260128239</c:v>
                </c:pt>
                <c:pt idx="145">
                  <c:v>-223.73264224285958</c:v>
                </c:pt>
                <c:pt idx="146">
                  <c:v>-217.22180899180239</c:v>
                </c:pt>
                <c:pt idx="147">
                  <c:v>-221.83726380649023</c:v>
                </c:pt>
                <c:pt idx="148">
                  <c:v>-219.07709453394637</c:v>
                </c:pt>
                <c:pt idx="149">
                  <c:v>-225.79444576363312</c:v>
                </c:pt>
                <c:pt idx="150">
                  <c:v>-220.01788057025988</c:v>
                </c:pt>
                <c:pt idx="151">
                  <c:v>-225.19788028165931</c:v>
                </c:pt>
                <c:pt idx="152">
                  <c:v>-230.49204848450609</c:v>
                </c:pt>
                <c:pt idx="153">
                  <c:v>-224.73507377126953</c:v>
                </c:pt>
                <c:pt idx="154">
                  <c:v>-230.01829192176228</c:v>
                </c:pt>
                <c:pt idx="155">
                  <c:v>-217.71503936237423</c:v>
                </c:pt>
                <c:pt idx="156">
                  <c:v>-215.12666670809267</c:v>
                </c:pt>
                <c:pt idx="157">
                  <c:v>-227.4062264522654</c:v>
                </c:pt>
                <c:pt idx="158">
                  <c:v>-220.81420582375722</c:v>
                </c:pt>
                <c:pt idx="159">
                  <c:v>-225.46081726090051</c:v>
                </c:pt>
                <c:pt idx="160">
                  <c:v>-222.67549965094076</c:v>
                </c:pt>
                <c:pt idx="161">
                  <c:v>-229.48540711787064</c:v>
                </c:pt>
                <c:pt idx="162">
                  <c:v>-223.60949166642968</c:v>
                </c:pt>
                <c:pt idx="163">
                  <c:v>-228.85298088507261</c:v>
                </c:pt>
                <c:pt idx="164">
                  <c:v>-234.22578140359838</c:v>
                </c:pt>
                <c:pt idx="165">
                  <c:v>-228.37448629271239</c:v>
                </c:pt>
                <c:pt idx="166">
                  <c:v>-233.71975854376797</c:v>
                </c:pt>
                <c:pt idx="167">
                  <c:v>-221.21609553846065</c:v>
                </c:pt>
                <c:pt idx="168">
                  <c:v>-218.37550483911764</c:v>
                </c:pt>
                <c:pt idx="169">
                  <c:v>-230.77177629398648</c:v>
                </c:pt>
                <c:pt idx="170">
                  <c:v>-224.0399836851866</c:v>
                </c:pt>
                <c:pt idx="171">
                  <c:v>-228.67330895125633</c:v>
                </c:pt>
                <c:pt idx="172">
                  <c:v>-225.8256457192474</c:v>
                </c:pt>
                <c:pt idx="173">
                  <c:v>-232.69765753287356</c:v>
                </c:pt>
                <c:pt idx="174">
                  <c:v>-226.71065645810449</c:v>
                </c:pt>
                <c:pt idx="175">
                  <c:v>-232.03733754414134</c:v>
                </c:pt>
                <c:pt idx="176">
                  <c:v>-237.49141799099743</c:v>
                </c:pt>
                <c:pt idx="177">
                  <c:v>-231.56280910404166</c:v>
                </c:pt>
                <c:pt idx="178">
                  <c:v>-236.97528173116734</c:v>
                </c:pt>
                <c:pt idx="179">
                  <c:v>-224.28673840675037</c:v>
                </c:pt>
                <c:pt idx="180">
                  <c:v>-221.26741724123713</c:v>
                </c:pt>
                <c:pt idx="181">
                  <c:v>-233.80134777282365</c:v>
                </c:pt>
                <c:pt idx="182">
                  <c:v>-227.00991531269392</c:v>
                </c:pt>
                <c:pt idx="183">
                  <c:v>-231.68956114159664</c:v>
                </c:pt>
                <c:pt idx="184">
                  <c:v>-228.79358569462784</c:v>
                </c:pt>
                <c:pt idx="185">
                  <c:v>-235.79039764299523</c:v>
                </c:pt>
                <c:pt idx="186">
                  <c:v>-229.70917777280556</c:v>
                </c:pt>
                <c:pt idx="187">
                  <c:v>-235.1216501374729</c:v>
                </c:pt>
                <c:pt idx="188">
                  <c:v>-240.63022445398383</c:v>
                </c:pt>
                <c:pt idx="189">
                  <c:v>-234.62850443308707</c:v>
                </c:pt>
                <c:pt idx="190">
                  <c:v>-240.11791603011079</c:v>
                </c:pt>
                <c:pt idx="191">
                  <c:v>-227.25329691782827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90-4F03-9774-9DDD2A25AB35}"/>
            </c:ext>
          </c:extLst>
        </c:ser>
        <c:ser>
          <c:idx val="4"/>
          <c:order val="2"/>
          <c:tx>
            <c:strRef>
              <c:f>'Graficos 7-3 a 7-23_Flujos '!$CQ$4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'!$CQ$5:$CQ$196</c:f>
              <c:numCache>
                <c:formatCode>General</c:formatCode>
                <c:ptCount val="192"/>
                <c:pt idx="0">
                  <c:v>58.32910313567006</c:v>
                </c:pt>
                <c:pt idx="1">
                  <c:v>61.096378529429849</c:v>
                </c:pt>
                <c:pt idx="2">
                  <c:v>59.58478432349083</c:v>
                </c:pt>
                <c:pt idx="3">
                  <c:v>62.283639495209648</c:v>
                </c:pt>
                <c:pt idx="4">
                  <c:v>54.015574919452412</c:v>
                </c:pt>
                <c:pt idx="5">
                  <c:v>55.387176948838025</c:v>
                </c:pt>
                <c:pt idx="6">
                  <c:v>56.587779580482177</c:v>
                </c:pt>
                <c:pt idx="7">
                  <c:v>60.063501712366012</c:v>
                </c:pt>
                <c:pt idx="8">
                  <c:v>70.134507683042841</c:v>
                </c:pt>
                <c:pt idx="9">
                  <c:v>68.57713391415912</c:v>
                </c:pt>
                <c:pt idx="10">
                  <c:v>79.494256910653306</c:v>
                </c:pt>
                <c:pt idx="11">
                  <c:v>22.389027811240087</c:v>
                </c:pt>
                <c:pt idx="12">
                  <c:v>39.132324093627432</c:v>
                </c:pt>
                <c:pt idx="13">
                  <c:v>30.378451170286631</c:v>
                </c:pt>
                <c:pt idx="14">
                  <c:v>58.106652229940529</c:v>
                </c:pt>
                <c:pt idx="15">
                  <c:v>58.64507405868828</c:v>
                </c:pt>
                <c:pt idx="16">
                  <c:v>57.235511825014711</c:v>
                </c:pt>
                <c:pt idx="17">
                  <c:v>59.384987078495598</c:v>
                </c:pt>
                <c:pt idx="18">
                  <c:v>58.986517909039975</c:v>
                </c:pt>
                <c:pt idx="19">
                  <c:v>59.588335548533379</c:v>
                </c:pt>
                <c:pt idx="20">
                  <c:v>60.979550090083862</c:v>
                </c:pt>
                <c:pt idx="21">
                  <c:v>59.416293079497109</c:v>
                </c:pt>
                <c:pt idx="22">
                  <c:v>61.665245838949119</c:v>
                </c:pt>
                <c:pt idx="23">
                  <c:v>59.055301405268864</c:v>
                </c:pt>
                <c:pt idx="24">
                  <c:v>59.645157985295917</c:v>
                </c:pt>
                <c:pt idx="25">
                  <c:v>60.859226772957605</c:v>
                </c:pt>
                <c:pt idx="26">
                  <c:v>58.518188747174996</c:v>
                </c:pt>
                <c:pt idx="27">
                  <c:v>59.07380712279204</c:v>
                </c:pt>
                <c:pt idx="28">
                  <c:v>57.647616581401991</c:v>
                </c:pt>
                <c:pt idx="29">
                  <c:v>59.817356542173115</c:v>
                </c:pt>
                <c:pt idx="30">
                  <c:v>59.403012808745316</c:v>
                </c:pt>
                <c:pt idx="31">
                  <c:v>60.003771588911775</c:v>
                </c:pt>
                <c:pt idx="32">
                  <c:v>61.403566096473241</c:v>
                </c:pt>
                <c:pt idx="33">
                  <c:v>59.825871636453392</c:v>
                </c:pt>
                <c:pt idx="34">
                  <c:v>62.093489178602425</c:v>
                </c:pt>
                <c:pt idx="35">
                  <c:v>59.455661970986512</c:v>
                </c:pt>
                <c:pt idx="36">
                  <c:v>57.204647345345954</c:v>
                </c:pt>
                <c:pt idx="37">
                  <c:v>61.687168559013053</c:v>
                </c:pt>
                <c:pt idx="38">
                  <c:v>59.309791420684597</c:v>
                </c:pt>
                <c:pt idx="39">
                  <c:v>59.876300303959411</c:v>
                </c:pt>
                <c:pt idx="40">
                  <c:v>58.424920281506388</c:v>
                </c:pt>
                <c:pt idx="41">
                  <c:v>60.625970187752301</c:v>
                </c:pt>
                <c:pt idx="42">
                  <c:v>60.201008518322418</c:v>
                </c:pt>
                <c:pt idx="43">
                  <c:v>60.805658684277027</c:v>
                </c:pt>
                <c:pt idx="44">
                  <c:v>62.222392992652658</c:v>
                </c:pt>
                <c:pt idx="45">
                  <c:v>60.619866507041827</c:v>
                </c:pt>
                <c:pt idx="46">
                  <c:v>62.918666664689034</c:v>
                </c:pt>
                <c:pt idx="47">
                  <c:v>141.51480760976293</c:v>
                </c:pt>
                <c:pt idx="48">
                  <c:v>139.39318790381853</c:v>
                </c:pt>
                <c:pt idx="49">
                  <c:v>145.35292464269173</c:v>
                </c:pt>
                <c:pt idx="50">
                  <c:v>61.211997820399105</c:v>
                </c:pt>
                <c:pt idx="51">
                  <c:v>61.403011174294015</c:v>
                </c:pt>
                <c:pt idx="52">
                  <c:v>59.814141971517472</c:v>
                </c:pt>
                <c:pt idx="53">
                  <c:v>62.838451227796057</c:v>
                </c:pt>
                <c:pt idx="54">
                  <c:v>62.221324699085628</c:v>
                </c:pt>
                <c:pt idx="55">
                  <c:v>63.425177002583162</c:v>
                </c:pt>
                <c:pt idx="56">
                  <c:v>66.801312807935375</c:v>
                </c:pt>
                <c:pt idx="57">
                  <c:v>64.929474879405689</c:v>
                </c:pt>
                <c:pt idx="58">
                  <c:v>67.92457773997522</c:v>
                </c:pt>
                <c:pt idx="59">
                  <c:v>64.609303631497113</c:v>
                </c:pt>
                <c:pt idx="60">
                  <c:v>61.957093665006717</c:v>
                </c:pt>
                <c:pt idx="61">
                  <c:v>67.703365866927442</c:v>
                </c:pt>
                <c:pt idx="62">
                  <c:v>64.115885011157317</c:v>
                </c:pt>
                <c:pt idx="63">
                  <c:v>65.032921435700445</c:v>
                </c:pt>
                <c:pt idx="64">
                  <c:v>63.524225958675714</c:v>
                </c:pt>
                <c:pt idx="65">
                  <c:v>66.510029795807469</c:v>
                </c:pt>
                <c:pt idx="66">
                  <c:v>67.163565000748321</c:v>
                </c:pt>
                <c:pt idx="67">
                  <c:v>68.407988673277259</c:v>
                </c:pt>
                <c:pt idx="68">
                  <c:v>70.849017586106058</c:v>
                </c:pt>
                <c:pt idx="69">
                  <c:v>68.935484850783723</c:v>
                </c:pt>
                <c:pt idx="70">
                  <c:v>71.952767998469554</c:v>
                </c:pt>
                <c:pt idx="71">
                  <c:v>68.569841067351206</c:v>
                </c:pt>
                <c:pt idx="72">
                  <c:v>65.862211042019098</c:v>
                </c:pt>
                <c:pt idx="73">
                  <c:v>71.854086602409168</c:v>
                </c:pt>
                <c:pt idx="74">
                  <c:v>69.009833179080545</c:v>
                </c:pt>
                <c:pt idx="75">
                  <c:v>69.986846700134038</c:v>
                </c:pt>
                <c:pt idx="76">
                  <c:v>68.282947601111928</c:v>
                </c:pt>
                <c:pt idx="77">
                  <c:v>70.861214669863784</c:v>
                </c:pt>
                <c:pt idx="78">
                  <c:v>70.338685224571009</c:v>
                </c:pt>
                <c:pt idx="79">
                  <c:v>70.980549060304327</c:v>
                </c:pt>
                <c:pt idx="80">
                  <c:v>72.395427620261316</c:v>
                </c:pt>
                <c:pt idx="81">
                  <c:v>70.510116357414788</c:v>
                </c:pt>
                <c:pt idx="82">
                  <c:v>72.993243899228688</c:v>
                </c:pt>
                <c:pt idx="83">
                  <c:v>107.88437553093871</c:v>
                </c:pt>
                <c:pt idx="84">
                  <c:v>-34.399572481866926</c:v>
                </c:pt>
                <c:pt idx="85">
                  <c:v>-62.594426926865708</c:v>
                </c:pt>
                <c:pt idx="86">
                  <c:v>-33.452773778117262</c:v>
                </c:pt>
                <c:pt idx="87">
                  <c:v>-35.798309798177797</c:v>
                </c:pt>
                <c:pt idx="88">
                  <c:v>-35.429067620367277</c:v>
                </c:pt>
                <c:pt idx="89">
                  <c:v>-55.371122849697713</c:v>
                </c:pt>
                <c:pt idx="90">
                  <c:v>-55.275267455261201</c:v>
                </c:pt>
                <c:pt idx="91">
                  <c:v>-67.705429165856913</c:v>
                </c:pt>
                <c:pt idx="92">
                  <c:v>-81.825463734334335</c:v>
                </c:pt>
                <c:pt idx="93">
                  <c:v>-76.495131118339486</c:v>
                </c:pt>
                <c:pt idx="94">
                  <c:v>-91.153791706776246</c:v>
                </c:pt>
                <c:pt idx="95">
                  <c:v>-81.357864130288363</c:v>
                </c:pt>
                <c:pt idx="96">
                  <c:v>-85.55747355899075</c:v>
                </c:pt>
                <c:pt idx="97">
                  <c:v>-108.0016508877743</c:v>
                </c:pt>
                <c:pt idx="98">
                  <c:v>-99.205865214695223</c:v>
                </c:pt>
                <c:pt idx="99">
                  <c:v>-107.22045900142984</c:v>
                </c:pt>
                <c:pt idx="100">
                  <c:v>-107.79085677716648</c:v>
                </c:pt>
                <c:pt idx="101">
                  <c:v>-120.24275243323063</c:v>
                </c:pt>
                <c:pt idx="102">
                  <c:v>-116.80462827195879</c:v>
                </c:pt>
                <c:pt idx="103">
                  <c:v>-133.66914462798741</c:v>
                </c:pt>
                <c:pt idx="104">
                  <c:v>-151.46397313463967</c:v>
                </c:pt>
                <c:pt idx="105">
                  <c:v>-148.95910229743458</c:v>
                </c:pt>
                <c:pt idx="106">
                  <c:v>-167.88575207145186</c:v>
                </c:pt>
                <c:pt idx="107">
                  <c:v>-158.83235372637864</c:v>
                </c:pt>
                <c:pt idx="108">
                  <c:v>-161.7907950108056</c:v>
                </c:pt>
                <c:pt idx="109">
                  <c:v>-183.22076253202977</c:v>
                </c:pt>
                <c:pt idx="110">
                  <c:v>-178.36763384658843</c:v>
                </c:pt>
                <c:pt idx="111">
                  <c:v>-186.85917784488993</c:v>
                </c:pt>
                <c:pt idx="112">
                  <c:v>-185.89296579599613</c:v>
                </c:pt>
                <c:pt idx="113">
                  <c:v>-198.59976768679917</c:v>
                </c:pt>
                <c:pt idx="114">
                  <c:v>-194.71383935929043</c:v>
                </c:pt>
                <c:pt idx="115">
                  <c:v>-206.57236071722582</c:v>
                </c:pt>
                <c:pt idx="116">
                  <c:v>-216.67260060814442</c:v>
                </c:pt>
                <c:pt idx="117">
                  <c:v>-211.84837144525954</c:v>
                </c:pt>
                <c:pt idx="118">
                  <c:v>-219.09244748938363</c:v>
                </c:pt>
                <c:pt idx="119">
                  <c:v>-205.80809296661755</c:v>
                </c:pt>
                <c:pt idx="120">
                  <c:v>-203.5641474906588</c:v>
                </c:pt>
                <c:pt idx="121">
                  <c:v>-215.36230442411033</c:v>
                </c:pt>
                <c:pt idx="122">
                  <c:v>-209.06294964515837</c:v>
                </c:pt>
                <c:pt idx="123">
                  <c:v>-213.56908700318309</c:v>
                </c:pt>
                <c:pt idx="124">
                  <c:v>-210.92743707774207</c:v>
                </c:pt>
                <c:pt idx="125">
                  <c:v>-217.36504021205474</c:v>
                </c:pt>
                <c:pt idx="126">
                  <c:v>-211.8466137041687</c:v>
                </c:pt>
                <c:pt idx="127">
                  <c:v>-216.89431224472355</c:v>
                </c:pt>
                <c:pt idx="128">
                  <c:v>-222.0760784818558</c:v>
                </c:pt>
                <c:pt idx="129">
                  <c:v>-216.56229769496713</c:v>
                </c:pt>
                <c:pt idx="130">
                  <c:v>-221.72073784813983</c:v>
                </c:pt>
                <c:pt idx="131">
                  <c:v>-209.85368726146407</c:v>
                </c:pt>
                <c:pt idx="132">
                  <c:v>-207.26948633760912</c:v>
                </c:pt>
                <c:pt idx="133">
                  <c:v>-219.20535740378546</c:v>
                </c:pt>
                <c:pt idx="134">
                  <c:v>-212.82589801389258</c:v>
                </c:pt>
                <c:pt idx="135">
                  <c:v>-217.3633549225051</c:v>
                </c:pt>
                <c:pt idx="136">
                  <c:v>-214.68966283247573</c:v>
                </c:pt>
                <c:pt idx="137">
                  <c:v>-221.21209125616588</c:v>
                </c:pt>
                <c:pt idx="138">
                  <c:v>-215.58907694509253</c:v>
                </c:pt>
                <c:pt idx="139">
                  <c:v>-220.67386366304709</c:v>
                </c:pt>
                <c:pt idx="140">
                  <c:v>-245.23225443426054</c:v>
                </c:pt>
                <c:pt idx="141">
                  <c:v>-229.40569054562366</c:v>
                </c:pt>
                <c:pt idx="142">
                  <c:v>-242.58556420641253</c:v>
                </c:pt>
                <c:pt idx="143">
                  <c:v>-235.88546904519899</c:v>
                </c:pt>
                <c:pt idx="144">
                  <c:v>-220.37909503100673</c:v>
                </c:pt>
                <c:pt idx="145">
                  <c:v>-249.02771639078856</c:v>
                </c:pt>
                <c:pt idx="146">
                  <c:v>-217.47222571331076</c:v>
                </c:pt>
                <c:pt idx="147">
                  <c:v>-227.28929653827799</c:v>
                </c:pt>
                <c:pt idx="148">
                  <c:v>-223.05598055123119</c:v>
                </c:pt>
                <c:pt idx="149">
                  <c:v>-243.2099305773736</c:v>
                </c:pt>
                <c:pt idx="150">
                  <c:v>-236.462382008438</c:v>
                </c:pt>
                <c:pt idx="151">
                  <c:v>-250.06689278408885</c:v>
                </c:pt>
                <c:pt idx="152">
                  <c:v>-274.16254299052525</c:v>
                </c:pt>
                <c:pt idx="153">
                  <c:v>-264.05566114088288</c:v>
                </c:pt>
                <c:pt idx="154">
                  <c:v>-277.17944604100194</c:v>
                </c:pt>
                <c:pt idx="155">
                  <c:v>-267.56100590719143</c:v>
                </c:pt>
                <c:pt idx="156">
                  <c:v>-257.49790900945663</c:v>
                </c:pt>
                <c:pt idx="157">
                  <c:v>-285.81427535781404</c:v>
                </c:pt>
                <c:pt idx="158">
                  <c:v>-267.82738646049984</c:v>
                </c:pt>
                <c:pt idx="159">
                  <c:v>-274.60217016580282</c:v>
                </c:pt>
                <c:pt idx="160">
                  <c:v>-275.10709015012253</c:v>
                </c:pt>
                <c:pt idx="161">
                  <c:v>-292.89296454167925</c:v>
                </c:pt>
                <c:pt idx="162">
                  <c:v>-284.45910254970659</c:v>
                </c:pt>
                <c:pt idx="163">
                  <c:v>-285.96786382130813</c:v>
                </c:pt>
                <c:pt idx="164">
                  <c:v>-321.41630489099771</c:v>
                </c:pt>
                <c:pt idx="165">
                  <c:v>-308.60073728096904</c:v>
                </c:pt>
                <c:pt idx="166">
                  <c:v>-318.71967851225054</c:v>
                </c:pt>
                <c:pt idx="167">
                  <c:v>-302.44377934857039</c:v>
                </c:pt>
                <c:pt idx="168">
                  <c:v>-284.43409831100143</c:v>
                </c:pt>
                <c:pt idx="169">
                  <c:v>-314.34920412278734</c:v>
                </c:pt>
                <c:pt idx="170">
                  <c:v>-270.1069428914343</c:v>
                </c:pt>
                <c:pt idx="171">
                  <c:v>-271.65208743896801</c:v>
                </c:pt>
                <c:pt idx="172">
                  <c:v>-294.47424909484107</c:v>
                </c:pt>
                <c:pt idx="173">
                  <c:v>-303.09616215078859</c:v>
                </c:pt>
                <c:pt idx="174">
                  <c:v>-290.53840721922461</c:v>
                </c:pt>
                <c:pt idx="175">
                  <c:v>-296.55821003817255</c:v>
                </c:pt>
                <c:pt idx="176">
                  <c:v>-320.67113992298255</c:v>
                </c:pt>
                <c:pt idx="177">
                  <c:v>-322.57503630459541</c:v>
                </c:pt>
                <c:pt idx="178">
                  <c:v>-318.33983147016261</c:v>
                </c:pt>
                <c:pt idx="179">
                  <c:v>-316.40853908390272</c:v>
                </c:pt>
                <c:pt idx="180">
                  <c:v>-317.34881549852435</c:v>
                </c:pt>
                <c:pt idx="181">
                  <c:v>-312.29016707185656</c:v>
                </c:pt>
                <c:pt idx="182">
                  <c:v>-320.49104727606755</c:v>
                </c:pt>
                <c:pt idx="183">
                  <c:v>-322.55502273910679</c:v>
                </c:pt>
                <c:pt idx="184">
                  <c:v>-315.15692934993422</c:v>
                </c:pt>
                <c:pt idx="185">
                  <c:v>-323.55007662647404</c:v>
                </c:pt>
                <c:pt idx="186">
                  <c:v>-324.14606829872355</c:v>
                </c:pt>
                <c:pt idx="187">
                  <c:v>-323.47122513421346</c:v>
                </c:pt>
                <c:pt idx="188">
                  <c:v>-320.83909806737211</c:v>
                </c:pt>
                <c:pt idx="189">
                  <c:v>-322.76107401319314</c:v>
                </c:pt>
                <c:pt idx="190">
                  <c:v>-319.07392717973562</c:v>
                </c:pt>
                <c:pt idx="191">
                  <c:v>-317.82667119643884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90-4F03-9774-9DDD2A25AB35}"/>
            </c:ext>
          </c:extLst>
        </c:ser>
        <c:ser>
          <c:idx val="1"/>
          <c:order val="3"/>
          <c:tx>
            <c:strRef>
              <c:f>'Graficos 7-3 a 7-23_Flujos '!$CR$4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'!$CR$5:$CR$196</c:f>
              <c:numCache>
                <c:formatCode>General</c:formatCode>
                <c:ptCount val="192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148</c:v>
                </c:pt>
                <c:pt idx="20">
                  <c:v>148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  <c:pt idx="24">
                  <c:v>148</c:v>
                </c:pt>
                <c:pt idx="25">
                  <c:v>148</c:v>
                </c:pt>
                <c:pt idx="26">
                  <c:v>148</c:v>
                </c:pt>
                <c:pt idx="27">
                  <c:v>148</c:v>
                </c:pt>
                <c:pt idx="28">
                  <c:v>148</c:v>
                </c:pt>
                <c:pt idx="29">
                  <c:v>148</c:v>
                </c:pt>
                <c:pt idx="30">
                  <c:v>148</c:v>
                </c:pt>
                <c:pt idx="31">
                  <c:v>148</c:v>
                </c:pt>
                <c:pt idx="32">
                  <c:v>148</c:v>
                </c:pt>
                <c:pt idx="33">
                  <c:v>148</c:v>
                </c:pt>
                <c:pt idx="34">
                  <c:v>148</c:v>
                </c:pt>
                <c:pt idx="35">
                  <c:v>148</c:v>
                </c:pt>
                <c:pt idx="36">
                  <c:v>148</c:v>
                </c:pt>
                <c:pt idx="37">
                  <c:v>148</c:v>
                </c:pt>
                <c:pt idx="38">
                  <c:v>148</c:v>
                </c:pt>
                <c:pt idx="39">
                  <c:v>148</c:v>
                </c:pt>
                <c:pt idx="40">
                  <c:v>148</c:v>
                </c:pt>
                <c:pt idx="41">
                  <c:v>148</c:v>
                </c:pt>
                <c:pt idx="42">
                  <c:v>148</c:v>
                </c:pt>
                <c:pt idx="43">
                  <c:v>148</c:v>
                </c:pt>
                <c:pt idx="44">
                  <c:v>148</c:v>
                </c:pt>
                <c:pt idx="45">
                  <c:v>148</c:v>
                </c:pt>
                <c:pt idx="46">
                  <c:v>148</c:v>
                </c:pt>
                <c:pt idx="47">
                  <c:v>148</c:v>
                </c:pt>
                <c:pt idx="48">
                  <c:v>148</c:v>
                </c:pt>
                <c:pt idx="49">
                  <c:v>148</c:v>
                </c:pt>
                <c:pt idx="50">
                  <c:v>148</c:v>
                </c:pt>
                <c:pt idx="51">
                  <c:v>148</c:v>
                </c:pt>
                <c:pt idx="52">
                  <c:v>148</c:v>
                </c:pt>
                <c:pt idx="53">
                  <c:v>148</c:v>
                </c:pt>
                <c:pt idx="54">
                  <c:v>148</c:v>
                </c:pt>
                <c:pt idx="55">
                  <c:v>148</c:v>
                </c:pt>
                <c:pt idx="56">
                  <c:v>148</c:v>
                </c:pt>
                <c:pt idx="57">
                  <c:v>148</c:v>
                </c:pt>
                <c:pt idx="58">
                  <c:v>148</c:v>
                </c:pt>
                <c:pt idx="59">
                  <c:v>148</c:v>
                </c:pt>
                <c:pt idx="60">
                  <c:v>148</c:v>
                </c:pt>
                <c:pt idx="61">
                  <c:v>148</c:v>
                </c:pt>
                <c:pt idx="62">
                  <c:v>148</c:v>
                </c:pt>
                <c:pt idx="63">
                  <c:v>148</c:v>
                </c:pt>
                <c:pt idx="64">
                  <c:v>148</c:v>
                </c:pt>
                <c:pt idx="65">
                  <c:v>148</c:v>
                </c:pt>
                <c:pt idx="66">
                  <c:v>148</c:v>
                </c:pt>
                <c:pt idx="67">
                  <c:v>148</c:v>
                </c:pt>
                <c:pt idx="68">
                  <c:v>148</c:v>
                </c:pt>
                <c:pt idx="69">
                  <c:v>148</c:v>
                </c:pt>
                <c:pt idx="70">
                  <c:v>148</c:v>
                </c:pt>
                <c:pt idx="71">
                  <c:v>148</c:v>
                </c:pt>
                <c:pt idx="72">
                  <c:v>148</c:v>
                </c:pt>
                <c:pt idx="73">
                  <c:v>148</c:v>
                </c:pt>
                <c:pt idx="74">
                  <c:v>148</c:v>
                </c:pt>
                <c:pt idx="75">
                  <c:v>148</c:v>
                </c:pt>
                <c:pt idx="76">
                  <c:v>148</c:v>
                </c:pt>
                <c:pt idx="77">
                  <c:v>148</c:v>
                </c:pt>
                <c:pt idx="78">
                  <c:v>148</c:v>
                </c:pt>
                <c:pt idx="79">
                  <c:v>148</c:v>
                </c:pt>
                <c:pt idx="80">
                  <c:v>148</c:v>
                </c:pt>
                <c:pt idx="81">
                  <c:v>148</c:v>
                </c:pt>
                <c:pt idx="82">
                  <c:v>148</c:v>
                </c:pt>
                <c:pt idx="83">
                  <c:v>148</c:v>
                </c:pt>
                <c:pt idx="84">
                  <c:v>148</c:v>
                </c:pt>
                <c:pt idx="85">
                  <c:v>148</c:v>
                </c:pt>
                <c:pt idx="86">
                  <c:v>148</c:v>
                </c:pt>
                <c:pt idx="87">
                  <c:v>148</c:v>
                </c:pt>
                <c:pt idx="88">
                  <c:v>148</c:v>
                </c:pt>
                <c:pt idx="89">
                  <c:v>148</c:v>
                </c:pt>
                <c:pt idx="90">
                  <c:v>148</c:v>
                </c:pt>
                <c:pt idx="91">
                  <c:v>148</c:v>
                </c:pt>
                <c:pt idx="92">
                  <c:v>148</c:v>
                </c:pt>
                <c:pt idx="93">
                  <c:v>148</c:v>
                </c:pt>
                <c:pt idx="94">
                  <c:v>148</c:v>
                </c:pt>
                <c:pt idx="95">
                  <c:v>148</c:v>
                </c:pt>
                <c:pt idx="96">
                  <c:v>148</c:v>
                </c:pt>
                <c:pt idx="97">
                  <c:v>148</c:v>
                </c:pt>
                <c:pt idx="98">
                  <c:v>148</c:v>
                </c:pt>
                <c:pt idx="99">
                  <c:v>148</c:v>
                </c:pt>
                <c:pt idx="100">
                  <c:v>148</c:v>
                </c:pt>
                <c:pt idx="101">
                  <c:v>148</c:v>
                </c:pt>
                <c:pt idx="102">
                  <c:v>148</c:v>
                </c:pt>
                <c:pt idx="103">
                  <c:v>148</c:v>
                </c:pt>
                <c:pt idx="104">
                  <c:v>148</c:v>
                </c:pt>
                <c:pt idx="105">
                  <c:v>148</c:v>
                </c:pt>
                <c:pt idx="106">
                  <c:v>148</c:v>
                </c:pt>
                <c:pt idx="107">
                  <c:v>148</c:v>
                </c:pt>
                <c:pt idx="108">
                  <c:v>148</c:v>
                </c:pt>
                <c:pt idx="109">
                  <c:v>148</c:v>
                </c:pt>
                <c:pt idx="110">
                  <c:v>148</c:v>
                </c:pt>
                <c:pt idx="111">
                  <c:v>148</c:v>
                </c:pt>
                <c:pt idx="112">
                  <c:v>148</c:v>
                </c:pt>
                <c:pt idx="113">
                  <c:v>148</c:v>
                </c:pt>
                <c:pt idx="114">
                  <c:v>148</c:v>
                </c:pt>
                <c:pt idx="115">
                  <c:v>148</c:v>
                </c:pt>
                <c:pt idx="116">
                  <c:v>148</c:v>
                </c:pt>
                <c:pt idx="117">
                  <c:v>148</c:v>
                </c:pt>
                <c:pt idx="118">
                  <c:v>148</c:v>
                </c:pt>
                <c:pt idx="119">
                  <c:v>148</c:v>
                </c:pt>
                <c:pt idx="120">
                  <c:v>148</c:v>
                </c:pt>
                <c:pt idx="121">
                  <c:v>148</c:v>
                </c:pt>
                <c:pt idx="122">
                  <c:v>148</c:v>
                </c:pt>
                <c:pt idx="123">
                  <c:v>148</c:v>
                </c:pt>
                <c:pt idx="124">
                  <c:v>148</c:v>
                </c:pt>
                <c:pt idx="125">
                  <c:v>148</c:v>
                </c:pt>
                <c:pt idx="126">
                  <c:v>148</c:v>
                </c:pt>
                <c:pt idx="127">
                  <c:v>148</c:v>
                </c:pt>
                <c:pt idx="128">
                  <c:v>148</c:v>
                </c:pt>
                <c:pt idx="129">
                  <c:v>148</c:v>
                </c:pt>
                <c:pt idx="130">
                  <c:v>148</c:v>
                </c:pt>
                <c:pt idx="131">
                  <c:v>148</c:v>
                </c:pt>
                <c:pt idx="132">
                  <c:v>148</c:v>
                </c:pt>
                <c:pt idx="133">
                  <c:v>148</c:v>
                </c:pt>
                <c:pt idx="134">
                  <c:v>148</c:v>
                </c:pt>
                <c:pt idx="135">
                  <c:v>148</c:v>
                </c:pt>
                <c:pt idx="136">
                  <c:v>148</c:v>
                </c:pt>
                <c:pt idx="137">
                  <c:v>148</c:v>
                </c:pt>
                <c:pt idx="138">
                  <c:v>148</c:v>
                </c:pt>
                <c:pt idx="139">
                  <c:v>148</c:v>
                </c:pt>
                <c:pt idx="140">
                  <c:v>148</c:v>
                </c:pt>
                <c:pt idx="141">
                  <c:v>148</c:v>
                </c:pt>
                <c:pt idx="142">
                  <c:v>148</c:v>
                </c:pt>
                <c:pt idx="143">
                  <c:v>148</c:v>
                </c:pt>
                <c:pt idx="144">
                  <c:v>148</c:v>
                </c:pt>
                <c:pt idx="145">
                  <c:v>148</c:v>
                </c:pt>
                <c:pt idx="146">
                  <c:v>148</c:v>
                </c:pt>
                <c:pt idx="147">
                  <c:v>148</c:v>
                </c:pt>
                <c:pt idx="148">
                  <c:v>148</c:v>
                </c:pt>
                <c:pt idx="149">
                  <c:v>148</c:v>
                </c:pt>
                <c:pt idx="150">
                  <c:v>148</c:v>
                </c:pt>
                <c:pt idx="151">
                  <c:v>148</c:v>
                </c:pt>
                <c:pt idx="152">
                  <c:v>148</c:v>
                </c:pt>
                <c:pt idx="153">
                  <c:v>148</c:v>
                </c:pt>
                <c:pt idx="154">
                  <c:v>148</c:v>
                </c:pt>
                <c:pt idx="155">
                  <c:v>148</c:v>
                </c:pt>
                <c:pt idx="156">
                  <c:v>148</c:v>
                </c:pt>
                <c:pt idx="157">
                  <c:v>148</c:v>
                </c:pt>
                <c:pt idx="158">
                  <c:v>148</c:v>
                </c:pt>
                <c:pt idx="159">
                  <c:v>148</c:v>
                </c:pt>
                <c:pt idx="160">
                  <c:v>148</c:v>
                </c:pt>
                <c:pt idx="161">
                  <c:v>148</c:v>
                </c:pt>
                <c:pt idx="162">
                  <c:v>148</c:v>
                </c:pt>
                <c:pt idx="163">
                  <c:v>148</c:v>
                </c:pt>
                <c:pt idx="164">
                  <c:v>148</c:v>
                </c:pt>
                <c:pt idx="165">
                  <c:v>148</c:v>
                </c:pt>
                <c:pt idx="166">
                  <c:v>148</c:v>
                </c:pt>
                <c:pt idx="167">
                  <c:v>148</c:v>
                </c:pt>
                <c:pt idx="168">
                  <c:v>148</c:v>
                </c:pt>
                <c:pt idx="169">
                  <c:v>148</c:v>
                </c:pt>
                <c:pt idx="170">
                  <c:v>148</c:v>
                </c:pt>
                <c:pt idx="171">
                  <c:v>148</c:v>
                </c:pt>
                <c:pt idx="172">
                  <c:v>148</c:v>
                </c:pt>
                <c:pt idx="173">
                  <c:v>148</c:v>
                </c:pt>
                <c:pt idx="174">
                  <c:v>148</c:v>
                </c:pt>
                <c:pt idx="175">
                  <c:v>148</c:v>
                </c:pt>
                <c:pt idx="176">
                  <c:v>148</c:v>
                </c:pt>
                <c:pt idx="177">
                  <c:v>148</c:v>
                </c:pt>
                <c:pt idx="178">
                  <c:v>148</c:v>
                </c:pt>
                <c:pt idx="179">
                  <c:v>148</c:v>
                </c:pt>
                <c:pt idx="180">
                  <c:v>148</c:v>
                </c:pt>
                <c:pt idx="181">
                  <c:v>148</c:v>
                </c:pt>
                <c:pt idx="182">
                  <c:v>148</c:v>
                </c:pt>
                <c:pt idx="183">
                  <c:v>148</c:v>
                </c:pt>
                <c:pt idx="184">
                  <c:v>148</c:v>
                </c:pt>
                <c:pt idx="185">
                  <c:v>148</c:v>
                </c:pt>
                <c:pt idx="186">
                  <c:v>148</c:v>
                </c:pt>
                <c:pt idx="187">
                  <c:v>148</c:v>
                </c:pt>
                <c:pt idx="188">
                  <c:v>148</c:v>
                </c:pt>
                <c:pt idx="189">
                  <c:v>148</c:v>
                </c:pt>
                <c:pt idx="190">
                  <c:v>148</c:v>
                </c:pt>
                <c:pt idx="191">
                  <c:v>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90-4F03-9774-9DDD2A25AB35}"/>
            </c:ext>
          </c:extLst>
        </c:ser>
        <c:ser>
          <c:idx val="2"/>
          <c:order val="4"/>
          <c:tx>
            <c:strRef>
              <c:f>'Graficos 7-3 a 7-23_Flujos '!$CS$4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'!$CS$5:$CS$196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-340</c:v>
                </c:pt>
                <c:pt idx="85">
                  <c:v>-340</c:v>
                </c:pt>
                <c:pt idx="86">
                  <c:v>-340</c:v>
                </c:pt>
                <c:pt idx="87">
                  <c:v>-340</c:v>
                </c:pt>
                <c:pt idx="88">
                  <c:v>-340</c:v>
                </c:pt>
                <c:pt idx="89">
                  <c:v>-340</c:v>
                </c:pt>
                <c:pt idx="90">
                  <c:v>-340</c:v>
                </c:pt>
                <c:pt idx="91">
                  <c:v>-340</c:v>
                </c:pt>
                <c:pt idx="92">
                  <c:v>-340</c:v>
                </c:pt>
                <c:pt idx="93">
                  <c:v>-340</c:v>
                </c:pt>
                <c:pt idx="94">
                  <c:v>-340</c:v>
                </c:pt>
                <c:pt idx="95">
                  <c:v>-340</c:v>
                </c:pt>
                <c:pt idx="96">
                  <c:v>-340</c:v>
                </c:pt>
                <c:pt idx="97">
                  <c:v>-340</c:v>
                </c:pt>
                <c:pt idx="98">
                  <c:v>-340</c:v>
                </c:pt>
                <c:pt idx="99">
                  <c:v>-340</c:v>
                </c:pt>
                <c:pt idx="100">
                  <c:v>-340</c:v>
                </c:pt>
                <c:pt idx="101">
                  <c:v>-340</c:v>
                </c:pt>
                <c:pt idx="102">
                  <c:v>-340</c:v>
                </c:pt>
                <c:pt idx="103">
                  <c:v>-340</c:v>
                </c:pt>
                <c:pt idx="104">
                  <c:v>-340</c:v>
                </c:pt>
                <c:pt idx="105">
                  <c:v>-340</c:v>
                </c:pt>
                <c:pt idx="106">
                  <c:v>-340</c:v>
                </c:pt>
                <c:pt idx="107">
                  <c:v>-340</c:v>
                </c:pt>
                <c:pt idx="108">
                  <c:v>-340</c:v>
                </c:pt>
                <c:pt idx="109">
                  <c:v>-340</c:v>
                </c:pt>
                <c:pt idx="110">
                  <c:v>-340</c:v>
                </c:pt>
                <c:pt idx="111">
                  <c:v>-340</c:v>
                </c:pt>
                <c:pt idx="112">
                  <c:v>-340</c:v>
                </c:pt>
                <c:pt idx="113">
                  <c:v>-340</c:v>
                </c:pt>
                <c:pt idx="114">
                  <c:v>-340</c:v>
                </c:pt>
                <c:pt idx="115">
                  <c:v>-340</c:v>
                </c:pt>
                <c:pt idx="116">
                  <c:v>-340</c:v>
                </c:pt>
                <c:pt idx="117">
                  <c:v>-340</c:v>
                </c:pt>
                <c:pt idx="118">
                  <c:v>-340</c:v>
                </c:pt>
                <c:pt idx="119">
                  <c:v>-340</c:v>
                </c:pt>
                <c:pt idx="120">
                  <c:v>-340</c:v>
                </c:pt>
                <c:pt idx="121">
                  <c:v>-340</c:v>
                </c:pt>
                <c:pt idx="122">
                  <c:v>-340</c:v>
                </c:pt>
                <c:pt idx="123">
                  <c:v>-340</c:v>
                </c:pt>
                <c:pt idx="124">
                  <c:v>-340</c:v>
                </c:pt>
                <c:pt idx="125">
                  <c:v>-340</c:v>
                </c:pt>
                <c:pt idx="126">
                  <c:v>-340</c:v>
                </c:pt>
                <c:pt idx="127">
                  <c:v>-340</c:v>
                </c:pt>
                <c:pt idx="128">
                  <c:v>-340</c:v>
                </c:pt>
                <c:pt idx="129">
                  <c:v>-340</c:v>
                </c:pt>
                <c:pt idx="130">
                  <c:v>-340</c:v>
                </c:pt>
                <c:pt idx="131">
                  <c:v>-340</c:v>
                </c:pt>
                <c:pt idx="132">
                  <c:v>-340</c:v>
                </c:pt>
                <c:pt idx="133">
                  <c:v>-340</c:v>
                </c:pt>
                <c:pt idx="134">
                  <c:v>-340</c:v>
                </c:pt>
                <c:pt idx="135">
                  <c:v>-340</c:v>
                </c:pt>
                <c:pt idx="136">
                  <c:v>-340</c:v>
                </c:pt>
                <c:pt idx="137">
                  <c:v>-340</c:v>
                </c:pt>
                <c:pt idx="138">
                  <c:v>-340</c:v>
                </c:pt>
                <c:pt idx="139">
                  <c:v>-340</c:v>
                </c:pt>
                <c:pt idx="140">
                  <c:v>-340</c:v>
                </c:pt>
                <c:pt idx="141">
                  <c:v>-340</c:v>
                </c:pt>
                <c:pt idx="142">
                  <c:v>-340</c:v>
                </c:pt>
                <c:pt idx="143">
                  <c:v>-340</c:v>
                </c:pt>
                <c:pt idx="144">
                  <c:v>-340</c:v>
                </c:pt>
                <c:pt idx="145">
                  <c:v>-340</c:v>
                </c:pt>
                <c:pt idx="146">
                  <c:v>-340</c:v>
                </c:pt>
                <c:pt idx="147">
                  <c:v>-340</c:v>
                </c:pt>
                <c:pt idx="148">
                  <c:v>-340</c:v>
                </c:pt>
                <c:pt idx="149">
                  <c:v>-340</c:v>
                </c:pt>
                <c:pt idx="150">
                  <c:v>-340</c:v>
                </c:pt>
                <c:pt idx="151">
                  <c:v>-340</c:v>
                </c:pt>
                <c:pt idx="152">
                  <c:v>-340</c:v>
                </c:pt>
                <c:pt idx="153">
                  <c:v>-340</c:v>
                </c:pt>
                <c:pt idx="154">
                  <c:v>-340</c:v>
                </c:pt>
                <c:pt idx="155">
                  <c:v>-340</c:v>
                </c:pt>
                <c:pt idx="156">
                  <c:v>-340</c:v>
                </c:pt>
                <c:pt idx="157">
                  <c:v>-340</c:v>
                </c:pt>
                <c:pt idx="158">
                  <c:v>-340</c:v>
                </c:pt>
                <c:pt idx="159">
                  <c:v>-340</c:v>
                </c:pt>
                <c:pt idx="160">
                  <c:v>-340</c:v>
                </c:pt>
                <c:pt idx="161">
                  <c:v>-340</c:v>
                </c:pt>
                <c:pt idx="162">
                  <c:v>-340</c:v>
                </c:pt>
                <c:pt idx="163">
                  <c:v>-340</c:v>
                </c:pt>
                <c:pt idx="164">
                  <c:v>-340</c:v>
                </c:pt>
                <c:pt idx="165">
                  <c:v>-340</c:v>
                </c:pt>
                <c:pt idx="166">
                  <c:v>-340</c:v>
                </c:pt>
                <c:pt idx="167">
                  <c:v>-340</c:v>
                </c:pt>
                <c:pt idx="168">
                  <c:v>-340</c:v>
                </c:pt>
                <c:pt idx="169">
                  <c:v>-340</c:v>
                </c:pt>
                <c:pt idx="170">
                  <c:v>-340</c:v>
                </c:pt>
                <c:pt idx="171">
                  <c:v>-340</c:v>
                </c:pt>
                <c:pt idx="172">
                  <c:v>-340</c:v>
                </c:pt>
                <c:pt idx="173">
                  <c:v>-340</c:v>
                </c:pt>
                <c:pt idx="174">
                  <c:v>-340</c:v>
                </c:pt>
                <c:pt idx="175">
                  <c:v>-340</c:v>
                </c:pt>
                <c:pt idx="176">
                  <c:v>-340</c:v>
                </c:pt>
                <c:pt idx="177">
                  <c:v>-340</c:v>
                </c:pt>
                <c:pt idx="178">
                  <c:v>-340</c:v>
                </c:pt>
                <c:pt idx="179">
                  <c:v>-340</c:v>
                </c:pt>
                <c:pt idx="180">
                  <c:v>-340</c:v>
                </c:pt>
                <c:pt idx="181">
                  <c:v>-340</c:v>
                </c:pt>
                <c:pt idx="182">
                  <c:v>-340</c:v>
                </c:pt>
                <c:pt idx="183">
                  <c:v>-340</c:v>
                </c:pt>
                <c:pt idx="184">
                  <c:v>-340</c:v>
                </c:pt>
                <c:pt idx="185">
                  <c:v>-340</c:v>
                </c:pt>
                <c:pt idx="186">
                  <c:v>-340</c:v>
                </c:pt>
                <c:pt idx="187">
                  <c:v>-340</c:v>
                </c:pt>
                <c:pt idx="188">
                  <c:v>-340</c:v>
                </c:pt>
                <c:pt idx="189">
                  <c:v>-340</c:v>
                </c:pt>
                <c:pt idx="190">
                  <c:v>-340</c:v>
                </c:pt>
                <c:pt idx="191">
                  <c:v>-340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90-4F03-9774-9DDD2A25A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68544"/>
        <c:axId val="957372896"/>
      </c:lineChart>
      <c:dateAx>
        <c:axId val="9573685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2896"/>
        <c:crosses val="autoZero"/>
        <c:auto val="1"/>
        <c:lblOffset val="100"/>
        <c:baseTimeUnit val="months"/>
      </c:dateAx>
      <c:valAx>
        <c:axId val="95737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6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Buenaventura - </a:t>
            </a:r>
            <a:r>
              <a:rPr lang="es-MX" sz="1200" b="1" i="0" u="none" strike="noStrike" cap="none" normalizeH="0" baseline="0">
                <a:effectLst/>
              </a:rPr>
              <a:t>Yumbo/Cali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'!$DC$4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'!$DC$5:$DC$196</c:f>
              <c:numCache>
                <c:formatCode>General</c:formatCode>
                <c:ptCount val="192"/>
                <c:pt idx="0">
                  <c:v>0</c:v>
                </c:pt>
                <c:pt idx="1">
                  <c:v>1.7763568394002505E-15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7.1054273576010019E-15</c:v>
                </c:pt>
                <c:pt idx="10">
                  <c:v>0</c:v>
                </c:pt>
                <c:pt idx="11">
                  <c:v>-1.7763568394002505E-15</c:v>
                </c:pt>
                <c:pt idx="12">
                  <c:v>1.7763568394002505E-15</c:v>
                </c:pt>
                <c:pt idx="13">
                  <c:v>3.5527136788005009E-15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1.7763568394002505E-15</c:v>
                </c:pt>
                <c:pt idx="23">
                  <c:v>-1.0658141036401503E-14</c:v>
                </c:pt>
                <c:pt idx="24">
                  <c:v>-3.5527136788005009E-15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1.2434497875801753E-14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7.1054273576010019E-15</c:v>
                </c:pt>
                <c:pt idx="33">
                  <c:v>1.7763568394002505E-15</c:v>
                </c:pt>
                <c:pt idx="34">
                  <c:v>-7.1054273576010019E-15</c:v>
                </c:pt>
                <c:pt idx="35">
                  <c:v>1.7763568394002505E-15</c:v>
                </c:pt>
                <c:pt idx="36">
                  <c:v>3.5527136788005009E-15</c:v>
                </c:pt>
                <c:pt idx="37">
                  <c:v>-3.5527136788005009E-15</c:v>
                </c:pt>
                <c:pt idx="38">
                  <c:v>0</c:v>
                </c:pt>
                <c:pt idx="39">
                  <c:v>1.0658141036401503E-14</c:v>
                </c:pt>
                <c:pt idx="40">
                  <c:v>1.7763568394002505E-15</c:v>
                </c:pt>
                <c:pt idx="41">
                  <c:v>3.1974423109204508E-14</c:v>
                </c:pt>
                <c:pt idx="42">
                  <c:v>7.1054273576010019E-15</c:v>
                </c:pt>
                <c:pt idx="43">
                  <c:v>1.2434497875801753E-14</c:v>
                </c:pt>
                <c:pt idx="44">
                  <c:v>0</c:v>
                </c:pt>
                <c:pt idx="45">
                  <c:v>0</c:v>
                </c:pt>
                <c:pt idx="46">
                  <c:v>8.8817841970012523E-15</c:v>
                </c:pt>
                <c:pt idx="47">
                  <c:v>-1.7763568394002505E-14</c:v>
                </c:pt>
                <c:pt idx="48">
                  <c:v>1.7763568394002505E-15</c:v>
                </c:pt>
                <c:pt idx="49">
                  <c:v>3.5527136788005009E-15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3.5527136788005009E-15</c:v>
                </c:pt>
                <c:pt idx="54">
                  <c:v>5.3290705182007514E-15</c:v>
                </c:pt>
                <c:pt idx="55">
                  <c:v>2.3092638912203256E-14</c:v>
                </c:pt>
                <c:pt idx="56">
                  <c:v>1.7763568394002505E-14</c:v>
                </c:pt>
                <c:pt idx="57">
                  <c:v>0</c:v>
                </c:pt>
                <c:pt idx="58">
                  <c:v>-1.4210854715202004E-14</c:v>
                </c:pt>
                <c:pt idx="59">
                  <c:v>-1.7763568394002505E-15</c:v>
                </c:pt>
                <c:pt idx="60">
                  <c:v>0</c:v>
                </c:pt>
                <c:pt idx="61">
                  <c:v>-1.7763568394002505E-15</c:v>
                </c:pt>
                <c:pt idx="62">
                  <c:v>3.5527136788005009E-15</c:v>
                </c:pt>
                <c:pt idx="63">
                  <c:v>-3.5527136788005009E-15</c:v>
                </c:pt>
                <c:pt idx="64">
                  <c:v>-3.5527136788005009E-15</c:v>
                </c:pt>
                <c:pt idx="65">
                  <c:v>0</c:v>
                </c:pt>
                <c:pt idx="66">
                  <c:v>-3.5527136788005009E-15</c:v>
                </c:pt>
                <c:pt idx="67">
                  <c:v>-1.2434497875801753E-14</c:v>
                </c:pt>
                <c:pt idx="68">
                  <c:v>0</c:v>
                </c:pt>
                <c:pt idx="69">
                  <c:v>-1.7763568394002505E-15</c:v>
                </c:pt>
                <c:pt idx="70">
                  <c:v>1.4921397450962104E-13</c:v>
                </c:pt>
                <c:pt idx="71">
                  <c:v>1.7763568394002505E-15</c:v>
                </c:pt>
                <c:pt idx="72">
                  <c:v>0</c:v>
                </c:pt>
                <c:pt idx="73">
                  <c:v>8.8817841970012523E-15</c:v>
                </c:pt>
                <c:pt idx="74">
                  <c:v>1.9539925233402755E-14</c:v>
                </c:pt>
                <c:pt idx="75">
                  <c:v>2.1316282072803006E-14</c:v>
                </c:pt>
                <c:pt idx="76">
                  <c:v>0</c:v>
                </c:pt>
                <c:pt idx="77">
                  <c:v>0</c:v>
                </c:pt>
                <c:pt idx="78">
                  <c:v>3.3750779948604759E-14</c:v>
                </c:pt>
                <c:pt idx="79">
                  <c:v>0</c:v>
                </c:pt>
                <c:pt idx="80">
                  <c:v>0</c:v>
                </c:pt>
                <c:pt idx="81">
                  <c:v>1.2434497875801753E-14</c:v>
                </c:pt>
                <c:pt idx="82">
                  <c:v>1.7763568394002505E-15</c:v>
                </c:pt>
                <c:pt idx="83">
                  <c:v>7.1054273576010019E-15</c:v>
                </c:pt>
                <c:pt idx="84">
                  <c:v>295.02737500629155</c:v>
                </c:pt>
                <c:pt idx="85">
                  <c:v>320.61044456350464</c:v>
                </c:pt>
                <c:pt idx="86">
                  <c:v>245.51826963431631</c:v>
                </c:pt>
                <c:pt idx="87">
                  <c:v>253.21728093819729</c:v>
                </c:pt>
                <c:pt idx="88">
                  <c:v>252.77228987080889</c:v>
                </c:pt>
                <c:pt idx="89">
                  <c:v>266.02680069530834</c:v>
                </c:pt>
                <c:pt idx="90">
                  <c:v>259.50032808976357</c:v>
                </c:pt>
                <c:pt idx="91">
                  <c:v>269.69854021466381</c:v>
                </c:pt>
                <c:pt idx="92">
                  <c:v>282.22767066247434</c:v>
                </c:pt>
                <c:pt idx="93">
                  <c:v>272.04242131962565</c:v>
                </c:pt>
                <c:pt idx="94">
                  <c:v>287.61662024753423</c:v>
                </c:pt>
                <c:pt idx="95">
                  <c:v>272.53716463088131</c:v>
                </c:pt>
                <c:pt idx="96">
                  <c:v>263.0180863462956</c:v>
                </c:pt>
                <c:pt idx="97">
                  <c:v>288.79571166088681</c:v>
                </c:pt>
                <c:pt idx="98">
                  <c:v>275.56889045429125</c:v>
                </c:pt>
                <c:pt idx="99">
                  <c:v>282.89219985453201</c:v>
                </c:pt>
                <c:pt idx="100">
                  <c:v>281.0197135916369</c:v>
                </c:pt>
                <c:pt idx="101">
                  <c:v>290.14256696752818</c:v>
                </c:pt>
                <c:pt idx="102">
                  <c:v>284.18390409210042</c:v>
                </c:pt>
                <c:pt idx="103">
                  <c:v>289.74480801625941</c:v>
                </c:pt>
                <c:pt idx="104">
                  <c:v>296.44009778321924</c:v>
                </c:pt>
                <c:pt idx="105">
                  <c:v>289.08190899704823</c:v>
                </c:pt>
                <c:pt idx="106">
                  <c:v>296.77290998279932</c:v>
                </c:pt>
                <c:pt idx="107">
                  <c:v>281.94992067926978</c:v>
                </c:pt>
                <c:pt idx="108">
                  <c:v>275.67502221285031</c:v>
                </c:pt>
                <c:pt idx="109">
                  <c:v>292.63933616149916</c:v>
                </c:pt>
                <c:pt idx="110">
                  <c:v>283.52416478050327</c:v>
                </c:pt>
                <c:pt idx="111">
                  <c:v>288.63420061643046</c:v>
                </c:pt>
                <c:pt idx="112">
                  <c:v>284.28896878758496</c:v>
                </c:pt>
                <c:pt idx="113">
                  <c:v>293.25872875369532</c:v>
                </c:pt>
                <c:pt idx="114">
                  <c:v>287.1910461641146</c:v>
                </c:pt>
                <c:pt idx="115">
                  <c:v>292.80116085385635</c:v>
                </c:pt>
                <c:pt idx="116">
                  <c:v>304.43165141817371</c:v>
                </c:pt>
                <c:pt idx="117">
                  <c:v>296.99465507339482</c:v>
                </c:pt>
                <c:pt idx="118">
                  <c:v>309.03058338992923</c:v>
                </c:pt>
                <c:pt idx="119">
                  <c:v>302.61544743334889</c:v>
                </c:pt>
                <c:pt idx="120">
                  <c:v>303.40230618827627</c:v>
                </c:pt>
                <c:pt idx="121">
                  <c:v>319.35464201196737</c:v>
                </c:pt>
                <c:pt idx="122">
                  <c:v>287.63986391332583</c:v>
                </c:pt>
                <c:pt idx="123">
                  <c:v>292.82701655063829</c:v>
                </c:pt>
                <c:pt idx="124">
                  <c:v>288.44451008768738</c:v>
                </c:pt>
                <c:pt idx="125">
                  <c:v>297.47321035529785</c:v>
                </c:pt>
                <c:pt idx="126">
                  <c:v>291.28061849298683</c:v>
                </c:pt>
                <c:pt idx="127">
                  <c:v>297.00526414706474</c:v>
                </c:pt>
                <c:pt idx="128">
                  <c:v>303.82439318876277</c:v>
                </c:pt>
                <c:pt idx="129">
                  <c:v>296.38847039177381</c:v>
                </c:pt>
                <c:pt idx="130">
                  <c:v>304.20340541625046</c:v>
                </c:pt>
                <c:pt idx="131">
                  <c:v>289.16678671418595</c:v>
                </c:pt>
                <c:pt idx="132">
                  <c:v>283.60939728586163</c:v>
                </c:pt>
                <c:pt idx="133">
                  <c:v>300.81821435273741</c:v>
                </c:pt>
                <c:pt idx="134">
                  <c:v>291.49902550433944</c:v>
                </c:pt>
                <c:pt idx="135">
                  <c:v>296.73063405978064</c:v>
                </c:pt>
                <c:pt idx="136">
                  <c:v>292.2941882140185</c:v>
                </c:pt>
                <c:pt idx="137">
                  <c:v>301.44926649266017</c:v>
                </c:pt>
                <c:pt idx="138">
                  <c:v>295.1350005467084</c:v>
                </c:pt>
                <c:pt idx="139">
                  <c:v>300.90696480040242</c:v>
                </c:pt>
                <c:pt idx="140">
                  <c:v>308.63498979633914</c:v>
                </c:pt>
                <c:pt idx="141">
                  <c:v>301.07211225545689</c:v>
                </c:pt>
                <c:pt idx="142">
                  <c:v>309.79535857349219</c:v>
                </c:pt>
                <c:pt idx="143">
                  <c:v>306.86343938013124</c:v>
                </c:pt>
                <c:pt idx="144">
                  <c:v>299.92951805417943</c:v>
                </c:pt>
                <c:pt idx="145">
                  <c:v>318.29474355186721</c:v>
                </c:pt>
                <c:pt idx="146">
                  <c:v>295.55989694593154</c:v>
                </c:pt>
                <c:pt idx="147">
                  <c:v>300.84355647492885</c:v>
                </c:pt>
                <c:pt idx="148">
                  <c:v>296.31956070396154</c:v>
                </c:pt>
                <c:pt idx="149">
                  <c:v>305.63453909960117</c:v>
                </c:pt>
                <c:pt idx="150">
                  <c:v>299.25121169986051</c:v>
                </c:pt>
                <c:pt idx="151">
                  <c:v>305.08690714222212</c:v>
                </c:pt>
                <c:pt idx="152">
                  <c:v>313.06003334720663</c:v>
                </c:pt>
                <c:pt idx="153">
                  <c:v>305.37740852559182</c:v>
                </c:pt>
                <c:pt idx="154">
                  <c:v>314.37077984987263</c:v>
                </c:pt>
                <c:pt idx="155">
                  <c:v>302.44182098603778</c:v>
                </c:pt>
                <c:pt idx="156">
                  <c:v>298.4239526014353</c:v>
                </c:pt>
                <c:pt idx="157">
                  <c:v>322.66579224195993</c:v>
                </c:pt>
                <c:pt idx="158">
                  <c:v>299.31265013551638</c:v>
                </c:pt>
                <c:pt idx="159">
                  <c:v>304.64427993003119</c:v>
                </c:pt>
                <c:pt idx="160">
                  <c:v>300.07817497634278</c:v>
                </c:pt>
                <c:pt idx="161">
                  <c:v>317.62103458526872</c:v>
                </c:pt>
                <c:pt idx="162">
                  <c:v>304.53536103356782</c:v>
                </c:pt>
                <c:pt idx="163">
                  <c:v>308.94242815807593</c:v>
                </c:pt>
                <c:pt idx="164">
                  <c:v>354.77368081741588</c:v>
                </c:pt>
                <c:pt idx="165">
                  <c:v>324.65496141705626</c:v>
                </c:pt>
                <c:pt idx="166">
                  <c:v>353.23703749362903</c:v>
                </c:pt>
                <c:pt idx="167">
                  <c:v>339.61214300951906</c:v>
                </c:pt>
                <c:pt idx="168">
                  <c:v>311.19277710224014</c:v>
                </c:pt>
                <c:pt idx="169">
                  <c:v>358.00856169013423</c:v>
                </c:pt>
                <c:pt idx="170">
                  <c:v>302.89508711648159</c:v>
                </c:pt>
                <c:pt idx="171">
                  <c:v>308.23900450417932</c:v>
                </c:pt>
                <c:pt idx="172">
                  <c:v>303.62253668994526</c:v>
                </c:pt>
                <c:pt idx="173">
                  <c:v>317.41166821843581</c:v>
                </c:pt>
                <c:pt idx="174">
                  <c:v>306.61928927340705</c:v>
                </c:pt>
                <c:pt idx="175">
                  <c:v>312.59545084577803</c:v>
                </c:pt>
                <c:pt idx="176">
                  <c:v>371.72565429429233</c:v>
                </c:pt>
                <c:pt idx="177">
                  <c:v>347.81400975531142</c:v>
                </c:pt>
                <c:pt idx="178">
                  <c:v>380.67893938496672</c:v>
                </c:pt>
                <c:pt idx="179">
                  <c:v>370.07078483561236</c:v>
                </c:pt>
                <c:pt idx="180">
                  <c:v>363.07939528932366</c:v>
                </c:pt>
                <c:pt idx="181">
                  <c:v>398.51438571127983</c:v>
                </c:pt>
                <c:pt idx="182">
                  <c:v>322.78599148670764</c:v>
                </c:pt>
                <c:pt idx="183">
                  <c:v>313.67264301296382</c:v>
                </c:pt>
                <c:pt idx="184">
                  <c:v>314.50919396057725</c:v>
                </c:pt>
                <c:pt idx="185">
                  <c:v>360.94609137453153</c:v>
                </c:pt>
                <c:pt idx="186">
                  <c:v>333.12936242132309</c:v>
                </c:pt>
                <c:pt idx="187">
                  <c:v>346.03627772958316</c:v>
                </c:pt>
                <c:pt idx="188">
                  <c:v>386.29475641290992</c:v>
                </c:pt>
                <c:pt idx="189">
                  <c:v>360.07079455762323</c:v>
                </c:pt>
                <c:pt idx="190">
                  <c:v>398.47148051782642</c:v>
                </c:pt>
                <c:pt idx="191">
                  <c:v>374.94859816928329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6F-4A4F-B36A-198FABFD8368}"/>
            </c:ext>
          </c:extLst>
        </c:ser>
        <c:ser>
          <c:idx val="3"/>
          <c:order val="1"/>
          <c:tx>
            <c:strRef>
              <c:f>'Graficos 7-3 a 7-23_Flujos '!$DD$4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'!$DD$5:$DD$196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1.7763568394002505E-15</c:v>
                </c:pt>
                <c:pt idx="7">
                  <c:v>0</c:v>
                </c:pt>
                <c:pt idx="8">
                  <c:v>0</c:v>
                </c:pt>
                <c:pt idx="9">
                  <c:v>1.7763568394002505E-15</c:v>
                </c:pt>
                <c:pt idx="10">
                  <c:v>3.5527136788005009E-15</c:v>
                </c:pt>
                <c:pt idx="11">
                  <c:v>0</c:v>
                </c:pt>
                <c:pt idx="12">
                  <c:v>1.7763568394002505E-15</c:v>
                </c:pt>
                <c:pt idx="13">
                  <c:v>-3.5527136788005009E-15</c:v>
                </c:pt>
                <c:pt idx="14">
                  <c:v>4.4408920985006262E-14</c:v>
                </c:pt>
                <c:pt idx="15">
                  <c:v>2.1316282072803006E-14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1.7763568394002505E-15</c:v>
                </c:pt>
                <c:pt idx="21">
                  <c:v>0</c:v>
                </c:pt>
                <c:pt idx="22">
                  <c:v>1.7763568394002505E-15</c:v>
                </c:pt>
                <c:pt idx="23">
                  <c:v>-1.7763568394002505E-15</c:v>
                </c:pt>
                <c:pt idx="24">
                  <c:v>5.3290705182007514E-15</c:v>
                </c:pt>
                <c:pt idx="25">
                  <c:v>0</c:v>
                </c:pt>
                <c:pt idx="26">
                  <c:v>5.3290705182007514E-15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3.5527136788005009E-15</c:v>
                </c:pt>
                <c:pt idx="31">
                  <c:v>1.7763568394002505E-15</c:v>
                </c:pt>
                <c:pt idx="32">
                  <c:v>0</c:v>
                </c:pt>
                <c:pt idx="33">
                  <c:v>0</c:v>
                </c:pt>
                <c:pt idx="34">
                  <c:v>1.7763568394002505E-15</c:v>
                </c:pt>
                <c:pt idx="35">
                  <c:v>0</c:v>
                </c:pt>
                <c:pt idx="36">
                  <c:v>0</c:v>
                </c:pt>
                <c:pt idx="37">
                  <c:v>5.3290705182007514E-15</c:v>
                </c:pt>
                <c:pt idx="38">
                  <c:v>8.8817841970012523E-15</c:v>
                </c:pt>
                <c:pt idx="39">
                  <c:v>0</c:v>
                </c:pt>
                <c:pt idx="40">
                  <c:v>3.5527136788005009E-15</c:v>
                </c:pt>
                <c:pt idx="41">
                  <c:v>0</c:v>
                </c:pt>
                <c:pt idx="42">
                  <c:v>1.7763568394002505E-15</c:v>
                </c:pt>
                <c:pt idx="43">
                  <c:v>0</c:v>
                </c:pt>
                <c:pt idx="44">
                  <c:v>1.7763568394002505E-15</c:v>
                </c:pt>
                <c:pt idx="45">
                  <c:v>1.7763568394002505E-15</c:v>
                </c:pt>
                <c:pt idx="46">
                  <c:v>1.7763568394002505E-15</c:v>
                </c:pt>
                <c:pt idx="47">
                  <c:v>7.1054273576010019E-15</c:v>
                </c:pt>
                <c:pt idx="48">
                  <c:v>1.7763568394002505E-15</c:v>
                </c:pt>
                <c:pt idx="49">
                  <c:v>5.3290705182007514E-15</c:v>
                </c:pt>
                <c:pt idx="50">
                  <c:v>0</c:v>
                </c:pt>
                <c:pt idx="51">
                  <c:v>0</c:v>
                </c:pt>
                <c:pt idx="52">
                  <c:v>1.7763568394002505E-15</c:v>
                </c:pt>
                <c:pt idx="53">
                  <c:v>0</c:v>
                </c:pt>
                <c:pt idx="54">
                  <c:v>0</c:v>
                </c:pt>
                <c:pt idx="55">
                  <c:v>1.7763568394002505E-15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1.7763568394002505E-15</c:v>
                </c:pt>
                <c:pt idx="68">
                  <c:v>0</c:v>
                </c:pt>
                <c:pt idx="69">
                  <c:v>0</c:v>
                </c:pt>
                <c:pt idx="70">
                  <c:v>1.7763568394002505E-15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1.4210854715202004E-14</c:v>
                </c:pt>
                <c:pt idx="75">
                  <c:v>8.8817841970012523E-15</c:v>
                </c:pt>
                <c:pt idx="76">
                  <c:v>5.3290705182007514E-15</c:v>
                </c:pt>
                <c:pt idx="77">
                  <c:v>0</c:v>
                </c:pt>
                <c:pt idx="78">
                  <c:v>3.5527136788005009E-15</c:v>
                </c:pt>
                <c:pt idx="79">
                  <c:v>0</c:v>
                </c:pt>
                <c:pt idx="80">
                  <c:v>0</c:v>
                </c:pt>
                <c:pt idx="81">
                  <c:v>1.7763568394002505E-15</c:v>
                </c:pt>
                <c:pt idx="82">
                  <c:v>0</c:v>
                </c:pt>
                <c:pt idx="83">
                  <c:v>0</c:v>
                </c:pt>
                <c:pt idx="84">
                  <c:v>140.20857795803022</c:v>
                </c:pt>
                <c:pt idx="85">
                  <c:v>173.63179858184776</c:v>
                </c:pt>
                <c:pt idx="86">
                  <c:v>103.47418058758012</c:v>
                </c:pt>
                <c:pt idx="87">
                  <c:v>106.4942871823223</c:v>
                </c:pt>
                <c:pt idx="88">
                  <c:v>104.42311840573529</c:v>
                </c:pt>
                <c:pt idx="89">
                  <c:v>126.95554242984508</c:v>
                </c:pt>
                <c:pt idx="90">
                  <c:v>126.32407827749375</c:v>
                </c:pt>
                <c:pt idx="91">
                  <c:v>139.44272614338297</c:v>
                </c:pt>
                <c:pt idx="92">
                  <c:v>155.21428073459538</c:v>
                </c:pt>
                <c:pt idx="93">
                  <c:v>148.01546449646776</c:v>
                </c:pt>
                <c:pt idx="94">
                  <c:v>165.35383115199147</c:v>
                </c:pt>
                <c:pt idx="95">
                  <c:v>152.42957861032119</c:v>
                </c:pt>
                <c:pt idx="96">
                  <c:v>153.96734840637691</c:v>
                </c:pt>
                <c:pt idx="97">
                  <c:v>181.64995928280405</c:v>
                </c:pt>
                <c:pt idx="98">
                  <c:v>170.03389701547894</c:v>
                </c:pt>
                <c:pt idx="99">
                  <c:v>178.73398461935176</c:v>
                </c:pt>
                <c:pt idx="100">
                  <c:v>177.60254084214284</c:v>
                </c:pt>
                <c:pt idx="101">
                  <c:v>192.63678571062883</c:v>
                </c:pt>
                <c:pt idx="102">
                  <c:v>188.66138892500203</c:v>
                </c:pt>
                <c:pt idx="103">
                  <c:v>206.21372014288681</c:v>
                </c:pt>
                <c:pt idx="104">
                  <c:v>225.66302241184349</c:v>
                </c:pt>
                <c:pt idx="105">
                  <c:v>221.29064224885224</c:v>
                </c:pt>
                <c:pt idx="106">
                  <c:v>242.89720092015705</c:v>
                </c:pt>
                <c:pt idx="107">
                  <c:v>230.71523806239929</c:v>
                </c:pt>
                <c:pt idx="108">
                  <c:v>230.90027290996477</c:v>
                </c:pt>
                <c:pt idx="109">
                  <c:v>257.57070387434032</c:v>
                </c:pt>
                <c:pt idx="110">
                  <c:v>249.8903903877781</c:v>
                </c:pt>
                <c:pt idx="111">
                  <c:v>259.07322439932068</c:v>
                </c:pt>
                <c:pt idx="112">
                  <c:v>256.40040098559257</c:v>
                </c:pt>
                <c:pt idx="113">
                  <c:v>271.70911300952685</c:v>
                </c:pt>
                <c:pt idx="114">
                  <c:v>267.26379634983823</c:v>
                </c:pt>
                <c:pt idx="115">
                  <c:v>279.80646812553096</c:v>
                </c:pt>
                <c:pt idx="116">
                  <c:v>295.83722022459733</c:v>
                </c:pt>
                <c:pt idx="117">
                  <c:v>289.15146376139637</c:v>
                </c:pt>
                <c:pt idx="118">
                  <c:v>303.34579647521059</c:v>
                </c:pt>
                <c:pt idx="119">
                  <c:v>295.48388255760619</c:v>
                </c:pt>
                <c:pt idx="120">
                  <c:v>296.81286604986781</c:v>
                </c:pt>
                <c:pt idx="121">
                  <c:v>312.78418532474643</c:v>
                </c:pt>
                <c:pt idx="122">
                  <c:v>281.1534267611878</c:v>
                </c:pt>
                <c:pt idx="123">
                  <c:v>286.35059102661035</c:v>
                </c:pt>
                <c:pt idx="124">
                  <c:v>282.02391276568778</c:v>
                </c:pt>
                <c:pt idx="125">
                  <c:v>291.05639304330725</c:v>
                </c:pt>
                <c:pt idx="126">
                  <c:v>284.95181825327199</c:v>
                </c:pt>
                <c:pt idx="127">
                  <c:v>290.69175683039248</c:v>
                </c:pt>
                <c:pt idx="128">
                  <c:v>297.53576743435042</c:v>
                </c:pt>
                <c:pt idx="129">
                  <c:v>290.16991383138338</c:v>
                </c:pt>
                <c:pt idx="130">
                  <c:v>297.99495015311732</c:v>
                </c:pt>
                <c:pt idx="131">
                  <c:v>283.01929961078713</c:v>
                </c:pt>
                <c:pt idx="132">
                  <c:v>277.49537846706335</c:v>
                </c:pt>
                <c:pt idx="133">
                  <c:v>294.71368694368357</c:v>
                </c:pt>
                <c:pt idx="134">
                  <c:v>285.47445716282891</c:v>
                </c:pt>
                <c:pt idx="135">
                  <c:v>290.71085751205646</c:v>
                </c:pt>
                <c:pt idx="136">
                  <c:v>286.32555702329228</c:v>
                </c:pt>
                <c:pt idx="137">
                  <c:v>295.47871739416769</c:v>
                </c:pt>
                <c:pt idx="138">
                  <c:v>289.24815575954199</c:v>
                </c:pt>
                <c:pt idx="139">
                  <c:v>295.03141372476966</c:v>
                </c:pt>
                <c:pt idx="140">
                  <c:v>303.40498383089289</c:v>
                </c:pt>
                <c:pt idx="141">
                  <c:v>295.87906866292542</c:v>
                </c:pt>
                <c:pt idx="142">
                  <c:v>304.63933886444283</c:v>
                </c:pt>
                <c:pt idx="143">
                  <c:v>298.76020107139084</c:v>
                </c:pt>
                <c:pt idx="144">
                  <c:v>294.85511610063986</c:v>
                </c:pt>
                <c:pt idx="145">
                  <c:v>312.09572041747379</c:v>
                </c:pt>
                <c:pt idx="146">
                  <c:v>290.56017477190653</c:v>
                </c:pt>
                <c:pt idx="147">
                  <c:v>295.88108975529758</c:v>
                </c:pt>
                <c:pt idx="148">
                  <c:v>291.39451634629222</c:v>
                </c:pt>
                <c:pt idx="149">
                  <c:v>300.74673168547815</c:v>
                </c:pt>
                <c:pt idx="150">
                  <c:v>294.39878680755282</c:v>
                </c:pt>
                <c:pt idx="151">
                  <c:v>300.26770794173353</c:v>
                </c:pt>
                <c:pt idx="152">
                  <c:v>308.2739773703488</c:v>
                </c:pt>
                <c:pt idx="153">
                  <c:v>300.6246578675964</c:v>
                </c:pt>
                <c:pt idx="154">
                  <c:v>309.65118566956517</c:v>
                </c:pt>
                <c:pt idx="155">
                  <c:v>297.75551672836264</c:v>
                </c:pt>
                <c:pt idx="156">
                  <c:v>293.7711476474924</c:v>
                </c:pt>
                <c:pt idx="157">
                  <c:v>311.15192336506516</c:v>
                </c:pt>
                <c:pt idx="158">
                  <c:v>294.72628932928637</c:v>
                </c:pt>
                <c:pt idx="159">
                  <c:v>300.0910834641254</c:v>
                </c:pt>
                <c:pt idx="160">
                  <c:v>295.5582587465633</c:v>
                </c:pt>
                <c:pt idx="161">
                  <c:v>305.05120115249701</c:v>
                </c:pt>
                <c:pt idx="162">
                  <c:v>298.58673468789857</c:v>
                </c:pt>
                <c:pt idx="163">
                  <c:v>304.51653953631831</c:v>
                </c:pt>
                <c:pt idx="164">
                  <c:v>312.80947651194401</c:v>
                </c:pt>
                <c:pt idx="165">
                  <c:v>305.06025598812266</c:v>
                </c:pt>
                <c:pt idx="166">
                  <c:v>314.37365387291902</c:v>
                </c:pt>
                <c:pt idx="167">
                  <c:v>302.96268747102658</c:v>
                </c:pt>
                <c:pt idx="168">
                  <c:v>298.93809883395807</c:v>
                </c:pt>
                <c:pt idx="169">
                  <c:v>316.4225721595576</c:v>
                </c:pt>
                <c:pt idx="170">
                  <c:v>298.45658648378594</c:v>
                </c:pt>
                <c:pt idx="171">
                  <c:v>303.79546164114799</c:v>
                </c:pt>
                <c:pt idx="172">
                  <c:v>299.17395011671033</c:v>
                </c:pt>
                <c:pt idx="173">
                  <c:v>308.76878439641223</c:v>
                </c:pt>
                <c:pt idx="174">
                  <c:v>302.18012008116057</c:v>
                </c:pt>
                <c:pt idx="175">
                  <c:v>308.19023508895043</c:v>
                </c:pt>
                <c:pt idx="176">
                  <c:v>316.82027806791484</c:v>
                </c:pt>
                <c:pt idx="177">
                  <c:v>308.98777279902424</c:v>
                </c:pt>
                <c:pt idx="178">
                  <c:v>318.63545026094471</c:v>
                </c:pt>
                <c:pt idx="179">
                  <c:v>307.87819932268394</c:v>
                </c:pt>
                <c:pt idx="180">
                  <c:v>303.91860174281101</c:v>
                </c:pt>
                <c:pt idx="181">
                  <c:v>321.51118070087796</c:v>
                </c:pt>
                <c:pt idx="182">
                  <c:v>301.79736401541413</c:v>
                </c:pt>
                <c:pt idx="183">
                  <c:v>307.19779876932989</c:v>
                </c:pt>
                <c:pt idx="184">
                  <c:v>302.51920239421088</c:v>
                </c:pt>
                <c:pt idx="185">
                  <c:v>312.24032101655393</c:v>
                </c:pt>
                <c:pt idx="186">
                  <c:v>305.56310947406928</c:v>
                </c:pt>
                <c:pt idx="187">
                  <c:v>311.65042500273012</c:v>
                </c:pt>
                <c:pt idx="188">
                  <c:v>319.79112638662627</c:v>
                </c:pt>
                <c:pt idx="189">
                  <c:v>311.86743041921363</c:v>
                </c:pt>
                <c:pt idx="190">
                  <c:v>321.04398885038063</c:v>
                </c:pt>
                <c:pt idx="191">
                  <c:v>309.42662572145673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6F-4A4F-B36A-198FABFD8368}"/>
            </c:ext>
          </c:extLst>
        </c:ser>
        <c:ser>
          <c:idx val="4"/>
          <c:order val="2"/>
          <c:tx>
            <c:strRef>
              <c:f>'Graficos 7-3 a 7-23_Flujos '!$DE$4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'!$DE$5:$DE$196</c:f>
              <c:numCache>
                <c:formatCode>General</c:formatCode>
                <c:ptCount val="192"/>
                <c:pt idx="0">
                  <c:v>0</c:v>
                </c:pt>
                <c:pt idx="1">
                  <c:v>1.7763568394002505E-15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1.7763568394002505E-15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3.5527136788005009E-15</c:v>
                </c:pt>
                <c:pt idx="11">
                  <c:v>1.7763568394002505E-15</c:v>
                </c:pt>
                <c:pt idx="12">
                  <c:v>1.7763568394002505E-15</c:v>
                </c:pt>
                <c:pt idx="13">
                  <c:v>-1.7763568394002505E-15</c:v>
                </c:pt>
                <c:pt idx="14">
                  <c:v>4.2632564145606011E-14</c:v>
                </c:pt>
                <c:pt idx="15">
                  <c:v>1.9539925233402755E-14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1.7763568394002505E-15</c:v>
                </c:pt>
                <c:pt idx="21">
                  <c:v>0</c:v>
                </c:pt>
                <c:pt idx="22">
                  <c:v>1.7763568394002505E-15</c:v>
                </c:pt>
                <c:pt idx="23">
                  <c:v>-5.3290705182007514E-15</c:v>
                </c:pt>
                <c:pt idx="24">
                  <c:v>3.5527136788005009E-15</c:v>
                </c:pt>
                <c:pt idx="25">
                  <c:v>0</c:v>
                </c:pt>
                <c:pt idx="26">
                  <c:v>1.7763568394002505E-15</c:v>
                </c:pt>
                <c:pt idx="27">
                  <c:v>2.8421709430404007E-14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-1.7763568394002505E-15</c:v>
                </c:pt>
                <c:pt idx="35">
                  <c:v>0</c:v>
                </c:pt>
                <c:pt idx="36">
                  <c:v>0</c:v>
                </c:pt>
                <c:pt idx="37">
                  <c:v>-5.3290705182007514E-15</c:v>
                </c:pt>
                <c:pt idx="38">
                  <c:v>1.7763568394002505E-15</c:v>
                </c:pt>
                <c:pt idx="39">
                  <c:v>1.7763568394002505E-15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8.8817841970012523E-15</c:v>
                </c:pt>
                <c:pt idx="48">
                  <c:v>-3.5527136788005009E-15</c:v>
                </c:pt>
                <c:pt idx="49">
                  <c:v>2.1316282072803006E-14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1.5987211554602254E-14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-2.1316282072803006E-13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3.5527136788005009E-15</c:v>
                </c:pt>
                <c:pt idx="75">
                  <c:v>1.4210854715202004E-14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1.7763568394002505E-15</c:v>
                </c:pt>
                <c:pt idx="82">
                  <c:v>0</c:v>
                </c:pt>
                <c:pt idx="83">
                  <c:v>0</c:v>
                </c:pt>
                <c:pt idx="84">
                  <c:v>140.20857795788288</c:v>
                </c:pt>
                <c:pt idx="85">
                  <c:v>173.63179858194417</c:v>
                </c:pt>
                <c:pt idx="86">
                  <c:v>103.47418058729454</c:v>
                </c:pt>
                <c:pt idx="87">
                  <c:v>106.49428717372939</c:v>
                </c:pt>
                <c:pt idx="88">
                  <c:v>104.42311840517868</c:v>
                </c:pt>
                <c:pt idx="89">
                  <c:v>126.95554242168873</c:v>
                </c:pt>
                <c:pt idx="90">
                  <c:v>126.32407827225688</c:v>
                </c:pt>
                <c:pt idx="91">
                  <c:v>139.4427261137389</c:v>
                </c:pt>
                <c:pt idx="92">
                  <c:v>155.21428073602328</c:v>
                </c:pt>
                <c:pt idx="93">
                  <c:v>148.01546450709975</c:v>
                </c:pt>
                <c:pt idx="94">
                  <c:v>165.3538311533739</c:v>
                </c:pt>
                <c:pt idx="95">
                  <c:v>152.42957862673393</c:v>
                </c:pt>
                <c:pt idx="96">
                  <c:v>153.96734842340629</c:v>
                </c:pt>
                <c:pt idx="97">
                  <c:v>181.64995928707503</c:v>
                </c:pt>
                <c:pt idx="98">
                  <c:v>170.03389701767628</c:v>
                </c:pt>
                <c:pt idx="99">
                  <c:v>178.73398457836629</c:v>
                </c:pt>
                <c:pt idx="100">
                  <c:v>177.60254084342523</c:v>
                </c:pt>
                <c:pt idx="101">
                  <c:v>192.63678573979269</c:v>
                </c:pt>
                <c:pt idx="102">
                  <c:v>188.66138892689742</c:v>
                </c:pt>
                <c:pt idx="103">
                  <c:v>206.21372014282861</c:v>
                </c:pt>
                <c:pt idx="104">
                  <c:v>225.66302241234735</c:v>
                </c:pt>
                <c:pt idx="105">
                  <c:v>221.29064224546164</c:v>
                </c:pt>
                <c:pt idx="106">
                  <c:v>242.89720092045718</c:v>
                </c:pt>
                <c:pt idx="107">
                  <c:v>230.71523802416232</c:v>
                </c:pt>
                <c:pt idx="108">
                  <c:v>230.90027291007937</c:v>
                </c:pt>
                <c:pt idx="109">
                  <c:v>257.57070387618114</c:v>
                </c:pt>
                <c:pt idx="110">
                  <c:v>249.89039038772898</c:v>
                </c:pt>
                <c:pt idx="111">
                  <c:v>259.07322440596909</c:v>
                </c:pt>
                <c:pt idx="112">
                  <c:v>256.40040099069483</c:v>
                </c:pt>
                <c:pt idx="113">
                  <c:v>271.70911306546259</c:v>
                </c:pt>
                <c:pt idx="114">
                  <c:v>267.26379634992372</c:v>
                </c:pt>
                <c:pt idx="115">
                  <c:v>279.80646812554915</c:v>
                </c:pt>
                <c:pt idx="116">
                  <c:v>295.83722022665279</c:v>
                </c:pt>
                <c:pt idx="117">
                  <c:v>289.15146375999211</c:v>
                </c:pt>
                <c:pt idx="118">
                  <c:v>303.34579647580176</c:v>
                </c:pt>
                <c:pt idx="119">
                  <c:v>295.48388292981144</c:v>
                </c:pt>
                <c:pt idx="120">
                  <c:v>296.81286605004425</c:v>
                </c:pt>
                <c:pt idx="121">
                  <c:v>312.78418532468277</c:v>
                </c:pt>
                <c:pt idx="122">
                  <c:v>281.15342676115688</c:v>
                </c:pt>
                <c:pt idx="123">
                  <c:v>286.35059102593914</c:v>
                </c:pt>
                <c:pt idx="124">
                  <c:v>282.0239127503919</c:v>
                </c:pt>
                <c:pt idx="125">
                  <c:v>291.05639311385312</c:v>
                </c:pt>
                <c:pt idx="126">
                  <c:v>284.95181825322834</c:v>
                </c:pt>
                <c:pt idx="127">
                  <c:v>290.69175691773307</c:v>
                </c:pt>
                <c:pt idx="128">
                  <c:v>297.5357673942508</c:v>
                </c:pt>
                <c:pt idx="129">
                  <c:v>290.16991383131972</c:v>
                </c:pt>
                <c:pt idx="130">
                  <c:v>297.9949501535466</c:v>
                </c:pt>
                <c:pt idx="131">
                  <c:v>283.01929960876623</c:v>
                </c:pt>
                <c:pt idx="132">
                  <c:v>277.49537846700696</c:v>
                </c:pt>
                <c:pt idx="133">
                  <c:v>294.71368697002799</c:v>
                </c:pt>
                <c:pt idx="134">
                  <c:v>285.4744571649062</c:v>
                </c:pt>
                <c:pt idx="135">
                  <c:v>290.7108575115235</c:v>
                </c:pt>
                <c:pt idx="136">
                  <c:v>286.32555702357058</c:v>
                </c:pt>
                <c:pt idx="137">
                  <c:v>295.47871739416041</c:v>
                </c:pt>
                <c:pt idx="138">
                  <c:v>289.24815380894688</c:v>
                </c:pt>
                <c:pt idx="139">
                  <c:v>295.03141307099759</c:v>
                </c:pt>
                <c:pt idx="140">
                  <c:v>322.122016118592</c:v>
                </c:pt>
                <c:pt idx="141">
                  <c:v>304.43288794532236</c:v>
                </c:pt>
                <c:pt idx="142">
                  <c:v>321.15444132302946</c:v>
                </c:pt>
                <c:pt idx="143">
                  <c:v>320.66898495111491</c:v>
                </c:pt>
                <c:pt idx="144">
                  <c:v>303.63225853035328</c:v>
                </c:pt>
                <c:pt idx="145">
                  <c:v>337.39079456542095</c:v>
                </c:pt>
                <c:pt idx="146">
                  <c:v>290.81059149345128</c:v>
                </c:pt>
                <c:pt idx="147">
                  <c:v>301.33312248707443</c:v>
                </c:pt>
                <c:pt idx="148">
                  <c:v>295.3734023635534</c:v>
                </c:pt>
                <c:pt idx="149">
                  <c:v>318.16221649916406</c:v>
                </c:pt>
                <c:pt idx="150">
                  <c:v>310.84328824570366</c:v>
                </c:pt>
                <c:pt idx="151">
                  <c:v>325.13672044404666</c:v>
                </c:pt>
                <c:pt idx="152">
                  <c:v>351.94447187637525</c:v>
                </c:pt>
                <c:pt idx="153">
                  <c:v>339.94524523726795</c:v>
                </c:pt>
                <c:pt idx="154">
                  <c:v>356.81233978882847</c:v>
                </c:pt>
                <c:pt idx="155">
                  <c:v>347.60148327315073</c:v>
                </c:pt>
                <c:pt idx="156">
                  <c:v>336.14238994884181</c:v>
                </c:pt>
                <c:pt idx="157">
                  <c:v>369.55997227059743</c:v>
                </c:pt>
                <c:pt idx="158">
                  <c:v>341.73946996598897</c:v>
                </c:pt>
                <c:pt idx="159">
                  <c:v>349.23243636906773</c:v>
                </c:pt>
                <c:pt idx="160">
                  <c:v>347.98984924576507</c:v>
                </c:pt>
                <c:pt idx="161">
                  <c:v>368.45875857628926</c:v>
                </c:pt>
                <c:pt idx="162">
                  <c:v>359.43634557120276</c:v>
                </c:pt>
                <c:pt idx="163">
                  <c:v>361.63142247254291</c:v>
                </c:pt>
                <c:pt idx="164">
                  <c:v>399.99999999935426</c:v>
                </c:pt>
                <c:pt idx="165">
                  <c:v>385.28650697642843</c:v>
                </c:pt>
                <c:pt idx="166">
                  <c:v>399.373573841287</c:v>
                </c:pt>
                <c:pt idx="167">
                  <c:v>384.19037128117088</c:v>
                </c:pt>
                <c:pt idx="168">
                  <c:v>364.99669230589461</c:v>
                </c:pt>
                <c:pt idx="169">
                  <c:v>399.99999998841304</c:v>
                </c:pt>
                <c:pt idx="170">
                  <c:v>344.52354569003364</c:v>
                </c:pt>
                <c:pt idx="171">
                  <c:v>346.77424012889969</c:v>
                </c:pt>
                <c:pt idx="172">
                  <c:v>367.82255349231309</c:v>
                </c:pt>
                <c:pt idx="173">
                  <c:v>379.16728901425631</c:v>
                </c:pt>
                <c:pt idx="174">
                  <c:v>366.00787084222611</c:v>
                </c:pt>
                <c:pt idx="175">
                  <c:v>372.71110758299801</c:v>
                </c:pt>
                <c:pt idx="176">
                  <c:v>399.99999999990723</c:v>
                </c:pt>
                <c:pt idx="177">
                  <c:v>399.99999999957436</c:v>
                </c:pt>
                <c:pt idx="178">
                  <c:v>400</c:v>
                </c:pt>
                <c:pt idx="179">
                  <c:v>400</c:v>
                </c:pt>
                <c:pt idx="180">
                  <c:v>399.99999999991269</c:v>
                </c:pt>
                <c:pt idx="181">
                  <c:v>399.9999999999327</c:v>
                </c:pt>
                <c:pt idx="182">
                  <c:v>395.27849597879504</c:v>
                </c:pt>
                <c:pt idx="183">
                  <c:v>398.06326036682913</c:v>
                </c:pt>
                <c:pt idx="184">
                  <c:v>388.88254604949725</c:v>
                </c:pt>
                <c:pt idx="185">
                  <c:v>400</c:v>
                </c:pt>
                <c:pt idx="186">
                  <c:v>399.99999999995816</c:v>
                </c:pt>
                <c:pt idx="187">
                  <c:v>399.99999999943248</c:v>
                </c:pt>
                <c:pt idx="188">
                  <c:v>399.99999999999454</c:v>
                </c:pt>
                <c:pt idx="189">
                  <c:v>399.99999999931788</c:v>
                </c:pt>
                <c:pt idx="190">
                  <c:v>400</c:v>
                </c:pt>
                <c:pt idx="19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6F-4A4F-B36A-198FABFD8368}"/>
            </c:ext>
          </c:extLst>
        </c:ser>
        <c:ser>
          <c:idx val="1"/>
          <c:order val="3"/>
          <c:tx>
            <c:strRef>
              <c:f>'Graficos 7-3 a 7-23_Flujos '!$DF$4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190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'!$DF$5:$DF$196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400</c:v>
                </c:pt>
                <c:pt idx="85">
                  <c:v>400</c:v>
                </c:pt>
                <c:pt idx="86">
                  <c:v>400</c:v>
                </c:pt>
                <c:pt idx="87">
                  <c:v>400</c:v>
                </c:pt>
                <c:pt idx="88">
                  <c:v>400</c:v>
                </c:pt>
                <c:pt idx="89">
                  <c:v>400</c:v>
                </c:pt>
                <c:pt idx="90">
                  <c:v>400</c:v>
                </c:pt>
                <c:pt idx="91">
                  <c:v>400</c:v>
                </c:pt>
                <c:pt idx="92">
                  <c:v>400</c:v>
                </c:pt>
                <c:pt idx="93">
                  <c:v>400</c:v>
                </c:pt>
                <c:pt idx="94">
                  <c:v>400</c:v>
                </c:pt>
                <c:pt idx="95">
                  <c:v>400</c:v>
                </c:pt>
                <c:pt idx="96">
                  <c:v>400</c:v>
                </c:pt>
                <c:pt idx="97">
                  <c:v>400</c:v>
                </c:pt>
                <c:pt idx="98">
                  <c:v>400</c:v>
                </c:pt>
                <c:pt idx="99">
                  <c:v>400</c:v>
                </c:pt>
                <c:pt idx="100">
                  <c:v>400</c:v>
                </c:pt>
                <c:pt idx="101">
                  <c:v>400</c:v>
                </c:pt>
                <c:pt idx="102">
                  <c:v>400</c:v>
                </c:pt>
                <c:pt idx="103">
                  <c:v>400</c:v>
                </c:pt>
                <c:pt idx="104">
                  <c:v>400</c:v>
                </c:pt>
                <c:pt idx="105">
                  <c:v>400</c:v>
                </c:pt>
                <c:pt idx="106">
                  <c:v>400</c:v>
                </c:pt>
                <c:pt idx="107">
                  <c:v>400</c:v>
                </c:pt>
                <c:pt idx="108">
                  <c:v>400</c:v>
                </c:pt>
                <c:pt idx="109">
                  <c:v>400</c:v>
                </c:pt>
                <c:pt idx="110">
                  <c:v>400</c:v>
                </c:pt>
                <c:pt idx="111">
                  <c:v>400</c:v>
                </c:pt>
                <c:pt idx="112">
                  <c:v>400</c:v>
                </c:pt>
                <c:pt idx="113">
                  <c:v>400</c:v>
                </c:pt>
                <c:pt idx="114">
                  <c:v>400</c:v>
                </c:pt>
                <c:pt idx="115">
                  <c:v>400</c:v>
                </c:pt>
                <c:pt idx="116">
                  <c:v>400</c:v>
                </c:pt>
                <c:pt idx="117">
                  <c:v>400</c:v>
                </c:pt>
                <c:pt idx="118">
                  <c:v>400</c:v>
                </c:pt>
                <c:pt idx="119">
                  <c:v>400</c:v>
                </c:pt>
                <c:pt idx="120">
                  <c:v>400</c:v>
                </c:pt>
                <c:pt idx="121">
                  <c:v>400</c:v>
                </c:pt>
                <c:pt idx="122">
                  <c:v>400</c:v>
                </c:pt>
                <c:pt idx="123">
                  <c:v>400</c:v>
                </c:pt>
                <c:pt idx="124">
                  <c:v>400</c:v>
                </c:pt>
                <c:pt idx="125">
                  <c:v>400</c:v>
                </c:pt>
                <c:pt idx="126">
                  <c:v>400</c:v>
                </c:pt>
                <c:pt idx="127">
                  <c:v>400</c:v>
                </c:pt>
                <c:pt idx="128">
                  <c:v>400</c:v>
                </c:pt>
                <c:pt idx="129">
                  <c:v>400</c:v>
                </c:pt>
                <c:pt idx="130">
                  <c:v>400</c:v>
                </c:pt>
                <c:pt idx="131">
                  <c:v>400</c:v>
                </c:pt>
                <c:pt idx="132">
                  <c:v>400</c:v>
                </c:pt>
                <c:pt idx="133">
                  <c:v>400</c:v>
                </c:pt>
                <c:pt idx="134">
                  <c:v>400</c:v>
                </c:pt>
                <c:pt idx="135">
                  <c:v>400</c:v>
                </c:pt>
                <c:pt idx="136">
                  <c:v>400</c:v>
                </c:pt>
                <c:pt idx="137">
                  <c:v>400</c:v>
                </c:pt>
                <c:pt idx="138">
                  <c:v>400</c:v>
                </c:pt>
                <c:pt idx="139">
                  <c:v>400</c:v>
                </c:pt>
                <c:pt idx="140">
                  <c:v>400</c:v>
                </c:pt>
                <c:pt idx="141">
                  <c:v>400</c:v>
                </c:pt>
                <c:pt idx="142">
                  <c:v>400</c:v>
                </c:pt>
                <c:pt idx="143">
                  <c:v>400</c:v>
                </c:pt>
                <c:pt idx="144">
                  <c:v>400</c:v>
                </c:pt>
                <c:pt idx="145">
                  <c:v>400</c:v>
                </c:pt>
                <c:pt idx="146">
                  <c:v>400</c:v>
                </c:pt>
                <c:pt idx="147">
                  <c:v>400</c:v>
                </c:pt>
                <c:pt idx="148">
                  <c:v>400</c:v>
                </c:pt>
                <c:pt idx="149">
                  <c:v>400</c:v>
                </c:pt>
                <c:pt idx="150">
                  <c:v>400</c:v>
                </c:pt>
                <c:pt idx="151">
                  <c:v>400</c:v>
                </c:pt>
                <c:pt idx="152">
                  <c:v>400</c:v>
                </c:pt>
                <c:pt idx="153">
                  <c:v>400</c:v>
                </c:pt>
                <c:pt idx="154">
                  <c:v>400</c:v>
                </c:pt>
                <c:pt idx="155">
                  <c:v>400</c:v>
                </c:pt>
                <c:pt idx="156">
                  <c:v>400</c:v>
                </c:pt>
                <c:pt idx="157">
                  <c:v>400</c:v>
                </c:pt>
                <c:pt idx="158">
                  <c:v>400</c:v>
                </c:pt>
                <c:pt idx="159">
                  <c:v>400</c:v>
                </c:pt>
                <c:pt idx="160">
                  <c:v>400</c:v>
                </c:pt>
                <c:pt idx="161">
                  <c:v>400</c:v>
                </c:pt>
                <c:pt idx="162">
                  <c:v>400</c:v>
                </c:pt>
                <c:pt idx="163">
                  <c:v>400</c:v>
                </c:pt>
                <c:pt idx="164">
                  <c:v>400</c:v>
                </c:pt>
                <c:pt idx="165">
                  <c:v>400</c:v>
                </c:pt>
                <c:pt idx="166">
                  <c:v>400</c:v>
                </c:pt>
                <c:pt idx="167">
                  <c:v>400</c:v>
                </c:pt>
                <c:pt idx="168">
                  <c:v>400</c:v>
                </c:pt>
                <c:pt idx="169">
                  <c:v>400</c:v>
                </c:pt>
                <c:pt idx="170">
                  <c:v>400</c:v>
                </c:pt>
                <c:pt idx="171">
                  <c:v>400</c:v>
                </c:pt>
                <c:pt idx="172">
                  <c:v>400</c:v>
                </c:pt>
                <c:pt idx="173">
                  <c:v>400</c:v>
                </c:pt>
                <c:pt idx="174">
                  <c:v>400</c:v>
                </c:pt>
                <c:pt idx="175">
                  <c:v>400</c:v>
                </c:pt>
                <c:pt idx="176">
                  <c:v>400</c:v>
                </c:pt>
                <c:pt idx="177">
                  <c:v>400</c:v>
                </c:pt>
                <c:pt idx="178">
                  <c:v>400</c:v>
                </c:pt>
                <c:pt idx="179">
                  <c:v>400</c:v>
                </c:pt>
                <c:pt idx="180">
                  <c:v>400</c:v>
                </c:pt>
                <c:pt idx="181">
                  <c:v>400</c:v>
                </c:pt>
                <c:pt idx="182">
                  <c:v>400</c:v>
                </c:pt>
                <c:pt idx="183">
                  <c:v>400</c:v>
                </c:pt>
                <c:pt idx="184">
                  <c:v>400</c:v>
                </c:pt>
                <c:pt idx="185">
                  <c:v>400</c:v>
                </c:pt>
                <c:pt idx="186">
                  <c:v>400</c:v>
                </c:pt>
                <c:pt idx="187">
                  <c:v>400</c:v>
                </c:pt>
                <c:pt idx="188">
                  <c:v>400</c:v>
                </c:pt>
                <c:pt idx="189">
                  <c:v>400</c:v>
                </c:pt>
                <c:pt idx="190">
                  <c:v>400</c:v>
                </c:pt>
                <c:pt idx="19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6F-4A4F-B36A-198FABFD8368}"/>
            </c:ext>
          </c:extLst>
        </c:ser>
        <c:ser>
          <c:idx val="2"/>
          <c:order val="4"/>
          <c:tx>
            <c:strRef>
              <c:f>'Graficos 7-3 a 7-23_Flujos '!$DG$4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'!$DG$5:$DG$196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6F-4A4F-B36A-198FABFD8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3440"/>
        <c:axId val="957375072"/>
      </c:lineChart>
      <c:dateAx>
        <c:axId val="95737344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5072"/>
        <c:crosses val="autoZero"/>
        <c:auto val="1"/>
        <c:lblOffset val="100"/>
        <c:baseTimeUnit val="months"/>
      </c:dateAx>
      <c:valAx>
        <c:axId val="95737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Barranquilla - Cartagena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'!$DR$4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'!$DR$5:$DR$196</c:f>
              <c:numCache>
                <c:formatCode>General</c:formatCode>
                <c:ptCount val="192"/>
                <c:pt idx="0">
                  <c:v>-72.610561653988384</c:v>
                </c:pt>
                <c:pt idx="1">
                  <c:v>-89.905075431435989</c:v>
                </c:pt>
                <c:pt idx="2">
                  <c:v>-102.86519012122449</c:v>
                </c:pt>
                <c:pt idx="3">
                  <c:v>-95.625109756729444</c:v>
                </c:pt>
                <c:pt idx="4">
                  <c:v>-66.784504400229594</c:v>
                </c:pt>
                <c:pt idx="5">
                  <c:v>-87.187535195431451</c:v>
                </c:pt>
                <c:pt idx="6">
                  <c:v>-64.072082130176511</c:v>
                </c:pt>
                <c:pt idx="7">
                  <c:v>-50.814016356281854</c:v>
                </c:pt>
                <c:pt idx="8">
                  <c:v>-282.46860323883976</c:v>
                </c:pt>
                <c:pt idx="9">
                  <c:v>-272.7082043050122</c:v>
                </c:pt>
                <c:pt idx="10">
                  <c:v>-285.13723622866786</c:v>
                </c:pt>
                <c:pt idx="11">
                  <c:v>-336.04922287397983</c:v>
                </c:pt>
                <c:pt idx="12">
                  <c:v>-335.7344231677103</c:v>
                </c:pt>
                <c:pt idx="13">
                  <c:v>-338.55246993968541</c:v>
                </c:pt>
                <c:pt idx="14">
                  <c:v>-98.673765929576518</c:v>
                </c:pt>
                <c:pt idx="15">
                  <c:v>-110.48608197239196</c:v>
                </c:pt>
                <c:pt idx="16">
                  <c:v>-93.234845292179273</c:v>
                </c:pt>
                <c:pt idx="17">
                  <c:v>-103.26116039221876</c:v>
                </c:pt>
                <c:pt idx="18">
                  <c:v>-91.564410357132147</c:v>
                </c:pt>
                <c:pt idx="19">
                  <c:v>-90.462084013977687</c:v>
                </c:pt>
                <c:pt idx="20">
                  <c:v>-152.64425942325767</c:v>
                </c:pt>
                <c:pt idx="21">
                  <c:v>-131.01804822906456</c:v>
                </c:pt>
                <c:pt idx="22">
                  <c:v>-171.20595695765962</c:v>
                </c:pt>
                <c:pt idx="23">
                  <c:v>-166.52488472700276</c:v>
                </c:pt>
                <c:pt idx="24">
                  <c:v>-180.49793646878209</c:v>
                </c:pt>
                <c:pt idx="25">
                  <c:v>-184.34019046575975</c:v>
                </c:pt>
                <c:pt idx="26">
                  <c:v>-161.76246287733107</c:v>
                </c:pt>
                <c:pt idx="27">
                  <c:v>-158.97213632474552</c:v>
                </c:pt>
                <c:pt idx="28">
                  <c:v>-152.32524462681863</c:v>
                </c:pt>
                <c:pt idx="29">
                  <c:v>-178.24694615012675</c:v>
                </c:pt>
                <c:pt idx="30">
                  <c:v>-171.08664093814957</c:v>
                </c:pt>
                <c:pt idx="31">
                  <c:v>-169.4173017904435</c:v>
                </c:pt>
                <c:pt idx="32">
                  <c:v>-206.45639262872226</c:v>
                </c:pt>
                <c:pt idx="33">
                  <c:v>-193.78527397668273</c:v>
                </c:pt>
                <c:pt idx="34">
                  <c:v>-217.60213355246583</c:v>
                </c:pt>
                <c:pt idx="35">
                  <c:v>-213.53160805599799</c:v>
                </c:pt>
                <c:pt idx="36">
                  <c:v>-211.86266332336987</c:v>
                </c:pt>
                <c:pt idx="37">
                  <c:v>-229.85814440489622</c:v>
                </c:pt>
                <c:pt idx="38">
                  <c:v>-229.13611216967678</c:v>
                </c:pt>
                <c:pt idx="39">
                  <c:v>-226.2778288656379</c:v>
                </c:pt>
                <c:pt idx="40">
                  <c:v>-222.21327776561094</c:v>
                </c:pt>
                <c:pt idx="41">
                  <c:v>-250.0499808046751</c:v>
                </c:pt>
                <c:pt idx="42">
                  <c:v>-243.39560245375276</c:v>
                </c:pt>
                <c:pt idx="43">
                  <c:v>-252.90110856511086</c:v>
                </c:pt>
                <c:pt idx="44">
                  <c:v>-297.51951407485114</c:v>
                </c:pt>
                <c:pt idx="45">
                  <c:v>-284.4053842293132</c:v>
                </c:pt>
                <c:pt idx="46">
                  <c:v>-270.39688071366629</c:v>
                </c:pt>
                <c:pt idx="47">
                  <c:v>-370.07137929117846</c:v>
                </c:pt>
                <c:pt idx="48">
                  <c:v>-368.07420937029985</c:v>
                </c:pt>
                <c:pt idx="49">
                  <c:v>-359.12690594233152</c:v>
                </c:pt>
                <c:pt idx="50">
                  <c:v>-155.72210494468521</c:v>
                </c:pt>
                <c:pt idx="51">
                  <c:v>-155.80848568399927</c:v>
                </c:pt>
                <c:pt idx="52">
                  <c:v>-161.14156196744176</c:v>
                </c:pt>
                <c:pt idx="53">
                  <c:v>-178.40938697859946</c:v>
                </c:pt>
                <c:pt idx="54">
                  <c:v>-167.30988692959897</c:v>
                </c:pt>
                <c:pt idx="55">
                  <c:v>-163.01707695152891</c:v>
                </c:pt>
                <c:pt idx="56">
                  <c:v>-155.54621966141025</c:v>
                </c:pt>
                <c:pt idx="57">
                  <c:v>-145.96819807949942</c:v>
                </c:pt>
                <c:pt idx="58">
                  <c:v>-162.12379157776013</c:v>
                </c:pt>
                <c:pt idx="59">
                  <c:v>-177.92106554086786</c:v>
                </c:pt>
                <c:pt idx="60">
                  <c:v>-173.43604344618507</c:v>
                </c:pt>
                <c:pt idx="61">
                  <c:v>-176.9489962507505</c:v>
                </c:pt>
                <c:pt idx="62">
                  <c:v>-153.840834169765</c:v>
                </c:pt>
                <c:pt idx="63">
                  <c:v>-151.6483198441565</c:v>
                </c:pt>
                <c:pt idx="64">
                  <c:v>-143.87867389724124</c:v>
                </c:pt>
                <c:pt idx="65">
                  <c:v>-168.36238730710465</c:v>
                </c:pt>
                <c:pt idx="66">
                  <c:v>-162.81936959526502</c:v>
                </c:pt>
                <c:pt idx="67">
                  <c:v>-158.8061754378723</c:v>
                </c:pt>
                <c:pt idx="68">
                  <c:v>-151.42236503004096</c:v>
                </c:pt>
                <c:pt idx="69">
                  <c:v>-141.17187127552461</c:v>
                </c:pt>
                <c:pt idx="70">
                  <c:v>-151.98877641162835</c:v>
                </c:pt>
                <c:pt idx="71">
                  <c:v>-105.28511752001941</c:v>
                </c:pt>
                <c:pt idx="72">
                  <c:v>-106.54329744540155</c:v>
                </c:pt>
                <c:pt idx="73">
                  <c:v>-113.04512544127647</c:v>
                </c:pt>
                <c:pt idx="74">
                  <c:v>-136.60145608172752</c:v>
                </c:pt>
                <c:pt idx="75">
                  <c:v>-132.17950125259813</c:v>
                </c:pt>
                <c:pt idx="76">
                  <c:v>-129.84376699803397</c:v>
                </c:pt>
                <c:pt idx="77">
                  <c:v>-156.16266957798507</c:v>
                </c:pt>
                <c:pt idx="78">
                  <c:v>-132.83084548905026</c:v>
                </c:pt>
                <c:pt idx="79">
                  <c:v>-112.77382708154619</c:v>
                </c:pt>
                <c:pt idx="80">
                  <c:v>-139.71927936666179</c:v>
                </c:pt>
                <c:pt idx="81">
                  <c:v>-119.61695377307478</c:v>
                </c:pt>
                <c:pt idx="82">
                  <c:v>-135.52705990755931</c:v>
                </c:pt>
                <c:pt idx="83">
                  <c:v>-216.04593316547107</c:v>
                </c:pt>
                <c:pt idx="84">
                  <c:v>-133.89328010356985</c:v>
                </c:pt>
                <c:pt idx="85">
                  <c:v>-132.19590558798518</c:v>
                </c:pt>
                <c:pt idx="86">
                  <c:v>25.970695508061908</c:v>
                </c:pt>
                <c:pt idx="87">
                  <c:v>18.817625474184752</c:v>
                </c:pt>
                <c:pt idx="88">
                  <c:v>35.609125255723484</c:v>
                </c:pt>
                <c:pt idx="89">
                  <c:v>10.793466567527503</c:v>
                </c:pt>
                <c:pt idx="90">
                  <c:v>5.7510685633169487</c:v>
                </c:pt>
                <c:pt idx="91">
                  <c:v>20.073253815877251</c:v>
                </c:pt>
                <c:pt idx="92">
                  <c:v>27.100211044889875</c:v>
                </c:pt>
                <c:pt idx="93">
                  <c:v>37.315574647160247</c:v>
                </c:pt>
                <c:pt idx="94">
                  <c:v>26.547310094116256</c:v>
                </c:pt>
                <c:pt idx="95">
                  <c:v>22.890213788603432</c:v>
                </c:pt>
                <c:pt idx="96">
                  <c:v>34.222401598468423</c:v>
                </c:pt>
                <c:pt idx="97">
                  <c:v>32.735519706853665</c:v>
                </c:pt>
                <c:pt idx="98">
                  <c:v>28.782674059504643</c:v>
                </c:pt>
                <c:pt idx="99">
                  <c:v>30.738334572408348</c:v>
                </c:pt>
                <c:pt idx="100">
                  <c:v>17.78137216961477</c:v>
                </c:pt>
                <c:pt idx="101">
                  <c:v>12.764619879308157</c:v>
                </c:pt>
                <c:pt idx="102">
                  <c:v>22.611380503280088</c:v>
                </c:pt>
                <c:pt idx="103">
                  <c:v>27.864774576388299</c:v>
                </c:pt>
                <c:pt idx="104">
                  <c:v>36.106379596632905</c:v>
                </c:pt>
                <c:pt idx="105">
                  <c:v>44.568678843555972</c:v>
                </c:pt>
                <c:pt idx="106">
                  <c:v>33.329756384482607</c:v>
                </c:pt>
                <c:pt idx="107">
                  <c:v>-128.55997674213722</c:v>
                </c:pt>
                <c:pt idx="108">
                  <c:v>-116.65239590837155</c:v>
                </c:pt>
                <c:pt idx="109">
                  <c:v>-124.68097512004897</c:v>
                </c:pt>
                <c:pt idx="110">
                  <c:v>-129.9210781105794</c:v>
                </c:pt>
                <c:pt idx="111">
                  <c:v>-127.28777061752044</c:v>
                </c:pt>
                <c:pt idx="112">
                  <c:v>-120.17924642004073</c:v>
                </c:pt>
                <c:pt idx="113">
                  <c:v>-146.20523467194289</c:v>
                </c:pt>
                <c:pt idx="114">
                  <c:v>-138.9262162403902</c:v>
                </c:pt>
                <c:pt idx="115">
                  <c:v>-136.84028977691196</c:v>
                </c:pt>
                <c:pt idx="116">
                  <c:v>-173.38622033840511</c:v>
                </c:pt>
                <c:pt idx="117">
                  <c:v>-160.75071753619704</c:v>
                </c:pt>
                <c:pt idx="118">
                  <c:v>-183.71452957729343</c:v>
                </c:pt>
                <c:pt idx="119">
                  <c:v>-181.00334783061408</c:v>
                </c:pt>
                <c:pt idx="120">
                  <c:v>-145.23758644878399</c:v>
                </c:pt>
                <c:pt idx="121">
                  <c:v>-144.07079271355178</c:v>
                </c:pt>
                <c:pt idx="122">
                  <c:v>-111.96134805248585</c:v>
                </c:pt>
                <c:pt idx="123">
                  <c:v>-109.96852371713612</c:v>
                </c:pt>
                <c:pt idx="124">
                  <c:v>-103.51959534990601</c:v>
                </c:pt>
                <c:pt idx="125">
                  <c:v>-130.24849731277209</c:v>
                </c:pt>
                <c:pt idx="126">
                  <c:v>-123.63942181353923</c:v>
                </c:pt>
                <c:pt idx="127">
                  <c:v>-122.35836007876787</c:v>
                </c:pt>
                <c:pt idx="128">
                  <c:v>-118.27054044778924</c:v>
                </c:pt>
                <c:pt idx="129">
                  <c:v>-106.34892391355243</c:v>
                </c:pt>
                <c:pt idx="130">
                  <c:v>-121.83164327009581</c:v>
                </c:pt>
                <c:pt idx="131">
                  <c:v>-118.12751990824472</c:v>
                </c:pt>
                <c:pt idx="132">
                  <c:v>-128.33851303975098</c:v>
                </c:pt>
                <c:pt idx="133">
                  <c:v>-128.9083526127506</c:v>
                </c:pt>
                <c:pt idx="134">
                  <c:v>-122.06256844382733</c:v>
                </c:pt>
                <c:pt idx="135">
                  <c:v>-111.27999146445654</c:v>
                </c:pt>
                <c:pt idx="136">
                  <c:v>-123.95546368765645</c:v>
                </c:pt>
                <c:pt idx="137">
                  <c:v>-122.52573759062216</c:v>
                </c:pt>
                <c:pt idx="138">
                  <c:v>-136.80314105655998</c:v>
                </c:pt>
                <c:pt idx="139">
                  <c:v>-131.52988936554175</c:v>
                </c:pt>
                <c:pt idx="140">
                  <c:v>-141.80533485789783</c:v>
                </c:pt>
                <c:pt idx="141">
                  <c:v>-129.48128893692046</c:v>
                </c:pt>
                <c:pt idx="142">
                  <c:v>-145.0275304808747</c:v>
                </c:pt>
                <c:pt idx="143">
                  <c:v>-170.30853526957799</c:v>
                </c:pt>
                <c:pt idx="144">
                  <c:v>-163.033182789688</c:v>
                </c:pt>
                <c:pt idx="145">
                  <c:v>-164.69969052448869</c:v>
                </c:pt>
                <c:pt idx="146">
                  <c:v>-126.50342052313499</c:v>
                </c:pt>
                <c:pt idx="147">
                  <c:v>-122.6713718395913</c:v>
                </c:pt>
                <c:pt idx="148">
                  <c:v>-119.62807803903706</c:v>
                </c:pt>
                <c:pt idx="149">
                  <c:v>-140.37581023853272</c:v>
                </c:pt>
                <c:pt idx="150">
                  <c:v>-137.46539389435202</c:v>
                </c:pt>
                <c:pt idx="151">
                  <c:v>-134.85270325874444</c:v>
                </c:pt>
                <c:pt idx="152">
                  <c:v>-141.53163497312926</c:v>
                </c:pt>
                <c:pt idx="153">
                  <c:v>-129.08437205839437</c:v>
                </c:pt>
                <c:pt idx="154">
                  <c:v>-145.73642074782401</c:v>
                </c:pt>
                <c:pt idx="155">
                  <c:v>-145.50310422596522</c:v>
                </c:pt>
                <c:pt idx="156">
                  <c:v>-141.92857557965908</c:v>
                </c:pt>
                <c:pt idx="157">
                  <c:v>-139.31160423497204</c:v>
                </c:pt>
                <c:pt idx="158">
                  <c:v>-130.04347468959168</c:v>
                </c:pt>
                <c:pt idx="159">
                  <c:v>-125.26278520189226</c:v>
                </c:pt>
                <c:pt idx="160">
                  <c:v>-122.52988762885798</c:v>
                </c:pt>
                <c:pt idx="161">
                  <c:v>-136.47531918180175</c:v>
                </c:pt>
                <c:pt idx="162">
                  <c:v>-134.3454909666907</c:v>
                </c:pt>
                <c:pt idx="163">
                  <c:v>-136.738742869813</c:v>
                </c:pt>
                <c:pt idx="164">
                  <c:v>-140.00707646401133</c:v>
                </c:pt>
                <c:pt idx="165">
                  <c:v>-127.54857883241493</c:v>
                </c:pt>
                <c:pt idx="166">
                  <c:v>-144.18113584152889</c:v>
                </c:pt>
                <c:pt idx="167">
                  <c:v>-147.59639029949903</c:v>
                </c:pt>
                <c:pt idx="168">
                  <c:v>-140.67710730549879</c:v>
                </c:pt>
                <c:pt idx="169">
                  <c:v>-142.86917177168652</c:v>
                </c:pt>
                <c:pt idx="170">
                  <c:v>-130.39053960505407</c:v>
                </c:pt>
                <c:pt idx="171">
                  <c:v>-125.2922333155293</c:v>
                </c:pt>
                <c:pt idx="172">
                  <c:v>-123.55772406584583</c:v>
                </c:pt>
                <c:pt idx="173">
                  <c:v>-136.26890859962441</c:v>
                </c:pt>
                <c:pt idx="174">
                  <c:v>-140.49520163284615</c:v>
                </c:pt>
                <c:pt idx="175">
                  <c:v>-137.26840486703441</c:v>
                </c:pt>
                <c:pt idx="176">
                  <c:v>-143.13044782076031</c:v>
                </c:pt>
                <c:pt idx="177">
                  <c:v>-130.55060333374422</c:v>
                </c:pt>
                <c:pt idx="178">
                  <c:v>-147.51886703365017</c:v>
                </c:pt>
                <c:pt idx="179">
                  <c:v>-152.32889618561603</c:v>
                </c:pt>
                <c:pt idx="180">
                  <c:v>-146.48285530973226</c:v>
                </c:pt>
                <c:pt idx="181">
                  <c:v>-147.43747987551615</c:v>
                </c:pt>
                <c:pt idx="182">
                  <c:v>-124.70437298202887</c:v>
                </c:pt>
                <c:pt idx="183">
                  <c:v>-118.98955505294725</c:v>
                </c:pt>
                <c:pt idx="184">
                  <c:v>-118.26965192332864</c:v>
                </c:pt>
                <c:pt idx="185">
                  <c:v>-134.70432175730821</c:v>
                </c:pt>
                <c:pt idx="186">
                  <c:v>-134.94337667571381</c:v>
                </c:pt>
                <c:pt idx="187">
                  <c:v>-131.9350191752892</c:v>
                </c:pt>
                <c:pt idx="188">
                  <c:v>-138.67891658924054</c:v>
                </c:pt>
                <c:pt idx="189">
                  <c:v>-126.56566763098817</c:v>
                </c:pt>
                <c:pt idx="190">
                  <c:v>-142.87966362421867</c:v>
                </c:pt>
                <c:pt idx="191">
                  <c:v>-149.64318350085523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9A-411F-A3BA-90889A31F326}"/>
            </c:ext>
          </c:extLst>
        </c:ser>
        <c:ser>
          <c:idx val="3"/>
          <c:order val="1"/>
          <c:tx>
            <c:strRef>
              <c:f>'Graficos 7-3 a 7-23_Flujos '!$DS$4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'!$DS$5:$DS$196</c:f>
              <c:numCache>
                <c:formatCode>General</c:formatCode>
                <c:ptCount val="192"/>
                <c:pt idx="0">
                  <c:v>-64.84258599398936</c:v>
                </c:pt>
                <c:pt idx="1">
                  <c:v>-77.57806124453117</c:v>
                </c:pt>
                <c:pt idx="2">
                  <c:v>-90.602095550299623</c:v>
                </c:pt>
                <c:pt idx="3">
                  <c:v>-78.436342588800301</c:v>
                </c:pt>
                <c:pt idx="4">
                  <c:v>-47.62143320470841</c:v>
                </c:pt>
                <c:pt idx="5">
                  <c:v>-66.647161487473682</c:v>
                </c:pt>
                <c:pt idx="6">
                  <c:v>-47.164858577445671</c:v>
                </c:pt>
                <c:pt idx="7">
                  <c:v>-38.900890730943388</c:v>
                </c:pt>
                <c:pt idx="8">
                  <c:v>-281.4859339577585</c:v>
                </c:pt>
                <c:pt idx="9">
                  <c:v>-266.67798453337303</c:v>
                </c:pt>
                <c:pt idx="10">
                  <c:v>-291.85462051790137</c:v>
                </c:pt>
                <c:pt idx="11">
                  <c:v>-343.35373120298897</c:v>
                </c:pt>
                <c:pt idx="12">
                  <c:v>-336.99515063746765</c:v>
                </c:pt>
                <c:pt idx="13">
                  <c:v>-338.7214908878592</c:v>
                </c:pt>
                <c:pt idx="14">
                  <c:v>-57.65406402332593</c:v>
                </c:pt>
                <c:pt idx="15">
                  <c:v>-54.350096439064316</c:v>
                </c:pt>
                <c:pt idx="16">
                  <c:v>-51.473422097843695</c:v>
                </c:pt>
                <c:pt idx="17">
                  <c:v>-65.099506915200152</c:v>
                </c:pt>
                <c:pt idx="18">
                  <c:v>-56.774882415813636</c:v>
                </c:pt>
                <c:pt idx="19">
                  <c:v>-53.045995552055729</c:v>
                </c:pt>
                <c:pt idx="20">
                  <c:v>-49.754190988074242</c:v>
                </c:pt>
                <c:pt idx="21">
                  <c:v>-36.431490160643875</c:v>
                </c:pt>
                <c:pt idx="22">
                  <c:v>-60.659970665126423</c:v>
                </c:pt>
                <c:pt idx="23">
                  <c:v>-51.480892768640558</c:v>
                </c:pt>
                <c:pt idx="24">
                  <c:v>-60.041090586556834</c:v>
                </c:pt>
                <c:pt idx="25">
                  <c:v>-57.129507773687237</c:v>
                </c:pt>
                <c:pt idx="26">
                  <c:v>-45.285888905620766</c:v>
                </c:pt>
                <c:pt idx="27">
                  <c:v>-32.968191792509515</c:v>
                </c:pt>
                <c:pt idx="28">
                  <c:v>-33.175404051172904</c:v>
                </c:pt>
                <c:pt idx="29">
                  <c:v>-61.012206685325225</c:v>
                </c:pt>
                <c:pt idx="30">
                  <c:v>-50.626124356731907</c:v>
                </c:pt>
                <c:pt idx="31">
                  <c:v>-46.46791643102847</c:v>
                </c:pt>
                <c:pt idx="32">
                  <c:v>-76.359005942470333</c:v>
                </c:pt>
                <c:pt idx="33">
                  <c:v>-69.216594482105563</c:v>
                </c:pt>
                <c:pt idx="34">
                  <c:v>-75.025440804725406</c:v>
                </c:pt>
                <c:pt idx="35">
                  <c:v>-78.648084586883328</c:v>
                </c:pt>
                <c:pt idx="36">
                  <c:v>-81.182087694646555</c:v>
                </c:pt>
                <c:pt idx="37">
                  <c:v>-82.344889922714913</c:v>
                </c:pt>
                <c:pt idx="38">
                  <c:v>-89.077406831816688</c:v>
                </c:pt>
                <c:pt idx="39">
                  <c:v>-93.09834701021714</c:v>
                </c:pt>
                <c:pt idx="40">
                  <c:v>-84.494305173884754</c:v>
                </c:pt>
                <c:pt idx="41">
                  <c:v>-106.59081771101705</c:v>
                </c:pt>
                <c:pt idx="42">
                  <c:v>-110.90459042595478</c:v>
                </c:pt>
                <c:pt idx="43">
                  <c:v>-136.50096400515901</c:v>
                </c:pt>
                <c:pt idx="44">
                  <c:v>-218.85653312697548</c:v>
                </c:pt>
                <c:pt idx="45">
                  <c:v>-186.46622415101649</c:v>
                </c:pt>
                <c:pt idx="46">
                  <c:v>-217.54678555093665</c:v>
                </c:pt>
                <c:pt idx="47">
                  <c:v>-365.3629784240967</c:v>
                </c:pt>
                <c:pt idx="48">
                  <c:v>-362.77322322648104</c:v>
                </c:pt>
                <c:pt idx="49">
                  <c:v>-365.97099575795517</c:v>
                </c:pt>
                <c:pt idx="50">
                  <c:v>-40.677508380247048</c:v>
                </c:pt>
                <c:pt idx="51">
                  <c:v>-24.654744160026553</c:v>
                </c:pt>
                <c:pt idx="52">
                  <c:v>-13.631439927030669</c:v>
                </c:pt>
                <c:pt idx="53">
                  <c:v>-29.360262935296191</c:v>
                </c:pt>
                <c:pt idx="54">
                  <c:v>-45.933514231023366</c:v>
                </c:pt>
                <c:pt idx="55">
                  <c:v>-56.378205393370877</c:v>
                </c:pt>
                <c:pt idx="56">
                  <c:v>-131.79114471584245</c:v>
                </c:pt>
                <c:pt idx="57">
                  <c:v>-108.22301301546395</c:v>
                </c:pt>
                <c:pt idx="58">
                  <c:v>-150.10184991837014</c:v>
                </c:pt>
                <c:pt idx="59">
                  <c:v>-159.4203891265206</c:v>
                </c:pt>
                <c:pt idx="60">
                  <c:v>-135.21665419416968</c:v>
                </c:pt>
                <c:pt idx="61">
                  <c:v>-178.46543623297475</c:v>
                </c:pt>
                <c:pt idx="62">
                  <c:v>-93.81857890705578</c:v>
                </c:pt>
                <c:pt idx="63">
                  <c:v>-105.82183725922368</c:v>
                </c:pt>
                <c:pt idx="64">
                  <c:v>-98.51491559529677</c:v>
                </c:pt>
                <c:pt idx="65">
                  <c:v>-150.05314730340615</c:v>
                </c:pt>
                <c:pt idx="66">
                  <c:v>-138.53183651855215</c:v>
                </c:pt>
                <c:pt idx="67">
                  <c:v>-153.03061044123024</c:v>
                </c:pt>
                <c:pt idx="68">
                  <c:v>-156.05660956085194</c:v>
                </c:pt>
                <c:pt idx="69">
                  <c:v>-143.62451277149376</c:v>
                </c:pt>
                <c:pt idx="70">
                  <c:v>-159.05359329492785</c:v>
                </c:pt>
                <c:pt idx="71">
                  <c:v>-159.27654305030592</c:v>
                </c:pt>
                <c:pt idx="72">
                  <c:v>-158.73762219969649</c:v>
                </c:pt>
                <c:pt idx="73">
                  <c:v>-170.42493852751795</c:v>
                </c:pt>
                <c:pt idx="74">
                  <c:v>-192.351945930277</c:v>
                </c:pt>
                <c:pt idx="75">
                  <c:v>-187.46057281829417</c:v>
                </c:pt>
                <c:pt idx="76">
                  <c:v>-186.06417175952811</c:v>
                </c:pt>
                <c:pt idx="77">
                  <c:v>-213.95641520200297</c:v>
                </c:pt>
                <c:pt idx="78">
                  <c:v>-188.97976633138023</c:v>
                </c:pt>
                <c:pt idx="79">
                  <c:v>-170.97999955085106</c:v>
                </c:pt>
                <c:pt idx="80">
                  <c:v>-200.31705856113695</c:v>
                </c:pt>
                <c:pt idx="81">
                  <c:v>-187.76980994909536</c:v>
                </c:pt>
                <c:pt idx="82">
                  <c:v>-198.09153054619674</c:v>
                </c:pt>
                <c:pt idx="83">
                  <c:v>-335.11736277618911</c:v>
                </c:pt>
                <c:pt idx="84">
                  <c:v>-247.453883455717</c:v>
                </c:pt>
                <c:pt idx="85">
                  <c:v>-247.69341387075838</c:v>
                </c:pt>
                <c:pt idx="86">
                  <c:v>-58.383712474489585</c:v>
                </c:pt>
                <c:pt idx="87">
                  <c:v>-71.50908750644885</c:v>
                </c:pt>
                <c:pt idx="88">
                  <c:v>-62.422796142636798</c:v>
                </c:pt>
                <c:pt idx="89">
                  <c:v>-86.289092049701139</c:v>
                </c:pt>
                <c:pt idx="90">
                  <c:v>-103.66363159753382</c:v>
                </c:pt>
                <c:pt idx="91">
                  <c:v>-77.855774784111418</c:v>
                </c:pt>
                <c:pt idx="92">
                  <c:v>-74.138057408854365</c:v>
                </c:pt>
                <c:pt idx="93">
                  <c:v>-62.688169577508233</c:v>
                </c:pt>
                <c:pt idx="94">
                  <c:v>-78.638477639527991</c:v>
                </c:pt>
                <c:pt idx="95">
                  <c:v>-80.777012206614017</c:v>
                </c:pt>
                <c:pt idx="96">
                  <c:v>-64.00660491688177</c:v>
                </c:pt>
                <c:pt idx="97">
                  <c:v>-69.89026105729863</c:v>
                </c:pt>
                <c:pt idx="98">
                  <c:v>-71.639078671811149</c:v>
                </c:pt>
                <c:pt idx="99">
                  <c:v>-68.717117667198181</c:v>
                </c:pt>
                <c:pt idx="100">
                  <c:v>-61.45927918876987</c:v>
                </c:pt>
                <c:pt idx="101">
                  <c:v>-87.24532161175739</c:v>
                </c:pt>
                <c:pt idx="102">
                  <c:v>-80.503033281303942</c:v>
                </c:pt>
                <c:pt idx="103">
                  <c:v>-79.83700944040902</c:v>
                </c:pt>
                <c:pt idx="104">
                  <c:v>-76.239523477852345</c:v>
                </c:pt>
                <c:pt idx="105">
                  <c:v>-64.876654074876569</c:v>
                </c:pt>
                <c:pt idx="106">
                  <c:v>-80.912972084828652</c:v>
                </c:pt>
                <c:pt idx="107">
                  <c:v>-77.830700054531917</c:v>
                </c:pt>
                <c:pt idx="108">
                  <c:v>-66.241266637807712</c:v>
                </c:pt>
                <c:pt idx="109">
                  <c:v>-75.656505924533121</c:v>
                </c:pt>
                <c:pt idx="110">
                  <c:v>-82.156020958092995</c:v>
                </c:pt>
                <c:pt idx="111">
                  <c:v>-80.770952851045877</c:v>
                </c:pt>
                <c:pt idx="112">
                  <c:v>-74.994093217654154</c:v>
                </c:pt>
                <c:pt idx="113">
                  <c:v>-102.32483356713783</c:v>
                </c:pt>
                <c:pt idx="114">
                  <c:v>-95.793686087010428</c:v>
                </c:pt>
                <c:pt idx="115">
                  <c:v>-94.034772788407281</c:v>
                </c:pt>
                <c:pt idx="116">
                  <c:v>-130.87574695493095</c:v>
                </c:pt>
                <c:pt idx="117">
                  <c:v>-118.44991581747308</c:v>
                </c:pt>
                <c:pt idx="118">
                  <c:v>-141.77859315497335</c:v>
                </c:pt>
                <c:pt idx="119">
                  <c:v>-139.29131910018623</c:v>
                </c:pt>
                <c:pt idx="120">
                  <c:v>-123.03020171588287</c:v>
                </c:pt>
                <c:pt idx="121">
                  <c:v>-121.46852959902026</c:v>
                </c:pt>
                <c:pt idx="122">
                  <c:v>-88.964206464821473</c:v>
                </c:pt>
                <c:pt idx="123">
                  <c:v>-86.576503702439368</c:v>
                </c:pt>
                <c:pt idx="124">
                  <c:v>-79.732696904335171</c:v>
                </c:pt>
                <c:pt idx="125">
                  <c:v>-106.06672043364961</c:v>
                </c:pt>
                <c:pt idx="126">
                  <c:v>-99.56184953963384</c:v>
                </c:pt>
                <c:pt idx="127">
                  <c:v>-98.884074771776795</c:v>
                </c:pt>
                <c:pt idx="128">
                  <c:v>-95.39954316127114</c:v>
                </c:pt>
                <c:pt idx="129">
                  <c:v>-84.081195092061535</c:v>
                </c:pt>
                <c:pt idx="130">
                  <c:v>-100.16722147667315</c:v>
                </c:pt>
                <c:pt idx="131">
                  <c:v>-97.066383587662131</c:v>
                </c:pt>
                <c:pt idx="132">
                  <c:v>-107.94457455794327</c:v>
                </c:pt>
                <c:pt idx="133">
                  <c:v>-109.1007070732303</c:v>
                </c:pt>
                <c:pt idx="134">
                  <c:v>-102.8412161085289</c:v>
                </c:pt>
                <c:pt idx="135">
                  <c:v>-92.644932169467211</c:v>
                </c:pt>
                <c:pt idx="136">
                  <c:v>-105.94935599830933</c:v>
                </c:pt>
                <c:pt idx="137">
                  <c:v>-105.70521924144123</c:v>
                </c:pt>
                <c:pt idx="138">
                  <c:v>-120.55765178333968</c:v>
                </c:pt>
                <c:pt idx="139">
                  <c:v>-115.85687071469147</c:v>
                </c:pt>
                <c:pt idx="140">
                  <c:v>-126.77955806977116</c:v>
                </c:pt>
                <c:pt idx="141">
                  <c:v>-114.69395589479245</c:v>
                </c:pt>
                <c:pt idx="142">
                  <c:v>-130.79793598223478</c:v>
                </c:pt>
                <c:pt idx="143">
                  <c:v>-156.51975898595992</c:v>
                </c:pt>
                <c:pt idx="144">
                  <c:v>-148.85105016618036</c:v>
                </c:pt>
                <c:pt idx="145">
                  <c:v>-152.41781423136126</c:v>
                </c:pt>
                <c:pt idx="146">
                  <c:v>-112.53280249855015</c:v>
                </c:pt>
                <c:pt idx="147">
                  <c:v>-108.72908629302401</c:v>
                </c:pt>
                <c:pt idx="148">
                  <c:v>-105.79176073626149</c:v>
                </c:pt>
                <c:pt idx="149">
                  <c:v>-126.62397343514021</c:v>
                </c:pt>
                <c:pt idx="150">
                  <c:v>-123.88291834073607</c:v>
                </c:pt>
                <c:pt idx="151">
                  <c:v>-121.66035570646636</c:v>
                </c:pt>
                <c:pt idx="152">
                  <c:v>-128.71430705091916</c:v>
                </c:pt>
                <c:pt idx="153">
                  <c:v>-116.54339342575986</c:v>
                </c:pt>
                <c:pt idx="154">
                  <c:v>-133.62600057176314</c:v>
                </c:pt>
                <c:pt idx="155">
                  <c:v>-136.92646648769733</c:v>
                </c:pt>
                <c:pt idx="156">
                  <c:v>-130.39021255576517</c:v>
                </c:pt>
                <c:pt idx="157">
                  <c:v>-133.77363016596064</c:v>
                </c:pt>
                <c:pt idx="158">
                  <c:v>-119.23864244204015</c:v>
                </c:pt>
                <c:pt idx="159">
                  <c:v>-114.74762579344679</c:v>
                </c:pt>
                <c:pt idx="160">
                  <c:v>-112.38054606108926</c:v>
                </c:pt>
                <c:pt idx="161">
                  <c:v>-132.15764185320586</c:v>
                </c:pt>
                <c:pt idx="162">
                  <c:v>-130.10485860821791</c:v>
                </c:pt>
                <c:pt idx="163">
                  <c:v>-127.42922944237944</c:v>
                </c:pt>
                <c:pt idx="164">
                  <c:v>-136.48152034927625</c:v>
                </c:pt>
                <c:pt idx="165">
                  <c:v>-124.00630529562477</c:v>
                </c:pt>
                <c:pt idx="166">
                  <c:v>-141.16777682479005</c:v>
                </c:pt>
                <c:pt idx="167">
                  <c:v>-144.54039374634158</c:v>
                </c:pt>
                <c:pt idx="168">
                  <c:v>-137.78071941190865</c:v>
                </c:pt>
                <c:pt idx="169">
                  <c:v>-140.52891223621555</c:v>
                </c:pt>
                <c:pt idx="170">
                  <c:v>-122.59607596881688</c:v>
                </c:pt>
                <c:pt idx="171">
                  <c:v>-117.63976773514878</c:v>
                </c:pt>
                <c:pt idx="172">
                  <c:v>-115.98990889952984</c:v>
                </c:pt>
                <c:pt idx="173">
                  <c:v>-134.09232476050965</c:v>
                </c:pt>
                <c:pt idx="174">
                  <c:v>-132.90248861187138</c:v>
                </c:pt>
                <c:pt idx="175">
                  <c:v>-129.53422229283024</c:v>
                </c:pt>
                <c:pt idx="176">
                  <c:v>-140.72558852971997</c:v>
                </c:pt>
                <c:pt idx="177">
                  <c:v>-128.05747804883868</c:v>
                </c:pt>
                <c:pt idx="178">
                  <c:v>-144.93747557105962</c:v>
                </c:pt>
                <c:pt idx="179">
                  <c:v>-149.65923863626085</c:v>
                </c:pt>
                <c:pt idx="180">
                  <c:v>-143.72493164730258</c:v>
                </c:pt>
                <c:pt idx="181">
                  <c:v>-144.59129012131598</c:v>
                </c:pt>
                <c:pt idx="182">
                  <c:v>-121.76991714327596</c:v>
                </c:pt>
                <c:pt idx="183">
                  <c:v>-115.96683312859386</c:v>
                </c:pt>
                <c:pt idx="184">
                  <c:v>-115.15866391372401</c:v>
                </c:pt>
                <c:pt idx="185">
                  <c:v>-131.50506765802857</c:v>
                </c:pt>
                <c:pt idx="186">
                  <c:v>-131.6555837050546</c:v>
                </c:pt>
                <c:pt idx="187">
                  <c:v>-128.55841451289598</c:v>
                </c:pt>
                <c:pt idx="188">
                  <c:v>-135.21350034524221</c:v>
                </c:pt>
                <c:pt idx="189">
                  <c:v>-123.01143972435966</c:v>
                </c:pt>
                <c:pt idx="190">
                  <c:v>-139.5727820484899</c:v>
                </c:pt>
                <c:pt idx="191">
                  <c:v>-146.34620200877544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9A-411F-A3BA-90889A31F326}"/>
            </c:ext>
          </c:extLst>
        </c:ser>
        <c:ser>
          <c:idx val="4"/>
          <c:order val="2"/>
          <c:tx>
            <c:strRef>
              <c:f>'Graficos 7-3 a 7-23_Flujos '!$DT$4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'!$DT$5:$DT$196</c:f>
              <c:numCache>
                <c:formatCode>General</c:formatCode>
                <c:ptCount val="192"/>
                <c:pt idx="0">
                  <c:v>-64.842586074296776</c:v>
                </c:pt>
                <c:pt idx="1">
                  <c:v>-77.578061244651906</c:v>
                </c:pt>
                <c:pt idx="2">
                  <c:v>-90.602095731569591</c:v>
                </c:pt>
                <c:pt idx="3">
                  <c:v>-78.436342947454875</c:v>
                </c:pt>
                <c:pt idx="4">
                  <c:v>-47.621433205215681</c:v>
                </c:pt>
                <c:pt idx="5">
                  <c:v>-66.647161487132223</c:v>
                </c:pt>
                <c:pt idx="6">
                  <c:v>-47.164858577461587</c:v>
                </c:pt>
                <c:pt idx="7">
                  <c:v>-38.900890730935203</c:v>
                </c:pt>
                <c:pt idx="8">
                  <c:v>-281.48593395772275</c:v>
                </c:pt>
                <c:pt idx="9">
                  <c:v>-266.67798453281415</c:v>
                </c:pt>
                <c:pt idx="10">
                  <c:v>-291.8546205180146</c:v>
                </c:pt>
                <c:pt idx="11">
                  <c:v>-343.35373120299278</c:v>
                </c:pt>
                <c:pt idx="12">
                  <c:v>-336.9951506374868</c:v>
                </c:pt>
                <c:pt idx="13">
                  <c:v>-338.72149088782203</c:v>
                </c:pt>
                <c:pt idx="14">
                  <c:v>-57.654064029101789</c:v>
                </c:pt>
                <c:pt idx="15">
                  <c:v>-54.350096438483661</c:v>
                </c:pt>
                <c:pt idx="16">
                  <c:v>-51.473422098047706</c:v>
                </c:pt>
                <c:pt idx="17">
                  <c:v>-65.099506915019674</c:v>
                </c:pt>
                <c:pt idx="18">
                  <c:v>-56.774882416692549</c:v>
                </c:pt>
                <c:pt idx="19">
                  <c:v>-53.045995552069428</c:v>
                </c:pt>
                <c:pt idx="20">
                  <c:v>-49.754190988072196</c:v>
                </c:pt>
                <c:pt idx="21">
                  <c:v>-36.431490159804525</c:v>
                </c:pt>
                <c:pt idx="22">
                  <c:v>-60.659970664962145</c:v>
                </c:pt>
                <c:pt idx="23">
                  <c:v>-51.480892768739182</c:v>
                </c:pt>
                <c:pt idx="24">
                  <c:v>-60.041090586560244</c:v>
                </c:pt>
                <c:pt idx="25">
                  <c:v>-57.129507773684622</c:v>
                </c:pt>
                <c:pt idx="26">
                  <c:v>-45.28588889784703</c:v>
                </c:pt>
                <c:pt idx="27">
                  <c:v>-32.968192043588033</c:v>
                </c:pt>
                <c:pt idx="28">
                  <c:v>-33.175404051188139</c:v>
                </c:pt>
                <c:pt idx="29">
                  <c:v>-61.012206685280034</c:v>
                </c:pt>
                <c:pt idx="30">
                  <c:v>-50.626124339230614</c:v>
                </c:pt>
                <c:pt idx="31">
                  <c:v>-46.467916424780128</c:v>
                </c:pt>
                <c:pt idx="32">
                  <c:v>-76.359006038228642</c:v>
                </c:pt>
                <c:pt idx="33">
                  <c:v>-69.216595366741046</c:v>
                </c:pt>
                <c:pt idx="34">
                  <c:v>-75.02544080472336</c:v>
                </c:pt>
                <c:pt idx="35">
                  <c:v>-78.648084614915035</c:v>
                </c:pt>
                <c:pt idx="36">
                  <c:v>-81.182087695362327</c:v>
                </c:pt>
                <c:pt idx="37">
                  <c:v>-82.344889921980041</c:v>
                </c:pt>
                <c:pt idx="38">
                  <c:v>-89.077379935892338</c:v>
                </c:pt>
                <c:pt idx="39">
                  <c:v>-93.098347017938295</c:v>
                </c:pt>
                <c:pt idx="40">
                  <c:v>-84.494305163990362</c:v>
                </c:pt>
                <c:pt idx="41">
                  <c:v>-109.31947376584026</c:v>
                </c:pt>
                <c:pt idx="42">
                  <c:v>-113.40990426355762</c:v>
                </c:pt>
                <c:pt idx="43">
                  <c:v>-139.40129615131963</c:v>
                </c:pt>
                <c:pt idx="44">
                  <c:v>-218.10910777005427</c:v>
                </c:pt>
                <c:pt idx="45">
                  <c:v>-189.15977799364197</c:v>
                </c:pt>
                <c:pt idx="46">
                  <c:v>-190.91398990225997</c:v>
                </c:pt>
                <c:pt idx="47">
                  <c:v>-279.55364422313886</c:v>
                </c:pt>
                <c:pt idx="48">
                  <c:v>-276.12207646255911</c:v>
                </c:pt>
                <c:pt idx="49">
                  <c:v>-275.19940170998598</c:v>
                </c:pt>
                <c:pt idx="50">
                  <c:v>-21.149945288201252</c:v>
                </c:pt>
                <c:pt idx="51">
                  <c:v>-17.771771510690996</c:v>
                </c:pt>
                <c:pt idx="52">
                  <c:v>-10.045942000307036</c:v>
                </c:pt>
                <c:pt idx="53">
                  <c:v>-7.2048823799984802</c:v>
                </c:pt>
                <c:pt idx="54">
                  <c:v>-27.935292089196196</c:v>
                </c:pt>
                <c:pt idx="55">
                  <c:v>-24.611416317505245</c:v>
                </c:pt>
                <c:pt idx="56">
                  <c:v>-29.070877518088423</c:v>
                </c:pt>
                <c:pt idx="57">
                  <c:v>-11.901014337548986</c:v>
                </c:pt>
                <c:pt idx="58">
                  <c:v>-35.277040090761147</c:v>
                </c:pt>
                <c:pt idx="59">
                  <c:v>-60.019075702759437</c:v>
                </c:pt>
                <c:pt idx="60">
                  <c:v>-42.229285595240071</c:v>
                </c:pt>
                <c:pt idx="61">
                  <c:v>-54.522371124243364</c:v>
                </c:pt>
                <c:pt idx="62">
                  <c:v>-21.303633072995581</c:v>
                </c:pt>
                <c:pt idx="63">
                  <c:v>-26.167277777800336</c:v>
                </c:pt>
                <c:pt idx="64">
                  <c:v>-20.336354988045059</c:v>
                </c:pt>
                <c:pt idx="65">
                  <c:v>-57.17488832899835</c:v>
                </c:pt>
                <c:pt idx="66">
                  <c:v>-50.213494965224527</c:v>
                </c:pt>
                <c:pt idx="67">
                  <c:v>-51.124341774266213</c:v>
                </c:pt>
                <c:pt idx="68">
                  <c:v>-42.863454699632712</c:v>
                </c:pt>
                <c:pt idx="69">
                  <c:v>-29.751224044244736</c:v>
                </c:pt>
                <c:pt idx="70">
                  <c:v>-78.302215035073459</c:v>
                </c:pt>
                <c:pt idx="71">
                  <c:v>-77.116958927479573</c:v>
                </c:pt>
                <c:pt idx="72">
                  <c:v>-67.96011824614834</c:v>
                </c:pt>
                <c:pt idx="73">
                  <c:v>-102.8448413311271</c:v>
                </c:pt>
                <c:pt idx="74">
                  <c:v>-124.74769634369295</c:v>
                </c:pt>
                <c:pt idx="75">
                  <c:v>-119.8695694769267</c:v>
                </c:pt>
                <c:pt idx="76">
                  <c:v>-118.48472762131132</c:v>
                </c:pt>
                <c:pt idx="77">
                  <c:v>-146.35979903268162</c:v>
                </c:pt>
                <c:pt idx="78">
                  <c:v>-121.41290955699515</c:v>
                </c:pt>
                <c:pt idx="79">
                  <c:v>-103.44486564770341</c:v>
                </c:pt>
                <c:pt idx="80">
                  <c:v>-132.76571948721539</c:v>
                </c:pt>
                <c:pt idx="81">
                  <c:v>-120.24365361244418</c:v>
                </c:pt>
                <c:pt idx="82">
                  <c:v>-130.56295508472249</c:v>
                </c:pt>
                <c:pt idx="83">
                  <c:v>-267.5254999663448</c:v>
                </c:pt>
                <c:pt idx="84">
                  <c:v>-247.4538834647974</c:v>
                </c:pt>
                <c:pt idx="85">
                  <c:v>-247.69341387075838</c:v>
                </c:pt>
                <c:pt idx="86">
                  <c:v>-70.421237460453995</c:v>
                </c:pt>
                <c:pt idx="87">
                  <c:v>-71.509087460348383</c:v>
                </c:pt>
                <c:pt idx="88">
                  <c:v>-62.422795701189898</c:v>
                </c:pt>
                <c:pt idx="89">
                  <c:v>-86.289092780905776</c:v>
                </c:pt>
                <c:pt idx="90">
                  <c:v>-103.66363158938475</c:v>
                </c:pt>
                <c:pt idx="91">
                  <c:v>-77.855774779687636</c:v>
                </c:pt>
                <c:pt idx="92">
                  <c:v>-74.138057407224551</c:v>
                </c:pt>
                <c:pt idx="93">
                  <c:v>-62.688142262399197</c:v>
                </c:pt>
                <c:pt idx="94">
                  <c:v>-78.638477639411576</c:v>
                </c:pt>
                <c:pt idx="95">
                  <c:v>-80.777012884267606</c:v>
                </c:pt>
                <c:pt idx="96">
                  <c:v>-64.006604917231016</c:v>
                </c:pt>
                <c:pt idx="97">
                  <c:v>-69.890261095482856</c:v>
                </c:pt>
                <c:pt idx="98">
                  <c:v>-71.639078681822866</c:v>
                </c:pt>
                <c:pt idx="99">
                  <c:v>-68.717117797466926</c:v>
                </c:pt>
                <c:pt idx="100">
                  <c:v>-61.459279541741125</c:v>
                </c:pt>
                <c:pt idx="101">
                  <c:v>-87.245322569855489</c:v>
                </c:pt>
                <c:pt idx="102">
                  <c:v>-80.503033281303942</c:v>
                </c:pt>
                <c:pt idx="103">
                  <c:v>-79.837009440292604</c:v>
                </c:pt>
                <c:pt idx="104">
                  <c:v>-76.23952351254411</c:v>
                </c:pt>
                <c:pt idx="105">
                  <c:v>-64.87665407883469</c:v>
                </c:pt>
                <c:pt idx="106">
                  <c:v>-80.912972084712237</c:v>
                </c:pt>
                <c:pt idx="107">
                  <c:v>-77.830700044636615</c:v>
                </c:pt>
                <c:pt idx="108">
                  <c:v>-66.241266639670357</c:v>
                </c:pt>
                <c:pt idx="109">
                  <c:v>-75.656506348168477</c:v>
                </c:pt>
                <c:pt idx="110">
                  <c:v>-82.156020958092995</c:v>
                </c:pt>
                <c:pt idx="111">
                  <c:v>-80.770955851767212</c:v>
                </c:pt>
                <c:pt idx="112">
                  <c:v>-74.994094711146317</c:v>
                </c:pt>
                <c:pt idx="113">
                  <c:v>-102.32483799592592</c:v>
                </c:pt>
                <c:pt idx="114">
                  <c:v>-95.793686087126844</c:v>
                </c:pt>
                <c:pt idx="115">
                  <c:v>-94.034772788407281</c:v>
                </c:pt>
                <c:pt idx="116">
                  <c:v>-130.87574687029701</c:v>
                </c:pt>
                <c:pt idx="117">
                  <c:v>-118.44991516997106</c:v>
                </c:pt>
                <c:pt idx="118">
                  <c:v>-141.77859323634766</c:v>
                </c:pt>
                <c:pt idx="119">
                  <c:v>-139.29131910309661</c:v>
                </c:pt>
                <c:pt idx="120">
                  <c:v>-123.0302017146023</c:v>
                </c:pt>
                <c:pt idx="121">
                  <c:v>-121.46852954640053</c:v>
                </c:pt>
                <c:pt idx="122">
                  <c:v>-88.964206464821473</c:v>
                </c:pt>
                <c:pt idx="123">
                  <c:v>-86.576503699878231</c:v>
                </c:pt>
                <c:pt idx="124">
                  <c:v>-79.732696904218756</c:v>
                </c:pt>
                <c:pt idx="125">
                  <c:v>-106.06672043388244</c:v>
                </c:pt>
                <c:pt idx="126">
                  <c:v>-99.561849536607042</c:v>
                </c:pt>
                <c:pt idx="127">
                  <c:v>-98.884074755129404</c:v>
                </c:pt>
                <c:pt idx="128">
                  <c:v>-95.399543148814701</c:v>
                </c:pt>
                <c:pt idx="129">
                  <c:v>-84.081195091246627</c:v>
                </c:pt>
                <c:pt idx="130">
                  <c:v>-100.16722147678956</c:v>
                </c:pt>
                <c:pt idx="131">
                  <c:v>-97.066383585333824</c:v>
                </c:pt>
                <c:pt idx="132">
                  <c:v>-107.94457428460009</c:v>
                </c:pt>
                <c:pt idx="133">
                  <c:v>-109.10070707276464</c:v>
                </c:pt>
                <c:pt idx="134">
                  <c:v>-102.8412160979351</c:v>
                </c:pt>
                <c:pt idx="135">
                  <c:v>-92.644932180992328</c:v>
                </c:pt>
                <c:pt idx="136">
                  <c:v>-105.94935596745927</c:v>
                </c:pt>
                <c:pt idx="137">
                  <c:v>-105.70521900639869</c:v>
                </c:pt>
                <c:pt idx="138">
                  <c:v>-120.55764972802717</c:v>
                </c:pt>
                <c:pt idx="139">
                  <c:v>-115.85686831420753</c:v>
                </c:pt>
                <c:pt idx="140">
                  <c:v>-126.77954483462963</c:v>
                </c:pt>
                <c:pt idx="141">
                  <c:v>-114.69395587046165</c:v>
                </c:pt>
                <c:pt idx="142">
                  <c:v>-130.79793598095421</c:v>
                </c:pt>
                <c:pt idx="143">
                  <c:v>-156.51975898619276</c:v>
                </c:pt>
                <c:pt idx="144">
                  <c:v>-148.85105016338639</c:v>
                </c:pt>
                <c:pt idx="145">
                  <c:v>-152.41781246941537</c:v>
                </c:pt>
                <c:pt idx="146">
                  <c:v>-112.53280249855015</c:v>
                </c:pt>
                <c:pt idx="147">
                  <c:v>-108.7290863491362</c:v>
                </c:pt>
                <c:pt idx="148">
                  <c:v>-105.79176073626149</c:v>
                </c:pt>
                <c:pt idx="149">
                  <c:v>-126.62397342093755</c:v>
                </c:pt>
                <c:pt idx="150">
                  <c:v>-123.88291626423597</c:v>
                </c:pt>
                <c:pt idx="151">
                  <c:v>-121.6603558131028</c:v>
                </c:pt>
                <c:pt idx="152">
                  <c:v>-128.71430691191927</c:v>
                </c:pt>
                <c:pt idx="153">
                  <c:v>-116.5433931730222</c:v>
                </c:pt>
                <c:pt idx="154">
                  <c:v>-133.62600043963175</c:v>
                </c:pt>
                <c:pt idx="155">
                  <c:v>-136.92646648630034</c:v>
                </c:pt>
                <c:pt idx="156">
                  <c:v>-130.39021255576517</c:v>
                </c:pt>
                <c:pt idx="157">
                  <c:v>-134.31911004078574</c:v>
                </c:pt>
                <c:pt idx="158">
                  <c:v>-119.65260693326127</c:v>
                </c:pt>
                <c:pt idx="159">
                  <c:v>-115.38780629320536</c:v>
                </c:pt>
                <c:pt idx="160">
                  <c:v>-113.01327424752526</c:v>
                </c:pt>
                <c:pt idx="161">
                  <c:v>-132.80215377185959</c:v>
                </c:pt>
                <c:pt idx="162">
                  <c:v>-130.7381438385928</c:v>
                </c:pt>
                <c:pt idx="163">
                  <c:v>-128.06483538914472</c:v>
                </c:pt>
                <c:pt idx="164">
                  <c:v>-137.9674768501427</c:v>
                </c:pt>
                <c:pt idx="165">
                  <c:v>-124.64361633965746</c:v>
                </c:pt>
                <c:pt idx="166">
                  <c:v>-141.81746547529474</c:v>
                </c:pt>
                <c:pt idx="167">
                  <c:v>-145.17462508392055</c:v>
                </c:pt>
                <c:pt idx="168">
                  <c:v>-138.40713548322674</c:v>
                </c:pt>
                <c:pt idx="169">
                  <c:v>-141.1806038916111</c:v>
                </c:pt>
                <c:pt idx="170">
                  <c:v>-122.78718901902903</c:v>
                </c:pt>
                <c:pt idx="171">
                  <c:v>-117.68359860940836</c:v>
                </c:pt>
                <c:pt idx="172">
                  <c:v>-116.12224341754336</c:v>
                </c:pt>
                <c:pt idx="173">
                  <c:v>-134.55649294017348</c:v>
                </c:pt>
                <c:pt idx="174">
                  <c:v>-133.30018003017176</c:v>
                </c:pt>
                <c:pt idx="175">
                  <c:v>-130.09499100036919</c:v>
                </c:pt>
                <c:pt idx="176">
                  <c:v>-142.19718634954188</c:v>
                </c:pt>
                <c:pt idx="177">
                  <c:v>-129.35027889488265</c:v>
                </c:pt>
                <c:pt idx="178">
                  <c:v>-146.62542444688734</c:v>
                </c:pt>
                <c:pt idx="179">
                  <c:v>-151.13552055100445</c:v>
                </c:pt>
                <c:pt idx="180">
                  <c:v>-145.14899518270977</c:v>
                </c:pt>
                <c:pt idx="181">
                  <c:v>-146.46863455697894</c:v>
                </c:pt>
                <c:pt idx="182">
                  <c:v>-122.87600136431865</c:v>
                </c:pt>
                <c:pt idx="183">
                  <c:v>-117.07481491751969</c:v>
                </c:pt>
                <c:pt idx="184">
                  <c:v>-116.29416058969218</c:v>
                </c:pt>
                <c:pt idx="185">
                  <c:v>-133.4854279452702</c:v>
                </c:pt>
                <c:pt idx="186">
                  <c:v>-133.6010595789412</c:v>
                </c:pt>
                <c:pt idx="187">
                  <c:v>-130.91338633431587</c:v>
                </c:pt>
                <c:pt idx="188">
                  <c:v>-138.08568702102639</c:v>
                </c:pt>
                <c:pt idx="189">
                  <c:v>-125.94698309479281</c:v>
                </c:pt>
                <c:pt idx="190">
                  <c:v>-142.81482823705301</c:v>
                </c:pt>
                <c:pt idx="191">
                  <c:v>-149.51464992482215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9A-411F-A3BA-90889A31F326}"/>
            </c:ext>
          </c:extLst>
        </c:ser>
        <c:ser>
          <c:idx val="1"/>
          <c:order val="3"/>
          <c:tx>
            <c:strRef>
              <c:f>'Graficos 7-3 a 7-23_Flujos '!$DU$4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'!$DU$5:$DU$196</c:f>
              <c:numCache>
                <c:formatCode>General</c:formatCode>
                <c:ptCount val="192"/>
                <c:pt idx="0">
                  <c:v>172.4</c:v>
                </c:pt>
                <c:pt idx="1">
                  <c:v>172.4</c:v>
                </c:pt>
                <c:pt idx="2">
                  <c:v>172.4</c:v>
                </c:pt>
                <c:pt idx="3">
                  <c:v>172.4</c:v>
                </c:pt>
                <c:pt idx="4">
                  <c:v>172.4</c:v>
                </c:pt>
                <c:pt idx="5">
                  <c:v>172.4</c:v>
                </c:pt>
                <c:pt idx="6">
                  <c:v>172.4</c:v>
                </c:pt>
                <c:pt idx="7">
                  <c:v>172.4</c:v>
                </c:pt>
                <c:pt idx="8">
                  <c:v>172.4</c:v>
                </c:pt>
                <c:pt idx="9">
                  <c:v>172.4</c:v>
                </c:pt>
                <c:pt idx="10">
                  <c:v>172.4</c:v>
                </c:pt>
                <c:pt idx="11">
                  <c:v>172.4</c:v>
                </c:pt>
                <c:pt idx="12">
                  <c:v>172.4</c:v>
                </c:pt>
                <c:pt idx="13">
                  <c:v>172.4</c:v>
                </c:pt>
                <c:pt idx="14">
                  <c:v>172.4</c:v>
                </c:pt>
                <c:pt idx="15">
                  <c:v>172.4</c:v>
                </c:pt>
                <c:pt idx="16">
                  <c:v>172.4</c:v>
                </c:pt>
                <c:pt idx="17">
                  <c:v>172.4</c:v>
                </c:pt>
                <c:pt idx="18">
                  <c:v>172.4</c:v>
                </c:pt>
                <c:pt idx="19">
                  <c:v>172.4</c:v>
                </c:pt>
                <c:pt idx="20">
                  <c:v>172.4</c:v>
                </c:pt>
                <c:pt idx="21">
                  <c:v>172.4</c:v>
                </c:pt>
                <c:pt idx="22">
                  <c:v>172.4</c:v>
                </c:pt>
                <c:pt idx="23">
                  <c:v>172.4</c:v>
                </c:pt>
                <c:pt idx="24">
                  <c:v>172.4</c:v>
                </c:pt>
                <c:pt idx="25">
                  <c:v>172.4</c:v>
                </c:pt>
                <c:pt idx="26">
                  <c:v>172.4</c:v>
                </c:pt>
                <c:pt idx="27">
                  <c:v>172.4</c:v>
                </c:pt>
                <c:pt idx="28">
                  <c:v>172.4</c:v>
                </c:pt>
                <c:pt idx="29">
                  <c:v>172.4</c:v>
                </c:pt>
                <c:pt idx="30">
                  <c:v>172.4</c:v>
                </c:pt>
                <c:pt idx="31">
                  <c:v>172.4</c:v>
                </c:pt>
                <c:pt idx="32">
                  <c:v>172.4</c:v>
                </c:pt>
                <c:pt idx="33">
                  <c:v>172.4</c:v>
                </c:pt>
                <c:pt idx="34">
                  <c:v>172.4</c:v>
                </c:pt>
                <c:pt idx="35">
                  <c:v>172.4</c:v>
                </c:pt>
                <c:pt idx="36">
                  <c:v>172.4</c:v>
                </c:pt>
                <c:pt idx="37">
                  <c:v>172.4</c:v>
                </c:pt>
                <c:pt idx="38">
                  <c:v>172.4</c:v>
                </c:pt>
                <c:pt idx="39">
                  <c:v>172.4</c:v>
                </c:pt>
                <c:pt idx="40">
                  <c:v>172.4</c:v>
                </c:pt>
                <c:pt idx="41">
                  <c:v>172.4</c:v>
                </c:pt>
                <c:pt idx="42">
                  <c:v>172.4</c:v>
                </c:pt>
                <c:pt idx="43">
                  <c:v>172.4</c:v>
                </c:pt>
                <c:pt idx="44">
                  <c:v>172.4</c:v>
                </c:pt>
                <c:pt idx="45">
                  <c:v>172.4</c:v>
                </c:pt>
                <c:pt idx="46">
                  <c:v>172.4</c:v>
                </c:pt>
                <c:pt idx="47">
                  <c:v>172.4</c:v>
                </c:pt>
                <c:pt idx="48">
                  <c:v>172.4</c:v>
                </c:pt>
                <c:pt idx="49">
                  <c:v>172.4</c:v>
                </c:pt>
                <c:pt idx="50">
                  <c:v>172.4</c:v>
                </c:pt>
                <c:pt idx="51">
                  <c:v>172.4</c:v>
                </c:pt>
                <c:pt idx="52">
                  <c:v>172.4</c:v>
                </c:pt>
                <c:pt idx="53">
                  <c:v>172.4</c:v>
                </c:pt>
                <c:pt idx="54">
                  <c:v>172.4</c:v>
                </c:pt>
                <c:pt idx="55">
                  <c:v>172.4</c:v>
                </c:pt>
                <c:pt idx="56">
                  <c:v>172.4</c:v>
                </c:pt>
                <c:pt idx="57">
                  <c:v>172.4</c:v>
                </c:pt>
                <c:pt idx="58">
                  <c:v>172.4</c:v>
                </c:pt>
                <c:pt idx="59">
                  <c:v>172.4</c:v>
                </c:pt>
                <c:pt idx="60">
                  <c:v>172.4</c:v>
                </c:pt>
                <c:pt idx="61">
                  <c:v>172.4</c:v>
                </c:pt>
                <c:pt idx="62">
                  <c:v>172.4</c:v>
                </c:pt>
                <c:pt idx="63">
                  <c:v>172.4</c:v>
                </c:pt>
                <c:pt idx="64">
                  <c:v>172.4</c:v>
                </c:pt>
                <c:pt idx="65">
                  <c:v>172.4</c:v>
                </c:pt>
                <c:pt idx="66">
                  <c:v>172.4</c:v>
                </c:pt>
                <c:pt idx="67">
                  <c:v>172.4</c:v>
                </c:pt>
                <c:pt idx="68">
                  <c:v>172.4</c:v>
                </c:pt>
                <c:pt idx="69">
                  <c:v>172.4</c:v>
                </c:pt>
                <c:pt idx="70">
                  <c:v>172.4</c:v>
                </c:pt>
                <c:pt idx="71">
                  <c:v>172.4</c:v>
                </c:pt>
                <c:pt idx="72">
                  <c:v>172.4</c:v>
                </c:pt>
                <c:pt idx="73">
                  <c:v>172.4</c:v>
                </c:pt>
                <c:pt idx="74">
                  <c:v>172.4</c:v>
                </c:pt>
                <c:pt idx="75">
                  <c:v>172.4</c:v>
                </c:pt>
                <c:pt idx="76">
                  <c:v>172.4</c:v>
                </c:pt>
                <c:pt idx="77">
                  <c:v>172.4</c:v>
                </c:pt>
                <c:pt idx="78">
                  <c:v>172.4</c:v>
                </c:pt>
                <c:pt idx="79">
                  <c:v>172.4</c:v>
                </c:pt>
                <c:pt idx="80">
                  <c:v>172.4</c:v>
                </c:pt>
                <c:pt idx="81">
                  <c:v>172.4</c:v>
                </c:pt>
                <c:pt idx="82">
                  <c:v>172.4</c:v>
                </c:pt>
                <c:pt idx="83">
                  <c:v>172.4</c:v>
                </c:pt>
                <c:pt idx="84">
                  <c:v>172.4</c:v>
                </c:pt>
                <c:pt idx="85">
                  <c:v>172.4</c:v>
                </c:pt>
                <c:pt idx="86">
                  <c:v>172.4</c:v>
                </c:pt>
                <c:pt idx="87">
                  <c:v>172.4</c:v>
                </c:pt>
                <c:pt idx="88">
                  <c:v>172.4</c:v>
                </c:pt>
                <c:pt idx="89">
                  <c:v>172.4</c:v>
                </c:pt>
                <c:pt idx="90">
                  <c:v>172.4</c:v>
                </c:pt>
                <c:pt idx="91">
                  <c:v>172.4</c:v>
                </c:pt>
                <c:pt idx="92">
                  <c:v>172.4</c:v>
                </c:pt>
                <c:pt idx="93">
                  <c:v>172.4</c:v>
                </c:pt>
                <c:pt idx="94">
                  <c:v>172.4</c:v>
                </c:pt>
                <c:pt idx="95">
                  <c:v>172.4</c:v>
                </c:pt>
                <c:pt idx="96">
                  <c:v>172.4</c:v>
                </c:pt>
                <c:pt idx="97">
                  <c:v>172.4</c:v>
                </c:pt>
                <c:pt idx="98">
                  <c:v>172.4</c:v>
                </c:pt>
                <c:pt idx="99">
                  <c:v>172.4</c:v>
                </c:pt>
                <c:pt idx="100">
                  <c:v>172.4</c:v>
                </c:pt>
                <c:pt idx="101">
                  <c:v>172.4</c:v>
                </c:pt>
                <c:pt idx="102">
                  <c:v>172.4</c:v>
                </c:pt>
                <c:pt idx="103">
                  <c:v>172.4</c:v>
                </c:pt>
                <c:pt idx="104">
                  <c:v>172.4</c:v>
                </c:pt>
                <c:pt idx="105">
                  <c:v>172.4</c:v>
                </c:pt>
                <c:pt idx="106">
                  <c:v>172.4</c:v>
                </c:pt>
                <c:pt idx="107">
                  <c:v>172.4</c:v>
                </c:pt>
                <c:pt idx="108">
                  <c:v>172.4</c:v>
                </c:pt>
                <c:pt idx="109">
                  <c:v>172.4</c:v>
                </c:pt>
                <c:pt idx="110">
                  <c:v>172.4</c:v>
                </c:pt>
                <c:pt idx="111">
                  <c:v>172.4</c:v>
                </c:pt>
                <c:pt idx="112">
                  <c:v>172.4</c:v>
                </c:pt>
                <c:pt idx="113">
                  <c:v>172.4</c:v>
                </c:pt>
                <c:pt idx="114">
                  <c:v>172.4</c:v>
                </c:pt>
                <c:pt idx="115">
                  <c:v>172.4</c:v>
                </c:pt>
                <c:pt idx="116">
                  <c:v>172.4</c:v>
                </c:pt>
                <c:pt idx="117">
                  <c:v>172.4</c:v>
                </c:pt>
                <c:pt idx="118">
                  <c:v>172.4</c:v>
                </c:pt>
                <c:pt idx="119">
                  <c:v>172.4</c:v>
                </c:pt>
                <c:pt idx="120">
                  <c:v>172.4</c:v>
                </c:pt>
                <c:pt idx="121">
                  <c:v>172.4</c:v>
                </c:pt>
                <c:pt idx="122">
                  <c:v>172.4</c:v>
                </c:pt>
                <c:pt idx="123">
                  <c:v>172.4</c:v>
                </c:pt>
                <c:pt idx="124">
                  <c:v>172.4</c:v>
                </c:pt>
                <c:pt idx="125">
                  <c:v>172.4</c:v>
                </c:pt>
                <c:pt idx="126">
                  <c:v>172.4</c:v>
                </c:pt>
                <c:pt idx="127">
                  <c:v>172.4</c:v>
                </c:pt>
                <c:pt idx="128">
                  <c:v>172.4</c:v>
                </c:pt>
                <c:pt idx="129">
                  <c:v>172.4</c:v>
                </c:pt>
                <c:pt idx="130">
                  <c:v>172.4</c:v>
                </c:pt>
                <c:pt idx="131">
                  <c:v>172.4</c:v>
                </c:pt>
                <c:pt idx="132">
                  <c:v>172.4</c:v>
                </c:pt>
                <c:pt idx="133">
                  <c:v>172.4</c:v>
                </c:pt>
                <c:pt idx="134">
                  <c:v>172.4</c:v>
                </c:pt>
                <c:pt idx="135">
                  <c:v>172.4</c:v>
                </c:pt>
                <c:pt idx="136">
                  <c:v>172.4</c:v>
                </c:pt>
                <c:pt idx="137">
                  <c:v>172.4</c:v>
                </c:pt>
                <c:pt idx="138">
                  <c:v>172.4</c:v>
                </c:pt>
                <c:pt idx="139">
                  <c:v>172.4</c:v>
                </c:pt>
                <c:pt idx="140">
                  <c:v>172.4</c:v>
                </c:pt>
                <c:pt idx="141">
                  <c:v>172.4</c:v>
                </c:pt>
                <c:pt idx="142">
                  <c:v>172.4</c:v>
                </c:pt>
                <c:pt idx="143">
                  <c:v>172.4</c:v>
                </c:pt>
                <c:pt idx="144">
                  <c:v>172.4</c:v>
                </c:pt>
                <c:pt idx="145">
                  <c:v>172.4</c:v>
                </c:pt>
                <c:pt idx="146">
                  <c:v>172.4</c:v>
                </c:pt>
                <c:pt idx="147">
                  <c:v>172.4</c:v>
                </c:pt>
                <c:pt idx="148">
                  <c:v>172.4</c:v>
                </c:pt>
                <c:pt idx="149">
                  <c:v>172.4</c:v>
                </c:pt>
                <c:pt idx="150">
                  <c:v>172.4</c:v>
                </c:pt>
                <c:pt idx="151">
                  <c:v>172.4</c:v>
                </c:pt>
                <c:pt idx="152">
                  <c:v>172.4</c:v>
                </c:pt>
                <c:pt idx="153">
                  <c:v>172.4</c:v>
                </c:pt>
                <c:pt idx="154">
                  <c:v>172.4</c:v>
                </c:pt>
                <c:pt idx="155">
                  <c:v>172.4</c:v>
                </c:pt>
                <c:pt idx="156">
                  <c:v>172.4</c:v>
                </c:pt>
                <c:pt idx="157">
                  <c:v>172.4</c:v>
                </c:pt>
                <c:pt idx="158">
                  <c:v>172.4</c:v>
                </c:pt>
                <c:pt idx="159">
                  <c:v>172.4</c:v>
                </c:pt>
                <c:pt idx="160">
                  <c:v>172.4</c:v>
                </c:pt>
                <c:pt idx="161">
                  <c:v>172.4</c:v>
                </c:pt>
                <c:pt idx="162">
                  <c:v>172.4</c:v>
                </c:pt>
                <c:pt idx="163">
                  <c:v>172.4</c:v>
                </c:pt>
                <c:pt idx="164">
                  <c:v>172.4</c:v>
                </c:pt>
                <c:pt idx="165">
                  <c:v>172.4</c:v>
                </c:pt>
                <c:pt idx="166">
                  <c:v>172.4</c:v>
                </c:pt>
                <c:pt idx="167">
                  <c:v>172.4</c:v>
                </c:pt>
                <c:pt idx="168">
                  <c:v>172.4</c:v>
                </c:pt>
                <c:pt idx="169">
                  <c:v>172.4</c:v>
                </c:pt>
                <c:pt idx="170">
                  <c:v>172.4</c:v>
                </c:pt>
                <c:pt idx="171">
                  <c:v>172.4</c:v>
                </c:pt>
                <c:pt idx="172">
                  <c:v>172.4</c:v>
                </c:pt>
                <c:pt idx="173">
                  <c:v>172.4</c:v>
                </c:pt>
                <c:pt idx="174">
                  <c:v>172.4</c:v>
                </c:pt>
                <c:pt idx="175">
                  <c:v>172.4</c:v>
                </c:pt>
                <c:pt idx="176">
                  <c:v>172.4</c:v>
                </c:pt>
                <c:pt idx="177">
                  <c:v>172.4</c:v>
                </c:pt>
                <c:pt idx="178">
                  <c:v>172.4</c:v>
                </c:pt>
                <c:pt idx="179">
                  <c:v>172.4</c:v>
                </c:pt>
                <c:pt idx="180">
                  <c:v>172.4</c:v>
                </c:pt>
                <c:pt idx="181">
                  <c:v>172.4</c:v>
                </c:pt>
                <c:pt idx="182">
                  <c:v>172.4</c:v>
                </c:pt>
                <c:pt idx="183">
                  <c:v>172.4</c:v>
                </c:pt>
                <c:pt idx="184">
                  <c:v>172.4</c:v>
                </c:pt>
                <c:pt idx="185">
                  <c:v>172.4</c:v>
                </c:pt>
                <c:pt idx="186">
                  <c:v>172.4</c:v>
                </c:pt>
                <c:pt idx="187">
                  <c:v>172.4</c:v>
                </c:pt>
                <c:pt idx="188">
                  <c:v>172.4</c:v>
                </c:pt>
                <c:pt idx="189">
                  <c:v>172.4</c:v>
                </c:pt>
                <c:pt idx="190">
                  <c:v>172.4</c:v>
                </c:pt>
                <c:pt idx="191">
                  <c:v>172.4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9A-411F-A3BA-90889A31F326}"/>
            </c:ext>
          </c:extLst>
        </c:ser>
        <c:ser>
          <c:idx val="2"/>
          <c:order val="4"/>
          <c:tx>
            <c:strRef>
              <c:f>'Graficos 7-3 a 7-23_Flujos '!$DV$4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'!$DV$5:$DV$196</c:f>
              <c:numCache>
                <c:formatCode>General</c:formatCode>
                <c:ptCount val="192"/>
                <c:pt idx="0">
                  <c:v>-551.303</c:v>
                </c:pt>
                <c:pt idx="1">
                  <c:v>-551.303</c:v>
                </c:pt>
                <c:pt idx="2">
                  <c:v>-551.303</c:v>
                </c:pt>
                <c:pt idx="3">
                  <c:v>-551.303</c:v>
                </c:pt>
                <c:pt idx="4">
                  <c:v>-551.303</c:v>
                </c:pt>
                <c:pt idx="5">
                  <c:v>-551.303</c:v>
                </c:pt>
                <c:pt idx="6">
                  <c:v>-551.303</c:v>
                </c:pt>
                <c:pt idx="7">
                  <c:v>-551.303</c:v>
                </c:pt>
                <c:pt idx="8">
                  <c:v>-551.303</c:v>
                </c:pt>
                <c:pt idx="9">
                  <c:v>-551.303</c:v>
                </c:pt>
                <c:pt idx="10">
                  <c:v>-551.303</c:v>
                </c:pt>
                <c:pt idx="11">
                  <c:v>-551.303</c:v>
                </c:pt>
                <c:pt idx="12">
                  <c:v>-551.303</c:v>
                </c:pt>
                <c:pt idx="13">
                  <c:v>-551.303</c:v>
                </c:pt>
                <c:pt idx="14">
                  <c:v>-551.303</c:v>
                </c:pt>
                <c:pt idx="15">
                  <c:v>-551.303</c:v>
                </c:pt>
                <c:pt idx="16">
                  <c:v>-551.303</c:v>
                </c:pt>
                <c:pt idx="17">
                  <c:v>-551.303</c:v>
                </c:pt>
                <c:pt idx="18">
                  <c:v>-551.303</c:v>
                </c:pt>
                <c:pt idx="19">
                  <c:v>-551.303</c:v>
                </c:pt>
                <c:pt idx="20">
                  <c:v>-551.303</c:v>
                </c:pt>
                <c:pt idx="21">
                  <c:v>-551.303</c:v>
                </c:pt>
                <c:pt idx="22">
                  <c:v>-551.303</c:v>
                </c:pt>
                <c:pt idx="23">
                  <c:v>-551.303</c:v>
                </c:pt>
                <c:pt idx="24">
                  <c:v>-551.303</c:v>
                </c:pt>
                <c:pt idx="25">
                  <c:v>-551.303</c:v>
                </c:pt>
                <c:pt idx="26">
                  <c:v>-551.303</c:v>
                </c:pt>
                <c:pt idx="27">
                  <c:v>-551.303</c:v>
                </c:pt>
                <c:pt idx="28">
                  <c:v>-551.303</c:v>
                </c:pt>
                <c:pt idx="29">
                  <c:v>-551.303</c:v>
                </c:pt>
                <c:pt idx="30">
                  <c:v>-551.303</c:v>
                </c:pt>
                <c:pt idx="31">
                  <c:v>-551.303</c:v>
                </c:pt>
                <c:pt idx="32">
                  <c:v>-551.303</c:v>
                </c:pt>
                <c:pt idx="33">
                  <c:v>-551.303</c:v>
                </c:pt>
                <c:pt idx="34">
                  <c:v>-551.303</c:v>
                </c:pt>
                <c:pt idx="35">
                  <c:v>-551.303</c:v>
                </c:pt>
                <c:pt idx="36">
                  <c:v>-551.303</c:v>
                </c:pt>
                <c:pt idx="37">
                  <c:v>-551.303</c:v>
                </c:pt>
                <c:pt idx="38">
                  <c:v>-551.303</c:v>
                </c:pt>
                <c:pt idx="39">
                  <c:v>-551.303</c:v>
                </c:pt>
                <c:pt idx="40">
                  <c:v>-551.303</c:v>
                </c:pt>
                <c:pt idx="41">
                  <c:v>-551.303</c:v>
                </c:pt>
                <c:pt idx="42">
                  <c:v>-551.303</c:v>
                </c:pt>
                <c:pt idx="43">
                  <c:v>-551.303</c:v>
                </c:pt>
                <c:pt idx="44">
                  <c:v>-551.303</c:v>
                </c:pt>
                <c:pt idx="45">
                  <c:v>-551.303</c:v>
                </c:pt>
                <c:pt idx="46">
                  <c:v>-551.303</c:v>
                </c:pt>
                <c:pt idx="47">
                  <c:v>-551.303</c:v>
                </c:pt>
                <c:pt idx="48">
                  <c:v>-551.303</c:v>
                </c:pt>
                <c:pt idx="49">
                  <c:v>-551.303</c:v>
                </c:pt>
                <c:pt idx="50">
                  <c:v>-551.303</c:v>
                </c:pt>
                <c:pt idx="51">
                  <c:v>-551.303</c:v>
                </c:pt>
                <c:pt idx="52">
                  <c:v>-551.303</c:v>
                </c:pt>
                <c:pt idx="53">
                  <c:v>-551.303</c:v>
                </c:pt>
                <c:pt idx="54">
                  <c:v>-551.303</c:v>
                </c:pt>
                <c:pt idx="55">
                  <c:v>-551.303</c:v>
                </c:pt>
                <c:pt idx="56">
                  <c:v>-551.303</c:v>
                </c:pt>
                <c:pt idx="57">
                  <c:v>-551.303</c:v>
                </c:pt>
                <c:pt idx="58">
                  <c:v>-551.303</c:v>
                </c:pt>
                <c:pt idx="59">
                  <c:v>-551.303</c:v>
                </c:pt>
                <c:pt idx="60">
                  <c:v>-551.303</c:v>
                </c:pt>
                <c:pt idx="61">
                  <c:v>-551.303</c:v>
                </c:pt>
                <c:pt idx="62">
                  <c:v>-551.303</c:v>
                </c:pt>
                <c:pt idx="63">
                  <c:v>-551.303</c:v>
                </c:pt>
                <c:pt idx="64">
                  <c:v>-551.303</c:v>
                </c:pt>
                <c:pt idx="65">
                  <c:v>-551.303</c:v>
                </c:pt>
                <c:pt idx="66">
                  <c:v>-551.303</c:v>
                </c:pt>
                <c:pt idx="67">
                  <c:v>-551.303</c:v>
                </c:pt>
                <c:pt idx="68">
                  <c:v>-551.303</c:v>
                </c:pt>
                <c:pt idx="69">
                  <c:v>-551.303</c:v>
                </c:pt>
                <c:pt idx="70">
                  <c:v>-551.303</c:v>
                </c:pt>
                <c:pt idx="71">
                  <c:v>-551.303</c:v>
                </c:pt>
                <c:pt idx="72">
                  <c:v>-551.303</c:v>
                </c:pt>
                <c:pt idx="73">
                  <c:v>-551.303</c:v>
                </c:pt>
                <c:pt idx="74">
                  <c:v>-551.303</c:v>
                </c:pt>
                <c:pt idx="75">
                  <c:v>-551.303</c:v>
                </c:pt>
                <c:pt idx="76">
                  <c:v>-551.303</c:v>
                </c:pt>
                <c:pt idx="77">
                  <c:v>-551.303</c:v>
                </c:pt>
                <c:pt idx="78">
                  <c:v>-551.303</c:v>
                </c:pt>
                <c:pt idx="79">
                  <c:v>-551.303</c:v>
                </c:pt>
                <c:pt idx="80">
                  <c:v>-551.303</c:v>
                </c:pt>
                <c:pt idx="81">
                  <c:v>-551.303</c:v>
                </c:pt>
                <c:pt idx="82">
                  <c:v>-551.303</c:v>
                </c:pt>
                <c:pt idx="83">
                  <c:v>-551.303</c:v>
                </c:pt>
                <c:pt idx="84">
                  <c:v>-551.303</c:v>
                </c:pt>
                <c:pt idx="85">
                  <c:v>-551.303</c:v>
                </c:pt>
                <c:pt idx="86">
                  <c:v>-551.303</c:v>
                </c:pt>
                <c:pt idx="87">
                  <c:v>-551.303</c:v>
                </c:pt>
                <c:pt idx="88">
                  <c:v>-551.303</c:v>
                </c:pt>
                <c:pt idx="89">
                  <c:v>-551.303</c:v>
                </c:pt>
                <c:pt idx="90">
                  <c:v>-551.303</c:v>
                </c:pt>
                <c:pt idx="91">
                  <c:v>-551.303</c:v>
                </c:pt>
                <c:pt idx="92">
                  <c:v>-551.303</c:v>
                </c:pt>
                <c:pt idx="93">
                  <c:v>-551.303</c:v>
                </c:pt>
                <c:pt idx="94">
                  <c:v>-551.303</c:v>
                </c:pt>
                <c:pt idx="95">
                  <c:v>-551.303</c:v>
                </c:pt>
                <c:pt idx="96">
                  <c:v>-551.303</c:v>
                </c:pt>
                <c:pt idx="97">
                  <c:v>-551.303</c:v>
                </c:pt>
                <c:pt idx="98">
                  <c:v>-551.303</c:v>
                </c:pt>
                <c:pt idx="99">
                  <c:v>-551.303</c:v>
                </c:pt>
                <c:pt idx="100">
                  <c:v>-551.303</c:v>
                </c:pt>
                <c:pt idx="101">
                  <c:v>-551.303</c:v>
                </c:pt>
                <c:pt idx="102">
                  <c:v>-551.303</c:v>
                </c:pt>
                <c:pt idx="103">
                  <c:v>-551.303</c:v>
                </c:pt>
                <c:pt idx="104">
                  <c:v>-551.303</c:v>
                </c:pt>
                <c:pt idx="105">
                  <c:v>-551.303</c:v>
                </c:pt>
                <c:pt idx="106">
                  <c:v>-551.303</c:v>
                </c:pt>
                <c:pt idx="107">
                  <c:v>-551.303</c:v>
                </c:pt>
                <c:pt idx="108">
                  <c:v>-551.303</c:v>
                </c:pt>
                <c:pt idx="109">
                  <c:v>-551.303</c:v>
                </c:pt>
                <c:pt idx="110">
                  <c:v>-551.303</c:v>
                </c:pt>
                <c:pt idx="111">
                  <c:v>-551.303</c:v>
                </c:pt>
                <c:pt idx="112">
                  <c:v>-551.303</c:v>
                </c:pt>
                <c:pt idx="113">
                  <c:v>-551.303</c:v>
                </c:pt>
                <c:pt idx="114">
                  <c:v>-551.303</c:v>
                </c:pt>
                <c:pt idx="115">
                  <c:v>-551.303</c:v>
                </c:pt>
                <c:pt idx="116">
                  <c:v>-551.303</c:v>
                </c:pt>
                <c:pt idx="117">
                  <c:v>-551.303</c:v>
                </c:pt>
                <c:pt idx="118">
                  <c:v>-551.303</c:v>
                </c:pt>
                <c:pt idx="119">
                  <c:v>-551.303</c:v>
                </c:pt>
                <c:pt idx="120">
                  <c:v>-551.303</c:v>
                </c:pt>
                <c:pt idx="121">
                  <c:v>-551.303</c:v>
                </c:pt>
                <c:pt idx="122">
                  <c:v>-551.303</c:v>
                </c:pt>
                <c:pt idx="123">
                  <c:v>-551.303</c:v>
                </c:pt>
                <c:pt idx="124">
                  <c:v>-551.303</c:v>
                </c:pt>
                <c:pt idx="125">
                  <c:v>-551.303</c:v>
                </c:pt>
                <c:pt idx="126">
                  <c:v>-551.303</c:v>
                </c:pt>
                <c:pt idx="127">
                  <c:v>-551.303</c:v>
                </c:pt>
                <c:pt idx="128">
                  <c:v>-551.303</c:v>
                </c:pt>
                <c:pt idx="129">
                  <c:v>-551.303</c:v>
                </c:pt>
                <c:pt idx="130">
                  <c:v>-551.303</c:v>
                </c:pt>
                <c:pt idx="131">
                  <c:v>-551.303</c:v>
                </c:pt>
                <c:pt idx="132">
                  <c:v>-551.303</c:v>
                </c:pt>
                <c:pt idx="133">
                  <c:v>-551.303</c:v>
                </c:pt>
                <c:pt idx="134">
                  <c:v>-551.303</c:v>
                </c:pt>
                <c:pt idx="135">
                  <c:v>-551.303</c:v>
                </c:pt>
                <c:pt idx="136">
                  <c:v>-551.303</c:v>
                </c:pt>
                <c:pt idx="137">
                  <c:v>-551.303</c:v>
                </c:pt>
                <c:pt idx="138">
                  <c:v>-551.303</c:v>
                </c:pt>
                <c:pt idx="139">
                  <c:v>-551.303</c:v>
                </c:pt>
                <c:pt idx="140">
                  <c:v>-551.303</c:v>
                </c:pt>
                <c:pt idx="141">
                  <c:v>-551.303</c:v>
                </c:pt>
                <c:pt idx="142">
                  <c:v>-551.303</c:v>
                </c:pt>
                <c:pt idx="143">
                  <c:v>-551.303</c:v>
                </c:pt>
                <c:pt idx="144">
                  <c:v>-551.303</c:v>
                </c:pt>
                <c:pt idx="145">
                  <c:v>-551.303</c:v>
                </c:pt>
                <c:pt idx="146">
                  <c:v>-551.303</c:v>
                </c:pt>
                <c:pt idx="147">
                  <c:v>-551.303</c:v>
                </c:pt>
                <c:pt idx="148">
                  <c:v>-551.303</c:v>
                </c:pt>
                <c:pt idx="149">
                  <c:v>-551.303</c:v>
                </c:pt>
                <c:pt idx="150">
                  <c:v>-551.303</c:v>
                </c:pt>
                <c:pt idx="151">
                  <c:v>-551.303</c:v>
                </c:pt>
                <c:pt idx="152">
                  <c:v>-551.303</c:v>
                </c:pt>
                <c:pt idx="153">
                  <c:v>-551.303</c:v>
                </c:pt>
                <c:pt idx="154">
                  <c:v>-551.303</c:v>
                </c:pt>
                <c:pt idx="155">
                  <c:v>-551.303</c:v>
                </c:pt>
                <c:pt idx="156">
                  <c:v>-551.303</c:v>
                </c:pt>
                <c:pt idx="157">
                  <c:v>-551.303</c:v>
                </c:pt>
                <c:pt idx="158">
                  <c:v>-551.303</c:v>
                </c:pt>
                <c:pt idx="159">
                  <c:v>-551.303</c:v>
                </c:pt>
                <c:pt idx="160">
                  <c:v>-551.303</c:v>
                </c:pt>
                <c:pt idx="161">
                  <c:v>-551.303</c:v>
                </c:pt>
                <c:pt idx="162">
                  <c:v>-551.303</c:v>
                </c:pt>
                <c:pt idx="163">
                  <c:v>-551.303</c:v>
                </c:pt>
                <c:pt idx="164">
                  <c:v>-551.303</c:v>
                </c:pt>
                <c:pt idx="165">
                  <c:v>-551.303</c:v>
                </c:pt>
                <c:pt idx="166">
                  <c:v>-551.303</c:v>
                </c:pt>
                <c:pt idx="167">
                  <c:v>-551.303</c:v>
                </c:pt>
                <c:pt idx="168">
                  <c:v>-551.303</c:v>
                </c:pt>
                <c:pt idx="169">
                  <c:v>-551.303</c:v>
                </c:pt>
                <c:pt idx="170">
                  <c:v>-551.303</c:v>
                </c:pt>
                <c:pt idx="171">
                  <c:v>-551.303</c:v>
                </c:pt>
                <c:pt idx="172">
                  <c:v>-551.303</c:v>
                </c:pt>
                <c:pt idx="173">
                  <c:v>-551.303</c:v>
                </c:pt>
                <c:pt idx="174">
                  <c:v>-551.303</c:v>
                </c:pt>
                <c:pt idx="175">
                  <c:v>-551.303</c:v>
                </c:pt>
                <c:pt idx="176">
                  <c:v>-551.303</c:v>
                </c:pt>
                <c:pt idx="177">
                  <c:v>-551.303</c:v>
                </c:pt>
                <c:pt idx="178">
                  <c:v>-551.303</c:v>
                </c:pt>
                <c:pt idx="179">
                  <c:v>-551.303</c:v>
                </c:pt>
                <c:pt idx="180">
                  <c:v>-551.303</c:v>
                </c:pt>
                <c:pt idx="181">
                  <c:v>-551.303</c:v>
                </c:pt>
                <c:pt idx="182">
                  <c:v>-551.303</c:v>
                </c:pt>
                <c:pt idx="183">
                  <c:v>-551.303</c:v>
                </c:pt>
                <c:pt idx="184">
                  <c:v>-551.303</c:v>
                </c:pt>
                <c:pt idx="185">
                  <c:v>-551.303</c:v>
                </c:pt>
                <c:pt idx="186">
                  <c:v>-551.303</c:v>
                </c:pt>
                <c:pt idx="187">
                  <c:v>-551.303</c:v>
                </c:pt>
                <c:pt idx="188">
                  <c:v>-551.303</c:v>
                </c:pt>
                <c:pt idx="189">
                  <c:v>-551.303</c:v>
                </c:pt>
                <c:pt idx="190">
                  <c:v>-551.303</c:v>
                </c:pt>
                <c:pt idx="191">
                  <c:v>-551.303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9A-411F-A3BA-90889A31F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6704"/>
        <c:axId val="957378880"/>
      </c:lineChart>
      <c:dateAx>
        <c:axId val="95737670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8880"/>
        <c:crosses val="autoZero"/>
        <c:auto val="1"/>
        <c:lblOffset val="100"/>
        <c:baseTimeUnit val="months"/>
      </c:dateAx>
      <c:valAx>
        <c:axId val="95737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Cartagena - Sincelejo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'!$DW$4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'!$DW$5:$DW$196</c:f>
              <c:numCache>
                <c:formatCode>General</c:formatCode>
                <c:ptCount val="192"/>
                <c:pt idx="0">
                  <c:v>-188.02636590216616</c:v>
                </c:pt>
                <c:pt idx="1">
                  <c:v>-208.96035770469203</c:v>
                </c:pt>
                <c:pt idx="2">
                  <c:v>-212.19288007016729</c:v>
                </c:pt>
                <c:pt idx="3">
                  <c:v>-214.10808570096185</c:v>
                </c:pt>
                <c:pt idx="4">
                  <c:v>-186.31989218979842</c:v>
                </c:pt>
                <c:pt idx="5">
                  <c:v>-204.34745009746368</c:v>
                </c:pt>
                <c:pt idx="6">
                  <c:v>-179.91597083556809</c:v>
                </c:pt>
                <c:pt idx="7">
                  <c:v>-164.1132725286779</c:v>
                </c:pt>
                <c:pt idx="8">
                  <c:v>-214.0203426943059</c:v>
                </c:pt>
                <c:pt idx="9">
                  <c:v>-214.15556963668263</c:v>
                </c:pt>
                <c:pt idx="10">
                  <c:v>-213.9389398524257</c:v>
                </c:pt>
                <c:pt idx="11">
                  <c:v>-212.56511566862974</c:v>
                </c:pt>
                <c:pt idx="12">
                  <c:v>-212.65742351710151</c:v>
                </c:pt>
                <c:pt idx="13">
                  <c:v>-212.36104881057958</c:v>
                </c:pt>
                <c:pt idx="14">
                  <c:v>-203.5253799980685</c:v>
                </c:pt>
                <c:pt idx="15">
                  <c:v>-212.47781082082315</c:v>
                </c:pt>
                <c:pt idx="16">
                  <c:v>-202.16940810876716</c:v>
                </c:pt>
                <c:pt idx="17">
                  <c:v>-186.18924683117967</c:v>
                </c:pt>
                <c:pt idx="18">
                  <c:v>-190.50797699879129</c:v>
                </c:pt>
                <c:pt idx="19">
                  <c:v>-197.35295814996775</c:v>
                </c:pt>
                <c:pt idx="20">
                  <c:v>-212.34066173228942</c:v>
                </c:pt>
                <c:pt idx="21">
                  <c:v>-212.22863890562894</c:v>
                </c:pt>
                <c:pt idx="22">
                  <c:v>-211.76738080109902</c:v>
                </c:pt>
                <c:pt idx="23">
                  <c:v>-211.78353331815146</c:v>
                </c:pt>
                <c:pt idx="24">
                  <c:v>-211.601039956036</c:v>
                </c:pt>
                <c:pt idx="25">
                  <c:v>-211.09641854027257</c:v>
                </c:pt>
                <c:pt idx="26">
                  <c:v>-211.03229207225303</c:v>
                </c:pt>
                <c:pt idx="27">
                  <c:v>-210.83539552954028</c:v>
                </c:pt>
                <c:pt idx="28">
                  <c:v>-210.75296466730805</c:v>
                </c:pt>
                <c:pt idx="29">
                  <c:v>-210.41204726909615</c:v>
                </c:pt>
                <c:pt idx="30">
                  <c:v>-210.42082629003738</c:v>
                </c:pt>
                <c:pt idx="31">
                  <c:v>-210.26767296417896</c:v>
                </c:pt>
                <c:pt idx="32">
                  <c:v>-209.91544824546719</c:v>
                </c:pt>
                <c:pt idx="33">
                  <c:v>-209.91250400721646</c:v>
                </c:pt>
                <c:pt idx="34">
                  <c:v>-209.55263306725794</c:v>
                </c:pt>
                <c:pt idx="35">
                  <c:v>-209.6729988261142</c:v>
                </c:pt>
                <c:pt idx="36">
                  <c:v>-209.48589756244911</c:v>
                </c:pt>
                <c:pt idx="37">
                  <c:v>-208.87811152628058</c:v>
                </c:pt>
                <c:pt idx="38">
                  <c:v>-208.72417869635069</c:v>
                </c:pt>
                <c:pt idx="39">
                  <c:v>-208.43057610335771</c:v>
                </c:pt>
                <c:pt idx="40">
                  <c:v>-208.10901581774388</c:v>
                </c:pt>
                <c:pt idx="41">
                  <c:v>-207.46591222989312</c:v>
                </c:pt>
                <c:pt idx="42">
                  <c:v>-207.18597006562248</c:v>
                </c:pt>
                <c:pt idx="43">
                  <c:v>-206.74652213481625</c:v>
                </c:pt>
                <c:pt idx="44">
                  <c:v>-206.10958053125643</c:v>
                </c:pt>
                <c:pt idx="45">
                  <c:v>-205.84038633813176</c:v>
                </c:pt>
                <c:pt idx="46">
                  <c:v>-205.20366215404431</c:v>
                </c:pt>
                <c:pt idx="47">
                  <c:v>-195.03934140761015</c:v>
                </c:pt>
                <c:pt idx="48">
                  <c:v>-194.73459466996772</c:v>
                </c:pt>
                <c:pt idx="49">
                  <c:v>-193.73112426076773</c:v>
                </c:pt>
                <c:pt idx="50">
                  <c:v>-193.65232633199867</c:v>
                </c:pt>
                <c:pt idx="51">
                  <c:v>-193.30462581342988</c:v>
                </c:pt>
                <c:pt idx="52">
                  <c:v>-193.14105323066775</c:v>
                </c:pt>
                <c:pt idx="53">
                  <c:v>-192.46407574740329</c:v>
                </c:pt>
                <c:pt idx="54">
                  <c:v>-192.48766657494798</c:v>
                </c:pt>
                <c:pt idx="55">
                  <c:v>-192.14054156069352</c:v>
                </c:pt>
                <c:pt idx="56">
                  <c:v>-191.40538804273609</c:v>
                </c:pt>
                <c:pt idx="57">
                  <c:v>-191.40317508542086</c:v>
                </c:pt>
                <c:pt idx="58">
                  <c:v>-190.60239522473165</c:v>
                </c:pt>
                <c:pt idx="59">
                  <c:v>-190.82037530908386</c:v>
                </c:pt>
                <c:pt idx="60">
                  <c:v>-190.60438267351498</c:v>
                </c:pt>
                <c:pt idx="61">
                  <c:v>-189.60329027025739</c:v>
                </c:pt>
                <c:pt idx="62">
                  <c:v>-189.39773498546242</c:v>
                </c:pt>
                <c:pt idx="63">
                  <c:v>-188.92937538791281</c:v>
                </c:pt>
                <c:pt idx="64">
                  <c:v>-188.65249595480628</c:v>
                </c:pt>
                <c:pt idx="65">
                  <c:v>-187.84749450092278</c:v>
                </c:pt>
                <c:pt idx="66">
                  <c:v>-187.78542177731669</c:v>
                </c:pt>
                <c:pt idx="67">
                  <c:v>-187.33931968674136</c:v>
                </c:pt>
                <c:pt idx="68">
                  <c:v>-186.49912471583505</c:v>
                </c:pt>
                <c:pt idx="69">
                  <c:v>-186.40255454398863</c:v>
                </c:pt>
                <c:pt idx="70">
                  <c:v>-185.50065149737267</c:v>
                </c:pt>
                <c:pt idx="71">
                  <c:v>-136.25179714027968</c:v>
                </c:pt>
                <c:pt idx="72">
                  <c:v>-135.94562214386448</c:v>
                </c:pt>
                <c:pt idx="73">
                  <c:v>-134.92498909575414</c:v>
                </c:pt>
                <c:pt idx="74">
                  <c:v>-134.85368761668335</c:v>
                </c:pt>
                <c:pt idx="75">
                  <c:v>-134.51232742900208</c:v>
                </c:pt>
                <c:pt idx="76">
                  <c:v>-134.36144424392756</c:v>
                </c:pt>
                <c:pt idx="77">
                  <c:v>-133.66450087529947</c:v>
                </c:pt>
                <c:pt idx="78">
                  <c:v>-133.72588762104786</c:v>
                </c:pt>
                <c:pt idx="79">
                  <c:v>-133.39941798204143</c:v>
                </c:pt>
                <c:pt idx="80">
                  <c:v>-132.64991962686466</c:v>
                </c:pt>
                <c:pt idx="81">
                  <c:v>-132.65786693971353</c:v>
                </c:pt>
                <c:pt idx="82">
                  <c:v>-131.85279633094382</c:v>
                </c:pt>
                <c:pt idx="83">
                  <c:v>-72.839125748301427</c:v>
                </c:pt>
                <c:pt idx="84">
                  <c:v>-5.8207660913467407E-11</c:v>
                </c:pt>
                <c:pt idx="85">
                  <c:v>1.2223608791828156E-9</c:v>
                </c:pt>
                <c:pt idx="86">
                  <c:v>-9.0874531858135015</c:v>
                </c:pt>
                <c:pt idx="87">
                  <c:v>-8.8150176460039802</c:v>
                </c:pt>
                <c:pt idx="88">
                  <c:v>-8.6673196572228335</c:v>
                </c:pt>
                <c:pt idx="89">
                  <c:v>-8.220321684202645</c:v>
                </c:pt>
                <c:pt idx="90">
                  <c:v>-8.1747189100133255</c:v>
                </c:pt>
                <c:pt idx="91">
                  <c:v>-7.9462252631783485</c:v>
                </c:pt>
                <c:pt idx="92">
                  <c:v>-7.4789502232451923</c:v>
                </c:pt>
                <c:pt idx="93">
                  <c:v>-7.3999573140754364</c:v>
                </c:pt>
                <c:pt idx="94">
                  <c:v>-6.9259173067985103</c:v>
                </c:pt>
                <c:pt idx="95">
                  <c:v>-6.9916305999504402</c:v>
                </c:pt>
                <c:pt idx="96">
                  <c:v>-6.7820798872853629</c:v>
                </c:pt>
                <c:pt idx="97">
                  <c:v>-6.2336842464865185</c:v>
                </c:pt>
                <c:pt idx="98">
                  <c:v>-6.1778095624758862</c:v>
                </c:pt>
                <c:pt idx="99">
                  <c:v>-5.9686648928909563</c:v>
                </c:pt>
                <c:pt idx="100">
                  <c:v>-5.8934374745003879</c:v>
                </c:pt>
                <c:pt idx="101">
                  <c:v>-0.49017145589459687</c:v>
                </c:pt>
                <c:pt idx="102">
                  <c:v>-1.7429395216167904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-5.8207660913467407E-11</c:v>
                </c:pt>
                <c:pt idx="114">
                  <c:v>0</c:v>
                </c:pt>
                <c:pt idx="115">
                  <c:v>5.8207660913467407E-11</c:v>
                </c:pt>
                <c:pt idx="116">
                  <c:v>52.640397385403048</c:v>
                </c:pt>
                <c:pt idx="117">
                  <c:v>43.969621668395121</c:v>
                </c:pt>
                <c:pt idx="118">
                  <c:v>52.008042005181778</c:v>
                </c:pt>
                <c:pt idx="119">
                  <c:v>46.311163642792962</c:v>
                </c:pt>
                <c:pt idx="120">
                  <c:v>78.02072592737386</c:v>
                </c:pt>
                <c:pt idx="121">
                  <c:v>93.318203965784051</c:v>
                </c:pt>
                <c:pt idx="122">
                  <c:v>33.805403170001227</c:v>
                </c:pt>
                <c:pt idx="123">
                  <c:v>39.958383084333036</c:v>
                </c:pt>
                <c:pt idx="124">
                  <c:v>40.574307354225311</c:v>
                </c:pt>
                <c:pt idx="125">
                  <c:v>39.809699575242121</c:v>
                </c:pt>
                <c:pt idx="126">
                  <c:v>52.238519717589952</c:v>
                </c:pt>
                <c:pt idx="127">
                  <c:v>60.989384772139601</c:v>
                </c:pt>
                <c:pt idx="128">
                  <c:v>72.948454381374177</c:v>
                </c:pt>
                <c:pt idx="129">
                  <c:v>56.266788808512501</c:v>
                </c:pt>
                <c:pt idx="130">
                  <c:v>74.192964044341352</c:v>
                </c:pt>
                <c:pt idx="131">
                  <c:v>65.229727239056956</c:v>
                </c:pt>
                <c:pt idx="132">
                  <c:v>63.144859826774336</c:v>
                </c:pt>
                <c:pt idx="133">
                  <c:v>75.784821228298824</c:v>
                </c:pt>
                <c:pt idx="134">
                  <c:v>71.795950657047797</c:v>
                </c:pt>
                <c:pt idx="135">
                  <c:v>74.920943662000354</c:v>
                </c:pt>
                <c:pt idx="136">
                  <c:v>77.921116291196086</c:v>
                </c:pt>
                <c:pt idx="137">
                  <c:v>56.895248639571946</c:v>
                </c:pt>
                <c:pt idx="138">
                  <c:v>93.053485809476115</c:v>
                </c:pt>
                <c:pt idx="139">
                  <c:v>94.356713337067049</c:v>
                </c:pt>
                <c:pt idx="140">
                  <c:v>121.41262384457514</c:v>
                </c:pt>
                <c:pt idx="141">
                  <c:v>109.32794701663079</c:v>
                </c:pt>
                <c:pt idx="142">
                  <c:v>116.54692095261998</c:v>
                </c:pt>
                <c:pt idx="143">
                  <c:v>117.02950708538992</c:v>
                </c:pt>
                <c:pt idx="144">
                  <c:v>104.9426159801078</c:v>
                </c:pt>
                <c:pt idx="145">
                  <c:v>120.12412094394676</c:v>
                </c:pt>
                <c:pt idx="146">
                  <c:v>93.903154504369013</c:v>
                </c:pt>
                <c:pt idx="147">
                  <c:v>98.339306344627403</c:v>
                </c:pt>
                <c:pt idx="148">
                  <c:v>94.684552625520155</c:v>
                </c:pt>
                <c:pt idx="149">
                  <c:v>107.71707603539107</c:v>
                </c:pt>
                <c:pt idx="150">
                  <c:v>105.42490505421301</c:v>
                </c:pt>
                <c:pt idx="151">
                  <c:v>114.87666064151563</c:v>
                </c:pt>
                <c:pt idx="152">
                  <c:v>135.58996709482744</c:v>
                </c:pt>
                <c:pt idx="153">
                  <c:v>131.44236569030909</c:v>
                </c:pt>
                <c:pt idx="154">
                  <c:v>140.85389072663384</c:v>
                </c:pt>
                <c:pt idx="155">
                  <c:v>143.76311142364284</c:v>
                </c:pt>
                <c:pt idx="156">
                  <c:v>135.98118068033364</c:v>
                </c:pt>
                <c:pt idx="157">
                  <c:v>147.15358628542162</c:v>
                </c:pt>
                <c:pt idx="158">
                  <c:v>142.49658698571147</c:v>
                </c:pt>
                <c:pt idx="159">
                  <c:v>145.78251342533622</c:v>
                </c:pt>
                <c:pt idx="160">
                  <c:v>149.23348754190374</c:v>
                </c:pt>
                <c:pt idx="161">
                  <c:v>153.42219973244937</c:v>
                </c:pt>
                <c:pt idx="162">
                  <c:v>156.62752669752808</c:v>
                </c:pt>
                <c:pt idx="163">
                  <c:v>153.40737245825585</c:v>
                </c:pt>
                <c:pt idx="164">
                  <c:v>147.59035675093764</c:v>
                </c:pt>
                <c:pt idx="165">
                  <c:v>159.51126361702336</c:v>
                </c:pt>
                <c:pt idx="166">
                  <c:v>144.46998753433581</c:v>
                </c:pt>
                <c:pt idx="167">
                  <c:v>141.29562852630625</c:v>
                </c:pt>
                <c:pt idx="168">
                  <c:v>147.73587758536451</c:v>
                </c:pt>
                <c:pt idx="169">
                  <c:v>141.8114985509892</c:v>
                </c:pt>
                <c:pt idx="170">
                  <c:v>133.85048561694566</c:v>
                </c:pt>
                <c:pt idx="171">
                  <c:v>130.28626440826338</c:v>
                </c:pt>
                <c:pt idx="172">
                  <c:v>154.80977979837917</c:v>
                </c:pt>
                <c:pt idx="173">
                  <c:v>152.40008655178826</c:v>
                </c:pt>
                <c:pt idx="174">
                  <c:v>148.61626351851737</c:v>
                </c:pt>
                <c:pt idx="175">
                  <c:v>148.39893068704987</c:v>
                </c:pt>
                <c:pt idx="176">
                  <c:v>145.048838804767</c:v>
                </c:pt>
                <c:pt idx="177">
                  <c:v>155.52690963854548</c:v>
                </c:pt>
                <c:pt idx="178">
                  <c:v>140.14361976471264</c:v>
                </c:pt>
                <c:pt idx="179">
                  <c:v>135.35950183990644</c:v>
                </c:pt>
                <c:pt idx="180">
                  <c:v>141.3937945443904</c:v>
                </c:pt>
                <c:pt idx="181">
                  <c:v>138.12038465973455</c:v>
                </c:pt>
                <c:pt idx="182">
                  <c:v>166.95707881398266</c:v>
                </c:pt>
                <c:pt idx="183">
                  <c:v>180.26241193281021</c:v>
                </c:pt>
                <c:pt idx="184">
                  <c:v>170.87266835331684</c:v>
                </c:pt>
                <c:pt idx="185">
                  <c:v>154.10901852854295</c:v>
                </c:pt>
                <c:pt idx="186">
                  <c:v>165.38743729767157</c:v>
                </c:pt>
                <c:pt idx="187">
                  <c:v>157.69864745013183</c:v>
                </c:pt>
                <c:pt idx="188">
                  <c:v>149.58011090679793</c:v>
                </c:pt>
                <c:pt idx="189">
                  <c:v>159.45889662922127</c:v>
                </c:pt>
                <c:pt idx="190">
                  <c:v>144.72412647970486</c:v>
                </c:pt>
                <c:pt idx="191">
                  <c:v>138.10186416830402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EF-4185-A588-048FBB5C6CC9}"/>
            </c:ext>
          </c:extLst>
        </c:ser>
        <c:ser>
          <c:idx val="3"/>
          <c:order val="1"/>
          <c:tx>
            <c:strRef>
              <c:f>'Graficos 7-3 a 7-23_Flujos '!$DX$4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'!$DX$5:$DX$196</c:f>
              <c:numCache>
                <c:formatCode>General</c:formatCode>
                <c:ptCount val="192"/>
                <c:pt idx="0">
                  <c:v>-180.25839021030751</c:v>
                </c:pt>
                <c:pt idx="1">
                  <c:v>-196.63334353047333</c:v>
                </c:pt>
                <c:pt idx="2">
                  <c:v>-211.0470314215205</c:v>
                </c:pt>
                <c:pt idx="3">
                  <c:v>-198.80447016633283</c:v>
                </c:pt>
                <c:pt idx="4">
                  <c:v>-167.15682099645886</c:v>
                </c:pt>
                <c:pt idx="5">
                  <c:v>-183.8070763829574</c:v>
                </c:pt>
                <c:pt idx="6">
                  <c:v>-163.00874728272714</c:v>
                </c:pt>
                <c:pt idx="7">
                  <c:v>-152.2001469045934</c:v>
                </c:pt>
                <c:pt idx="8">
                  <c:v>-213.08534952515095</c:v>
                </c:pt>
                <c:pt idx="9">
                  <c:v>-213.12109069815409</c:v>
                </c:pt>
                <c:pt idx="10">
                  <c:v>-213.08987059394258</c:v>
                </c:pt>
                <c:pt idx="11">
                  <c:v>-213.63590145618286</c:v>
                </c:pt>
                <c:pt idx="12">
                  <c:v>-214.93387334007878</c:v>
                </c:pt>
                <c:pt idx="13">
                  <c:v>-215.07063250116167</c:v>
                </c:pt>
                <c:pt idx="14">
                  <c:v>-162.50567800280879</c:v>
                </c:pt>
                <c:pt idx="15">
                  <c:v>-163.15880148826869</c:v>
                </c:pt>
                <c:pt idx="16">
                  <c:v>-160.40798491442007</c:v>
                </c:pt>
                <c:pt idx="17">
                  <c:v>-148.0275933541275</c:v>
                </c:pt>
                <c:pt idx="18">
                  <c:v>-155.71844905686572</c:v>
                </c:pt>
                <c:pt idx="19">
                  <c:v>-159.93686968774114</c:v>
                </c:pt>
                <c:pt idx="20">
                  <c:v>-155.55470046910145</c:v>
                </c:pt>
                <c:pt idx="21">
                  <c:v>-143.09882731324006</c:v>
                </c:pt>
                <c:pt idx="22">
                  <c:v>-172.06114427394311</c:v>
                </c:pt>
                <c:pt idx="23">
                  <c:v>-160.33107009768503</c:v>
                </c:pt>
                <c:pt idx="24">
                  <c:v>-180.18214234701441</c:v>
                </c:pt>
                <c:pt idx="25">
                  <c:v>-173.68487472397169</c:v>
                </c:pt>
                <c:pt idx="26">
                  <c:v>-153.52644065235089</c:v>
                </c:pt>
                <c:pt idx="27">
                  <c:v>-141.60894253661024</c:v>
                </c:pt>
                <c:pt idx="28">
                  <c:v>-143.30405381981888</c:v>
                </c:pt>
                <c:pt idx="29">
                  <c:v>-172.09909292550239</c:v>
                </c:pt>
                <c:pt idx="30">
                  <c:v>-159.84561301637535</c:v>
                </c:pt>
                <c:pt idx="31">
                  <c:v>-155.44811673219533</c:v>
                </c:pt>
                <c:pt idx="32">
                  <c:v>-184.53512953217395</c:v>
                </c:pt>
                <c:pt idx="33">
                  <c:v>-187.37148797882571</c:v>
                </c:pt>
                <c:pt idx="34">
                  <c:v>-190.92403523439185</c:v>
                </c:pt>
                <c:pt idx="35">
                  <c:v>-192.65950929998132</c:v>
                </c:pt>
                <c:pt idx="36">
                  <c:v>-193.92775982422327</c:v>
                </c:pt>
                <c:pt idx="37">
                  <c:v>-196.96068879973683</c:v>
                </c:pt>
                <c:pt idx="38">
                  <c:v>-200.38734205645898</c:v>
                </c:pt>
                <c:pt idx="39">
                  <c:v>-195.76530932170931</c:v>
                </c:pt>
                <c:pt idx="40">
                  <c:v>-197.78006758826103</c:v>
                </c:pt>
                <c:pt idx="41">
                  <c:v>-214.49282703612775</c:v>
                </c:pt>
                <c:pt idx="42">
                  <c:v>-212.40968316962559</c:v>
                </c:pt>
                <c:pt idx="43">
                  <c:v>-213.48375164186143</c:v>
                </c:pt>
                <c:pt idx="44">
                  <c:v>-212.50158873597238</c:v>
                </c:pt>
                <c:pt idx="45">
                  <c:v>-212.25691400316578</c:v>
                </c:pt>
                <c:pt idx="46">
                  <c:v>-211.90872157429911</c:v>
                </c:pt>
                <c:pt idx="47">
                  <c:v>-211.98478383905871</c:v>
                </c:pt>
                <c:pt idx="48">
                  <c:v>-212.85100849480895</c:v>
                </c:pt>
                <c:pt idx="49">
                  <c:v>-212.38969760836179</c:v>
                </c:pt>
                <c:pt idx="50">
                  <c:v>-149.40412747301428</c:v>
                </c:pt>
                <c:pt idx="51">
                  <c:v>-131.83146571203946</c:v>
                </c:pt>
                <c:pt idx="52">
                  <c:v>-102.8871957411435</c:v>
                </c:pt>
                <c:pt idx="53">
                  <c:v>-134.15127260261579</c:v>
                </c:pt>
                <c:pt idx="54">
                  <c:v>-155.02582647661472</c:v>
                </c:pt>
                <c:pt idx="55">
                  <c:v>-166.03474335883783</c:v>
                </c:pt>
                <c:pt idx="56">
                  <c:v>-210.47529674790661</c:v>
                </c:pt>
                <c:pt idx="57">
                  <c:v>-210.11327034522131</c:v>
                </c:pt>
                <c:pt idx="58">
                  <c:v>-209.36985698761498</c:v>
                </c:pt>
                <c:pt idx="59">
                  <c:v>-209.12312640228166</c:v>
                </c:pt>
                <c:pt idx="60">
                  <c:v>-208.6230682472073</c:v>
                </c:pt>
                <c:pt idx="61">
                  <c:v>-207.79775908451165</c:v>
                </c:pt>
                <c:pt idx="62">
                  <c:v>-200.17131491256072</c:v>
                </c:pt>
                <c:pt idx="63">
                  <c:v>-206.91568626304931</c:v>
                </c:pt>
                <c:pt idx="64">
                  <c:v>-206.51747251082924</c:v>
                </c:pt>
                <c:pt idx="65">
                  <c:v>-205.82385769441808</c:v>
                </c:pt>
                <c:pt idx="66">
                  <c:v>-205.40607872948837</c:v>
                </c:pt>
                <c:pt idx="67">
                  <c:v>-204.71193383875121</c:v>
                </c:pt>
                <c:pt idx="68">
                  <c:v>-203.79131170434803</c:v>
                </c:pt>
                <c:pt idx="69">
                  <c:v>-203.23702005568347</c:v>
                </c:pt>
                <c:pt idx="70">
                  <c:v>-202.2957625777978</c:v>
                </c:pt>
                <c:pt idx="71">
                  <c:v>-201.86376153649945</c:v>
                </c:pt>
                <c:pt idx="72">
                  <c:v>-201.02483425998633</c:v>
                </c:pt>
                <c:pt idx="73">
                  <c:v>-195.09789673356676</c:v>
                </c:pt>
                <c:pt idx="74">
                  <c:v>-189.63166490189224</c:v>
                </c:pt>
                <c:pt idx="75">
                  <c:v>-183.90751932011855</c:v>
                </c:pt>
                <c:pt idx="76">
                  <c:v>-178.46426032845625</c:v>
                </c:pt>
                <c:pt idx="77">
                  <c:v>-172.4653257903218</c:v>
                </c:pt>
                <c:pt idx="78">
                  <c:v>-166.86783940073451</c:v>
                </c:pt>
                <c:pt idx="79">
                  <c:v>-160.52370844773148</c:v>
                </c:pt>
                <c:pt idx="80">
                  <c:v>-153.74922462353749</c:v>
                </c:pt>
                <c:pt idx="81">
                  <c:v>-147.72476201640416</c:v>
                </c:pt>
                <c:pt idx="82">
                  <c:v>-140.87965667304144</c:v>
                </c:pt>
                <c:pt idx="83">
                  <c:v>-135.09303394869352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5.8207660913467407E-11</c:v>
                </c:pt>
                <c:pt idx="88">
                  <c:v>5.8207660913467407E-11</c:v>
                </c:pt>
                <c:pt idx="89">
                  <c:v>8.149072527885437E-10</c:v>
                </c:pt>
                <c:pt idx="90">
                  <c:v>5.8207660913467407E-11</c:v>
                </c:pt>
                <c:pt idx="91">
                  <c:v>4.0745362639427185E-10</c:v>
                </c:pt>
                <c:pt idx="92">
                  <c:v>0</c:v>
                </c:pt>
                <c:pt idx="93">
                  <c:v>5.8207660913467407E-11</c:v>
                </c:pt>
                <c:pt idx="94">
                  <c:v>1.7462298274040222E-10</c:v>
                </c:pt>
                <c:pt idx="95">
                  <c:v>-5.8207660913467407E-11</c:v>
                </c:pt>
                <c:pt idx="96">
                  <c:v>5.8207660913467407E-11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-5.8207660913467407E-11</c:v>
                </c:pt>
                <c:pt idx="103">
                  <c:v>0</c:v>
                </c:pt>
                <c:pt idx="104">
                  <c:v>-5.8207660913467407E-11</c:v>
                </c:pt>
                <c:pt idx="105">
                  <c:v>0</c:v>
                </c:pt>
                <c:pt idx="106">
                  <c:v>5.8207660913467407E-11</c:v>
                </c:pt>
                <c:pt idx="107">
                  <c:v>1.0477378964424133E-9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5.8207660913467407E-11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2.9103830456733704E-10</c:v>
                </c:pt>
                <c:pt idx="117">
                  <c:v>9.3132257461547852E-10</c:v>
                </c:pt>
                <c:pt idx="118">
                  <c:v>5.8207660913467407E-11</c:v>
                </c:pt>
                <c:pt idx="119">
                  <c:v>0</c:v>
                </c:pt>
                <c:pt idx="120">
                  <c:v>0</c:v>
                </c:pt>
                <c:pt idx="121">
                  <c:v>4.6566128730773926E-10</c:v>
                </c:pt>
                <c:pt idx="122">
                  <c:v>0</c:v>
                </c:pt>
                <c:pt idx="123">
                  <c:v>-5.8207660913467407E-11</c:v>
                </c:pt>
                <c:pt idx="124">
                  <c:v>0</c:v>
                </c:pt>
                <c:pt idx="125">
                  <c:v>5.8207660913467407E-11</c:v>
                </c:pt>
                <c:pt idx="126">
                  <c:v>0</c:v>
                </c:pt>
                <c:pt idx="127">
                  <c:v>0</c:v>
                </c:pt>
                <c:pt idx="128">
                  <c:v>2.019805833697319E-8</c:v>
                </c:pt>
                <c:pt idx="129">
                  <c:v>5.8207660913467407E-11</c:v>
                </c:pt>
                <c:pt idx="130">
                  <c:v>0</c:v>
                </c:pt>
                <c:pt idx="131">
                  <c:v>5.8207660913467407E-11</c:v>
                </c:pt>
                <c:pt idx="132">
                  <c:v>1.3387762010097504E-9</c:v>
                </c:pt>
                <c:pt idx="133">
                  <c:v>0</c:v>
                </c:pt>
                <c:pt idx="134">
                  <c:v>2.3865140974521637E-9</c:v>
                </c:pt>
                <c:pt idx="135">
                  <c:v>1.1641532182693481E-10</c:v>
                </c:pt>
                <c:pt idx="136">
                  <c:v>4.8312358558177948E-9</c:v>
                </c:pt>
                <c:pt idx="137">
                  <c:v>1.7462298274040222E-10</c:v>
                </c:pt>
                <c:pt idx="138">
                  <c:v>3.4831464290618896E-7</c:v>
                </c:pt>
                <c:pt idx="139">
                  <c:v>1.4924444258213043E-7</c:v>
                </c:pt>
                <c:pt idx="140">
                  <c:v>18.717032322776504</c:v>
                </c:pt>
                <c:pt idx="141">
                  <c:v>8.5538192975218408</c:v>
                </c:pt>
                <c:pt idx="142">
                  <c:v>16.767897898331285</c:v>
                </c:pt>
                <c:pt idx="143">
                  <c:v>21.962685441714711</c:v>
                </c:pt>
                <c:pt idx="144">
                  <c:v>8.9548408769187517</c:v>
                </c:pt>
                <c:pt idx="145">
                  <c:v>25.949603895074688</c:v>
                </c:pt>
                <c:pt idx="146">
                  <c:v>0.86203499470138922</c:v>
                </c:pt>
                <c:pt idx="147">
                  <c:v>6.1832199220079929</c:v>
                </c:pt>
                <c:pt idx="148">
                  <c:v>4.690433424024377</c:v>
                </c:pt>
                <c:pt idx="149">
                  <c:v>18.470013895945158</c:v>
                </c:pt>
                <c:pt idx="150">
                  <c:v>17.38374214945361</c:v>
                </c:pt>
                <c:pt idx="151">
                  <c:v>25.879051175259519</c:v>
                </c:pt>
                <c:pt idx="152">
                  <c:v>45.033891818195116</c:v>
                </c:pt>
                <c:pt idx="153">
                  <c:v>40.622336256841663</c:v>
                </c:pt>
                <c:pt idx="154">
                  <c:v>48.835673404799309</c:v>
                </c:pt>
                <c:pt idx="155">
                  <c:v>51.294446552521549</c:v>
                </c:pt>
                <c:pt idx="156">
                  <c:v>43.927171128743794</c:v>
                </c:pt>
                <c:pt idx="157">
                  <c:v>60.428456223162357</c:v>
                </c:pt>
                <c:pt idx="158">
                  <c:v>48.971957169356756</c:v>
                </c:pt>
                <c:pt idx="159">
                  <c:v>50.930167008191347</c:v>
                </c:pt>
                <c:pt idx="160">
                  <c:v>54.323984633374494</c:v>
                </c:pt>
                <c:pt idx="161">
                  <c:v>65.122176411794499</c:v>
                </c:pt>
                <c:pt idx="162">
                  <c:v>62.507991955208126</c:v>
                </c:pt>
                <c:pt idx="163">
                  <c:v>58.115446711017285</c:v>
                </c:pt>
                <c:pt idx="164">
                  <c:v>89.564232417091262</c:v>
                </c:pt>
                <c:pt idx="165">
                  <c:v>80.167731964145787</c:v>
                </c:pt>
                <c:pt idx="166">
                  <c:v>84.499831548659131</c:v>
                </c:pt>
                <c:pt idx="167">
                  <c:v>79.976876262575388</c:v>
                </c:pt>
                <c:pt idx="168">
                  <c:v>63.827836097800173</c:v>
                </c:pt>
                <c:pt idx="169">
                  <c:v>86.867420818656683</c:v>
                </c:pt>
                <c:pt idx="170">
                  <c:v>43.097015058388934</c:v>
                </c:pt>
                <c:pt idx="171">
                  <c:v>39.428582168009598</c:v>
                </c:pt>
                <c:pt idx="172">
                  <c:v>65.115080107701942</c:v>
                </c:pt>
                <c:pt idx="173">
                  <c:v>66.641045211290475</c:v>
                </c:pt>
                <c:pt idx="174">
                  <c:v>60.237503709446173</c:v>
                </c:pt>
                <c:pt idx="175">
                  <c:v>60.712428956991062</c:v>
                </c:pt>
                <c:pt idx="176">
                  <c:v>107.94844436761923</c:v>
                </c:pt>
                <c:pt idx="177">
                  <c:v>103.77943798794877</c:v>
                </c:pt>
                <c:pt idx="178">
                  <c:v>112.08630228298716</c:v>
                </c:pt>
                <c:pt idx="179">
                  <c:v>108.70059953979217</c:v>
                </c:pt>
                <c:pt idx="180">
                  <c:v>105.86739356082398</c:v>
                </c:pt>
                <c:pt idx="181">
                  <c:v>118.15416349313455</c:v>
                </c:pt>
                <c:pt idx="182">
                  <c:v>90.413167480612174</c:v>
                </c:pt>
                <c:pt idx="183">
                  <c:v>87.178889240312856</c:v>
                </c:pt>
                <c:pt idx="184">
                  <c:v>82.570455305743963</c:v>
                </c:pt>
                <c:pt idx="185">
                  <c:v>100.32651304733008</c:v>
                </c:pt>
                <c:pt idx="186">
                  <c:v>92.158273063541856</c:v>
                </c:pt>
                <c:pt idx="187">
                  <c:v>94.087937597243581</c:v>
                </c:pt>
                <c:pt idx="188">
                  <c:v>120.24803237832384</c:v>
                </c:pt>
                <c:pt idx="189">
                  <c:v>115.35259284934727</c:v>
                </c:pt>
                <c:pt idx="190">
                  <c:v>132.39627372781979</c:v>
                </c:pt>
                <c:pt idx="191">
                  <c:v>117.22398234682623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EF-4185-A588-048FBB5C6CC9}"/>
            </c:ext>
          </c:extLst>
        </c:ser>
        <c:ser>
          <c:idx val="4"/>
          <c:order val="2"/>
          <c:tx>
            <c:strRef>
              <c:f>'Graficos 7-3 a 7-23_Flujos '!$DY$4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'!$DY$5:$DY$196</c:f>
              <c:numCache>
                <c:formatCode>General</c:formatCode>
                <c:ptCount val="192"/>
                <c:pt idx="0">
                  <c:v>-180.25839027277408</c:v>
                </c:pt>
                <c:pt idx="1">
                  <c:v>-196.63334353051044</c:v>
                </c:pt>
                <c:pt idx="2">
                  <c:v>-211.04703160278672</c:v>
                </c:pt>
                <c:pt idx="3">
                  <c:v>-198.80447052073447</c:v>
                </c:pt>
                <c:pt idx="4">
                  <c:v>-167.15682099695795</c:v>
                </c:pt>
                <c:pt idx="5">
                  <c:v>-183.80707638348747</c:v>
                </c:pt>
                <c:pt idx="6">
                  <c:v>-163.00874728273536</c:v>
                </c:pt>
                <c:pt idx="7">
                  <c:v>-152.20014690458481</c:v>
                </c:pt>
                <c:pt idx="8">
                  <c:v>-213.08534952516371</c:v>
                </c:pt>
                <c:pt idx="9">
                  <c:v>-213.12109069817325</c:v>
                </c:pt>
                <c:pt idx="10">
                  <c:v>-213.0898705937978</c:v>
                </c:pt>
                <c:pt idx="11">
                  <c:v>-213.63590145623664</c:v>
                </c:pt>
                <c:pt idx="12">
                  <c:v>-214.93387334007798</c:v>
                </c:pt>
                <c:pt idx="13">
                  <c:v>-215.07063250118151</c:v>
                </c:pt>
                <c:pt idx="14">
                  <c:v>-162.50567801666415</c:v>
                </c:pt>
                <c:pt idx="15">
                  <c:v>-163.1588014876898</c:v>
                </c:pt>
                <c:pt idx="16">
                  <c:v>-160.40798491456286</c:v>
                </c:pt>
                <c:pt idx="17">
                  <c:v>-148.02759335394671</c:v>
                </c:pt>
                <c:pt idx="18">
                  <c:v>-155.71844905676193</c:v>
                </c:pt>
                <c:pt idx="19">
                  <c:v>-159.93686968772448</c:v>
                </c:pt>
                <c:pt idx="20">
                  <c:v>-155.5547004691004</c:v>
                </c:pt>
                <c:pt idx="21">
                  <c:v>-143.09882731240981</c:v>
                </c:pt>
                <c:pt idx="22">
                  <c:v>-172.06114427383298</c:v>
                </c:pt>
                <c:pt idx="23">
                  <c:v>-160.3310700977699</c:v>
                </c:pt>
                <c:pt idx="24">
                  <c:v>-180.18214234701838</c:v>
                </c:pt>
                <c:pt idx="25">
                  <c:v>-173.68487472393366</c:v>
                </c:pt>
                <c:pt idx="26">
                  <c:v>-153.52644065582501</c:v>
                </c:pt>
                <c:pt idx="27">
                  <c:v>-141.60894278602859</c:v>
                </c:pt>
                <c:pt idx="28">
                  <c:v>-143.30405381978184</c:v>
                </c:pt>
                <c:pt idx="29">
                  <c:v>-172.09909292554443</c:v>
                </c:pt>
                <c:pt idx="30">
                  <c:v>-159.84561300963168</c:v>
                </c:pt>
                <c:pt idx="31">
                  <c:v>-155.44811673118673</c:v>
                </c:pt>
                <c:pt idx="32">
                  <c:v>-184.53512962793133</c:v>
                </c:pt>
                <c:pt idx="33">
                  <c:v>-187.37148886332733</c:v>
                </c:pt>
                <c:pt idx="34">
                  <c:v>-190.92403523439012</c:v>
                </c:pt>
                <c:pt idx="35">
                  <c:v>-192.65950932807269</c:v>
                </c:pt>
                <c:pt idx="36">
                  <c:v>-193.92775982781944</c:v>
                </c:pt>
                <c:pt idx="37">
                  <c:v>-196.96068879901554</c:v>
                </c:pt>
                <c:pt idx="38">
                  <c:v>-200.3873151618985</c:v>
                </c:pt>
                <c:pt idx="39">
                  <c:v>-195.76530932743816</c:v>
                </c:pt>
                <c:pt idx="40">
                  <c:v>-197.78006758017705</c:v>
                </c:pt>
                <c:pt idx="41">
                  <c:v>-214.49282703612485</c:v>
                </c:pt>
                <c:pt idx="42">
                  <c:v>-214.25537783640323</c:v>
                </c:pt>
                <c:pt idx="43">
                  <c:v>-213.48375164196224</c:v>
                </c:pt>
                <c:pt idx="44">
                  <c:v>-212.5015887366433</c:v>
                </c:pt>
                <c:pt idx="45">
                  <c:v>-212.25691400364349</c:v>
                </c:pt>
                <c:pt idx="46">
                  <c:v>-211.90872157476988</c:v>
                </c:pt>
                <c:pt idx="47">
                  <c:v>-128.91271370072377</c:v>
                </c:pt>
                <c:pt idx="48">
                  <c:v>-115.98116055156154</c:v>
                </c:pt>
                <c:pt idx="49">
                  <c:v>-80.654119017531144</c:v>
                </c:pt>
                <c:pt idx="50">
                  <c:v>-129.8765643809819</c:v>
                </c:pt>
                <c:pt idx="51">
                  <c:v>-124.94849306098226</c:v>
                </c:pt>
                <c:pt idx="52">
                  <c:v>-99.301697814829197</c:v>
                </c:pt>
                <c:pt idx="53">
                  <c:v>-111.99589199495966</c:v>
                </c:pt>
                <c:pt idx="54">
                  <c:v>-137.02760433447264</c:v>
                </c:pt>
                <c:pt idx="55">
                  <c:v>-134.26795141463566</c:v>
                </c:pt>
                <c:pt idx="56">
                  <c:v>-139.56147163026267</c:v>
                </c:pt>
                <c:pt idx="57">
                  <c:v>-124.53871128171673</c:v>
                </c:pt>
                <c:pt idx="58">
                  <c:v>-147.88700676302972</c:v>
                </c:pt>
                <c:pt idx="59">
                  <c:v>-160.94932114947721</c:v>
                </c:pt>
                <c:pt idx="60">
                  <c:v>-153.8053011061196</c:v>
                </c:pt>
                <c:pt idx="61">
                  <c:v>-117.50517983691765</c:v>
                </c:pt>
                <c:pt idx="62">
                  <c:v>-127.65636907883041</c:v>
                </c:pt>
                <c:pt idx="63">
                  <c:v>-133.1303113293539</c:v>
                </c:pt>
                <c:pt idx="64">
                  <c:v>-129.91870202294155</c:v>
                </c:pt>
                <c:pt idx="65">
                  <c:v>-144.44273858683627</c:v>
                </c:pt>
                <c:pt idx="66">
                  <c:v>-115.79731731105605</c:v>
                </c:pt>
                <c:pt idx="67">
                  <c:v>-94.056357116761831</c:v>
                </c:pt>
                <c:pt idx="68">
                  <c:v>-22.908858131354151</c:v>
                </c:pt>
                <c:pt idx="69">
                  <c:v>-22.488129969427348</c:v>
                </c:pt>
                <c:pt idx="70">
                  <c:v>-20.650762578361878</c:v>
                </c:pt>
                <c:pt idx="71">
                  <c:v>-20.21876153755062</c:v>
                </c:pt>
                <c:pt idx="72">
                  <c:v>-19.379834259593906</c:v>
                </c:pt>
                <c:pt idx="73">
                  <c:v>1.3073986337985843E-12</c:v>
                </c:pt>
                <c:pt idx="74">
                  <c:v>-2.7284841053187847E-12</c:v>
                </c:pt>
                <c:pt idx="75">
                  <c:v>2.3874235921539366E-12</c:v>
                </c:pt>
                <c:pt idx="76">
                  <c:v>-6.9746874942211434E-11</c:v>
                </c:pt>
                <c:pt idx="77">
                  <c:v>8.0035533756017685E-11</c:v>
                </c:pt>
                <c:pt idx="78">
                  <c:v>6.042455424903892E-11</c:v>
                </c:pt>
                <c:pt idx="79">
                  <c:v>-6.1163518694229424E-11</c:v>
                </c:pt>
                <c:pt idx="80">
                  <c:v>2.3135271476348862E-11</c:v>
                </c:pt>
                <c:pt idx="81">
                  <c:v>2.3205188881547656E-9</c:v>
                </c:pt>
                <c:pt idx="82">
                  <c:v>-6.6677330323727801E-11</c:v>
                </c:pt>
                <c:pt idx="83">
                  <c:v>22.702538096405135</c:v>
                </c:pt>
                <c:pt idx="84">
                  <c:v>-5.8207660913467407E-11</c:v>
                </c:pt>
                <c:pt idx="85">
                  <c:v>0</c:v>
                </c:pt>
                <c:pt idx="86">
                  <c:v>-12.06141796335578</c:v>
                </c:pt>
                <c:pt idx="87">
                  <c:v>-1.1641532182693481E-10</c:v>
                </c:pt>
                <c:pt idx="88">
                  <c:v>-5.8207660913467407E-11</c:v>
                </c:pt>
                <c:pt idx="89">
                  <c:v>-5.8207660913467407E-11</c:v>
                </c:pt>
                <c:pt idx="90">
                  <c:v>0</c:v>
                </c:pt>
                <c:pt idx="91">
                  <c:v>-5.8207660913467407E-11</c:v>
                </c:pt>
                <c:pt idx="92">
                  <c:v>0</c:v>
                </c:pt>
                <c:pt idx="93">
                  <c:v>-5.8207660913467407E-11</c:v>
                </c:pt>
                <c:pt idx="94">
                  <c:v>-5.8207660913467407E-11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-2.9103830456733704E-10</c:v>
                </c:pt>
                <c:pt idx="101">
                  <c:v>-2.3283064365386963E-10</c:v>
                </c:pt>
                <c:pt idx="102">
                  <c:v>0</c:v>
                </c:pt>
                <c:pt idx="103">
                  <c:v>0</c:v>
                </c:pt>
                <c:pt idx="104">
                  <c:v>-5.8207660913467407E-11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2.9103830456733704E-10</c:v>
                </c:pt>
                <c:pt idx="112">
                  <c:v>2.3283064365386963E-10</c:v>
                </c:pt>
                <c:pt idx="113">
                  <c:v>8.9057721197605133E-9</c:v>
                </c:pt>
                <c:pt idx="114">
                  <c:v>-5.8207660913467407E-11</c:v>
                </c:pt>
                <c:pt idx="115">
                  <c:v>0</c:v>
                </c:pt>
                <c:pt idx="116">
                  <c:v>5.2386894822120667E-10</c:v>
                </c:pt>
                <c:pt idx="117">
                  <c:v>5.2386894822120667E-10</c:v>
                </c:pt>
                <c:pt idx="118">
                  <c:v>7.5669959187507629E-10</c:v>
                </c:pt>
                <c:pt idx="119">
                  <c:v>2.2992026060819626E-8</c:v>
                </c:pt>
                <c:pt idx="120">
                  <c:v>0</c:v>
                </c:pt>
                <c:pt idx="121">
                  <c:v>0</c:v>
                </c:pt>
                <c:pt idx="122">
                  <c:v>5.8207660913467407E-11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1.1641532182693481E-10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-5.8207660913467407E-11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2.3283064365386963E-10</c:v>
                </c:pt>
                <c:pt idx="135">
                  <c:v>-3.4924596548080444E-10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5.8207660913467407E-11</c:v>
                </c:pt>
                <c:pt idx="140">
                  <c:v>0</c:v>
                </c:pt>
                <c:pt idx="141">
                  <c:v>0</c:v>
                </c:pt>
                <c:pt idx="142">
                  <c:v>0.25279543903889135</c:v>
                </c:pt>
                <c:pt idx="143">
                  <c:v>5.3901567589491606E-2</c:v>
                </c:pt>
                <c:pt idx="144">
                  <c:v>0.17769850319018587</c:v>
                </c:pt>
                <c:pt idx="145">
                  <c:v>0.65452974033541977</c:v>
                </c:pt>
                <c:pt idx="146">
                  <c:v>0.61161827290197834</c:v>
                </c:pt>
                <c:pt idx="147">
                  <c:v>0.73118718975456432</c:v>
                </c:pt>
                <c:pt idx="148">
                  <c:v>0.71154740656493232</c:v>
                </c:pt>
                <c:pt idx="149">
                  <c:v>1.0545290820882656</c:v>
                </c:pt>
                <c:pt idx="150">
                  <c:v>0.93924069940112531</c:v>
                </c:pt>
                <c:pt idx="151">
                  <c:v>1.0100386741687544</c:v>
                </c:pt>
                <c:pt idx="152">
                  <c:v>1.3633973764372058</c:v>
                </c:pt>
                <c:pt idx="153">
                  <c:v>1.3017488867626525</c:v>
                </c:pt>
                <c:pt idx="154">
                  <c:v>1.6745192856178619</c:v>
                </c:pt>
                <c:pt idx="155">
                  <c:v>1.4484800096252002</c:v>
                </c:pt>
                <c:pt idx="156">
                  <c:v>1.5559288273216225</c:v>
                </c:pt>
                <c:pt idx="157">
                  <c:v>2.0211251610307954</c:v>
                </c:pt>
                <c:pt idx="158">
                  <c:v>1.9593111127614975</c:v>
                </c:pt>
                <c:pt idx="159">
                  <c:v>2.0587548532057554</c:v>
                </c:pt>
                <c:pt idx="160">
                  <c:v>2.0218977952026762</c:v>
                </c:pt>
                <c:pt idx="161">
                  <c:v>2.3499271695618518</c:v>
                </c:pt>
                <c:pt idx="162">
                  <c:v>2.1809390933485702</c:v>
                </c:pt>
                <c:pt idx="163">
                  <c:v>2.1712373879854567</c:v>
                </c:pt>
                <c:pt idx="164">
                  <c:v>3.5941261260886677</c:v>
                </c:pt>
                <c:pt idx="165">
                  <c:v>2.317431962583214</c:v>
                </c:pt>
                <c:pt idx="166">
                  <c:v>2.6199345619534142</c:v>
                </c:pt>
                <c:pt idx="167">
                  <c:v>2.3089872710988857</c:v>
                </c:pt>
                <c:pt idx="168">
                  <c:v>2.346691882063169</c:v>
                </c:pt>
                <c:pt idx="169">
                  <c:v>8.5910158433835022</c:v>
                </c:pt>
                <c:pt idx="170">
                  <c:v>2.6005369361955673</c:v>
                </c:pt>
                <c:pt idx="171">
                  <c:v>2.6199933612369932</c:v>
                </c:pt>
                <c:pt idx="172">
                  <c:v>2.5076011480996385</c:v>
                </c:pt>
                <c:pt idx="173">
                  <c:v>2.7644240073859692</c:v>
                </c:pt>
                <c:pt idx="174">
                  <c:v>2.7354673644294962</c:v>
                </c:pt>
                <c:pt idx="175">
                  <c:v>3.0921973907970823</c:v>
                </c:pt>
                <c:pt idx="176">
                  <c:v>31.844977274362464</c:v>
                </c:pt>
                <c:pt idx="177">
                  <c:v>20.08250800933456</c:v>
                </c:pt>
                <c:pt idx="178">
                  <c:v>38.706042404577602</c:v>
                </c:pt>
                <c:pt idx="179">
                  <c:v>24.916826362605207</c:v>
                </c:pt>
                <c:pt idx="180">
                  <c:v>18.152096324251033</c:v>
                </c:pt>
                <c:pt idx="181">
                  <c:v>48.911645608721301</c:v>
                </c:pt>
                <c:pt idx="182">
                  <c:v>6.807205785473343</c:v>
                </c:pt>
                <c:pt idx="183">
                  <c:v>6.8045187124516815</c:v>
                </c:pt>
                <c:pt idx="184">
                  <c:v>6.6650436749914661</c:v>
                </c:pt>
                <c:pt idx="185">
                  <c:v>23.027652140357532</c:v>
                </c:pt>
                <c:pt idx="186">
                  <c:v>8.0517772744060494</c:v>
                </c:pt>
                <c:pt idx="187">
                  <c:v>16.632688283338211</c:v>
                </c:pt>
                <c:pt idx="188">
                  <c:v>51.723868672095705</c:v>
                </c:pt>
                <c:pt idx="189">
                  <c:v>39.121568220667541</c:v>
                </c:pt>
                <c:pt idx="190">
                  <c:v>66.000300853338558</c:v>
                </c:pt>
                <c:pt idx="191">
                  <c:v>39.532930747081991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EF-4185-A588-048FBB5C6CC9}"/>
            </c:ext>
          </c:extLst>
        </c:ser>
        <c:ser>
          <c:idx val="1"/>
          <c:order val="3"/>
          <c:tx>
            <c:strRef>
              <c:f>'Graficos 7-3 a 7-23_Flujos '!$DZ$4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'!$DZ$5:$DZ$196</c:f>
              <c:numCache>
                <c:formatCode>General</c:formatCode>
                <c:ptCount val="192"/>
                <c:pt idx="0">
                  <c:v>18.100000000000001</c:v>
                </c:pt>
                <c:pt idx="1">
                  <c:v>18.100000000000001</c:v>
                </c:pt>
                <c:pt idx="2">
                  <c:v>18.100000000000001</c:v>
                </c:pt>
                <c:pt idx="3">
                  <c:v>18.100000000000001</c:v>
                </c:pt>
                <c:pt idx="4">
                  <c:v>18.100000000000001</c:v>
                </c:pt>
                <c:pt idx="5">
                  <c:v>18.100000000000001</c:v>
                </c:pt>
                <c:pt idx="6">
                  <c:v>18.100000000000001</c:v>
                </c:pt>
                <c:pt idx="7">
                  <c:v>18.100000000000001</c:v>
                </c:pt>
                <c:pt idx="8">
                  <c:v>18.100000000000001</c:v>
                </c:pt>
                <c:pt idx="9">
                  <c:v>18.100000000000001</c:v>
                </c:pt>
                <c:pt idx="10">
                  <c:v>18.100000000000001</c:v>
                </c:pt>
                <c:pt idx="11">
                  <c:v>18.100000000000001</c:v>
                </c:pt>
                <c:pt idx="12">
                  <c:v>18.100000000000001</c:v>
                </c:pt>
                <c:pt idx="13">
                  <c:v>18.100000000000001</c:v>
                </c:pt>
                <c:pt idx="14">
                  <c:v>18.100000000000001</c:v>
                </c:pt>
                <c:pt idx="15">
                  <c:v>18.100000000000001</c:v>
                </c:pt>
                <c:pt idx="16">
                  <c:v>18.100000000000001</c:v>
                </c:pt>
                <c:pt idx="17">
                  <c:v>18.100000000000001</c:v>
                </c:pt>
                <c:pt idx="18">
                  <c:v>18.100000000000001</c:v>
                </c:pt>
                <c:pt idx="19">
                  <c:v>18.100000000000001</c:v>
                </c:pt>
                <c:pt idx="20">
                  <c:v>18.100000000000001</c:v>
                </c:pt>
                <c:pt idx="21">
                  <c:v>18.100000000000001</c:v>
                </c:pt>
                <c:pt idx="22">
                  <c:v>18.100000000000001</c:v>
                </c:pt>
                <c:pt idx="23">
                  <c:v>18.100000000000001</c:v>
                </c:pt>
                <c:pt idx="24">
                  <c:v>18.100000000000001</c:v>
                </c:pt>
                <c:pt idx="25">
                  <c:v>18.100000000000001</c:v>
                </c:pt>
                <c:pt idx="26">
                  <c:v>18.100000000000001</c:v>
                </c:pt>
                <c:pt idx="27">
                  <c:v>18.100000000000001</c:v>
                </c:pt>
                <c:pt idx="28">
                  <c:v>18.100000000000001</c:v>
                </c:pt>
                <c:pt idx="29">
                  <c:v>18.100000000000001</c:v>
                </c:pt>
                <c:pt idx="30">
                  <c:v>18.100000000000001</c:v>
                </c:pt>
                <c:pt idx="31">
                  <c:v>18.100000000000001</c:v>
                </c:pt>
                <c:pt idx="32">
                  <c:v>18.100000000000001</c:v>
                </c:pt>
                <c:pt idx="33">
                  <c:v>18.100000000000001</c:v>
                </c:pt>
                <c:pt idx="34">
                  <c:v>18.100000000000001</c:v>
                </c:pt>
                <c:pt idx="35">
                  <c:v>18.100000000000001</c:v>
                </c:pt>
                <c:pt idx="36">
                  <c:v>18.100000000000001</c:v>
                </c:pt>
                <c:pt idx="37">
                  <c:v>18.100000000000001</c:v>
                </c:pt>
                <c:pt idx="38">
                  <c:v>18.100000000000001</c:v>
                </c:pt>
                <c:pt idx="39">
                  <c:v>18.100000000000001</c:v>
                </c:pt>
                <c:pt idx="40">
                  <c:v>18.100000000000001</c:v>
                </c:pt>
                <c:pt idx="41">
                  <c:v>18.100000000000001</c:v>
                </c:pt>
                <c:pt idx="42">
                  <c:v>18.100000000000001</c:v>
                </c:pt>
                <c:pt idx="43">
                  <c:v>18.100000000000001</c:v>
                </c:pt>
                <c:pt idx="44">
                  <c:v>18.100000000000001</c:v>
                </c:pt>
                <c:pt idx="45">
                  <c:v>18.100000000000001</c:v>
                </c:pt>
                <c:pt idx="46">
                  <c:v>18.100000000000001</c:v>
                </c:pt>
                <c:pt idx="47">
                  <c:v>18.100000000000001</c:v>
                </c:pt>
                <c:pt idx="48">
                  <c:v>18.100000000000001</c:v>
                </c:pt>
                <c:pt idx="49">
                  <c:v>18.100000000000001</c:v>
                </c:pt>
                <c:pt idx="50">
                  <c:v>18.100000000000001</c:v>
                </c:pt>
                <c:pt idx="51">
                  <c:v>18.100000000000001</c:v>
                </c:pt>
                <c:pt idx="52">
                  <c:v>18.100000000000001</c:v>
                </c:pt>
                <c:pt idx="53">
                  <c:v>18.100000000000001</c:v>
                </c:pt>
                <c:pt idx="54">
                  <c:v>18.100000000000001</c:v>
                </c:pt>
                <c:pt idx="55">
                  <c:v>18.100000000000001</c:v>
                </c:pt>
                <c:pt idx="56">
                  <c:v>18.100000000000001</c:v>
                </c:pt>
                <c:pt idx="57">
                  <c:v>18.100000000000001</c:v>
                </c:pt>
                <c:pt idx="58">
                  <c:v>18.100000000000001</c:v>
                </c:pt>
                <c:pt idx="59">
                  <c:v>18.100000000000001</c:v>
                </c:pt>
                <c:pt idx="60">
                  <c:v>18.100000000000001</c:v>
                </c:pt>
                <c:pt idx="61">
                  <c:v>18.100000000000001</c:v>
                </c:pt>
                <c:pt idx="62">
                  <c:v>18.100000000000001</c:v>
                </c:pt>
                <c:pt idx="63">
                  <c:v>18.100000000000001</c:v>
                </c:pt>
                <c:pt idx="64">
                  <c:v>18.100000000000001</c:v>
                </c:pt>
                <c:pt idx="65">
                  <c:v>18.100000000000001</c:v>
                </c:pt>
                <c:pt idx="66">
                  <c:v>18.100000000000001</c:v>
                </c:pt>
                <c:pt idx="67">
                  <c:v>18.100000000000001</c:v>
                </c:pt>
                <c:pt idx="68">
                  <c:v>18.100000000000001</c:v>
                </c:pt>
                <c:pt idx="69">
                  <c:v>18.100000000000001</c:v>
                </c:pt>
                <c:pt idx="70">
                  <c:v>18.100000000000001</c:v>
                </c:pt>
                <c:pt idx="71">
                  <c:v>18.100000000000001</c:v>
                </c:pt>
                <c:pt idx="72">
                  <c:v>18.100000000000001</c:v>
                </c:pt>
                <c:pt idx="73">
                  <c:v>18.100000000000001</c:v>
                </c:pt>
                <c:pt idx="74">
                  <c:v>18.100000000000001</c:v>
                </c:pt>
                <c:pt idx="75">
                  <c:v>18.100000000000001</c:v>
                </c:pt>
                <c:pt idx="76">
                  <c:v>18.100000000000001</c:v>
                </c:pt>
                <c:pt idx="77">
                  <c:v>18.100000000000001</c:v>
                </c:pt>
                <c:pt idx="78">
                  <c:v>18.100000000000001</c:v>
                </c:pt>
                <c:pt idx="79">
                  <c:v>18.100000000000001</c:v>
                </c:pt>
                <c:pt idx="80">
                  <c:v>18.100000000000001</c:v>
                </c:pt>
                <c:pt idx="81">
                  <c:v>18.100000000000001</c:v>
                </c:pt>
                <c:pt idx="82">
                  <c:v>18.100000000000001</c:v>
                </c:pt>
                <c:pt idx="83">
                  <c:v>18.100000000000001</c:v>
                </c:pt>
                <c:pt idx="84">
                  <c:v>18.100000000000001</c:v>
                </c:pt>
                <c:pt idx="85">
                  <c:v>18.100000000000001</c:v>
                </c:pt>
                <c:pt idx="86">
                  <c:v>18.100000000000001</c:v>
                </c:pt>
                <c:pt idx="87">
                  <c:v>18.100000000000001</c:v>
                </c:pt>
                <c:pt idx="88">
                  <c:v>18.100000000000001</c:v>
                </c:pt>
                <c:pt idx="89">
                  <c:v>18.100000000000001</c:v>
                </c:pt>
                <c:pt idx="90">
                  <c:v>18.100000000000001</c:v>
                </c:pt>
                <c:pt idx="91">
                  <c:v>18.100000000000001</c:v>
                </c:pt>
                <c:pt idx="92">
                  <c:v>18.100000000000001</c:v>
                </c:pt>
                <c:pt idx="93">
                  <c:v>18.100000000000001</c:v>
                </c:pt>
                <c:pt idx="94">
                  <c:v>18.100000000000001</c:v>
                </c:pt>
                <c:pt idx="95">
                  <c:v>18.100000000000001</c:v>
                </c:pt>
                <c:pt idx="96">
                  <c:v>18.100000000000001</c:v>
                </c:pt>
                <c:pt idx="97">
                  <c:v>18.100000000000001</c:v>
                </c:pt>
                <c:pt idx="98">
                  <c:v>18.100000000000001</c:v>
                </c:pt>
                <c:pt idx="99">
                  <c:v>18.100000000000001</c:v>
                </c:pt>
                <c:pt idx="100">
                  <c:v>18.100000000000001</c:v>
                </c:pt>
                <c:pt idx="101">
                  <c:v>18.100000000000001</c:v>
                </c:pt>
                <c:pt idx="102">
                  <c:v>18.100000000000001</c:v>
                </c:pt>
                <c:pt idx="103">
                  <c:v>18.100000000000001</c:v>
                </c:pt>
                <c:pt idx="104">
                  <c:v>18.100000000000001</c:v>
                </c:pt>
                <c:pt idx="105">
                  <c:v>18.100000000000001</c:v>
                </c:pt>
                <c:pt idx="106">
                  <c:v>18.100000000000001</c:v>
                </c:pt>
                <c:pt idx="107">
                  <c:v>18.100000000000001</c:v>
                </c:pt>
                <c:pt idx="108">
                  <c:v>18.100000000000001</c:v>
                </c:pt>
                <c:pt idx="109">
                  <c:v>18.100000000000001</c:v>
                </c:pt>
                <c:pt idx="110">
                  <c:v>18.100000000000001</c:v>
                </c:pt>
                <c:pt idx="111">
                  <c:v>18.100000000000001</c:v>
                </c:pt>
                <c:pt idx="112">
                  <c:v>18.100000000000001</c:v>
                </c:pt>
                <c:pt idx="113">
                  <c:v>18.100000000000001</c:v>
                </c:pt>
                <c:pt idx="114">
                  <c:v>18.100000000000001</c:v>
                </c:pt>
                <c:pt idx="115">
                  <c:v>18.100000000000001</c:v>
                </c:pt>
                <c:pt idx="116">
                  <c:v>267.84500000000003</c:v>
                </c:pt>
                <c:pt idx="117">
                  <c:v>267.84500000000003</c:v>
                </c:pt>
                <c:pt idx="118">
                  <c:v>267.84500000000003</c:v>
                </c:pt>
                <c:pt idx="119">
                  <c:v>267.84500000000003</c:v>
                </c:pt>
                <c:pt idx="120">
                  <c:v>267.84500000000003</c:v>
                </c:pt>
                <c:pt idx="121">
                  <c:v>267.84500000000003</c:v>
                </c:pt>
                <c:pt idx="122">
                  <c:v>267.84500000000003</c:v>
                </c:pt>
                <c:pt idx="123">
                  <c:v>267.84500000000003</c:v>
                </c:pt>
                <c:pt idx="124">
                  <c:v>267.84500000000003</c:v>
                </c:pt>
                <c:pt idx="125">
                  <c:v>267.84500000000003</c:v>
                </c:pt>
                <c:pt idx="126">
                  <c:v>267.84500000000003</c:v>
                </c:pt>
                <c:pt idx="127">
                  <c:v>267.84500000000003</c:v>
                </c:pt>
                <c:pt idx="128">
                  <c:v>267.84500000000003</c:v>
                </c:pt>
                <c:pt idx="129">
                  <c:v>267.84500000000003</c:v>
                </c:pt>
                <c:pt idx="130">
                  <c:v>267.84500000000003</c:v>
                </c:pt>
                <c:pt idx="131">
                  <c:v>267.84500000000003</c:v>
                </c:pt>
                <c:pt idx="132">
                  <c:v>267.84500000000003</c:v>
                </c:pt>
                <c:pt idx="133">
                  <c:v>267.84500000000003</c:v>
                </c:pt>
                <c:pt idx="134">
                  <c:v>267.84500000000003</c:v>
                </c:pt>
                <c:pt idx="135">
                  <c:v>267.84500000000003</c:v>
                </c:pt>
                <c:pt idx="136">
                  <c:v>267.84500000000003</c:v>
                </c:pt>
                <c:pt idx="137">
                  <c:v>267.84500000000003</c:v>
                </c:pt>
                <c:pt idx="138">
                  <c:v>267.84500000000003</c:v>
                </c:pt>
                <c:pt idx="139">
                  <c:v>267.84500000000003</c:v>
                </c:pt>
                <c:pt idx="140">
                  <c:v>267.84500000000003</c:v>
                </c:pt>
                <c:pt idx="141">
                  <c:v>267.84500000000003</c:v>
                </c:pt>
                <c:pt idx="142">
                  <c:v>267.84500000000003</c:v>
                </c:pt>
                <c:pt idx="143">
                  <c:v>267.84500000000003</c:v>
                </c:pt>
                <c:pt idx="144">
                  <c:v>267.84500000000003</c:v>
                </c:pt>
                <c:pt idx="145">
                  <c:v>267.84500000000003</c:v>
                </c:pt>
                <c:pt idx="146">
                  <c:v>267.84500000000003</c:v>
                </c:pt>
                <c:pt idx="147">
                  <c:v>267.84500000000003</c:v>
                </c:pt>
                <c:pt idx="148">
                  <c:v>267.84500000000003</c:v>
                </c:pt>
                <c:pt idx="149">
                  <c:v>267.84500000000003</c:v>
                </c:pt>
                <c:pt idx="150">
                  <c:v>267.84500000000003</c:v>
                </c:pt>
                <c:pt idx="151">
                  <c:v>267.84500000000003</c:v>
                </c:pt>
                <c:pt idx="152">
                  <c:v>267.84500000000003</c:v>
                </c:pt>
                <c:pt idx="153">
                  <c:v>267.84500000000003</c:v>
                </c:pt>
                <c:pt idx="154">
                  <c:v>267.84500000000003</c:v>
                </c:pt>
                <c:pt idx="155">
                  <c:v>267.84500000000003</c:v>
                </c:pt>
                <c:pt idx="156">
                  <c:v>267.84500000000003</c:v>
                </c:pt>
                <c:pt idx="157">
                  <c:v>267.84500000000003</c:v>
                </c:pt>
                <c:pt idx="158">
                  <c:v>267.84500000000003</c:v>
                </c:pt>
                <c:pt idx="159">
                  <c:v>267.84500000000003</c:v>
                </c:pt>
                <c:pt idx="160">
                  <c:v>267.84500000000003</c:v>
                </c:pt>
                <c:pt idx="161">
                  <c:v>267.84500000000003</c:v>
                </c:pt>
                <c:pt idx="162">
                  <c:v>267.84500000000003</c:v>
                </c:pt>
                <c:pt idx="163">
                  <c:v>267.84500000000003</c:v>
                </c:pt>
                <c:pt idx="164">
                  <c:v>267.84500000000003</c:v>
                </c:pt>
                <c:pt idx="165">
                  <c:v>267.84500000000003</c:v>
                </c:pt>
                <c:pt idx="166">
                  <c:v>267.84500000000003</c:v>
                </c:pt>
                <c:pt idx="167">
                  <c:v>267.84500000000003</c:v>
                </c:pt>
                <c:pt idx="168">
                  <c:v>267.84500000000003</c:v>
                </c:pt>
                <c:pt idx="169">
                  <c:v>267.84500000000003</c:v>
                </c:pt>
                <c:pt idx="170">
                  <c:v>267.84500000000003</c:v>
                </c:pt>
                <c:pt idx="171">
                  <c:v>267.84500000000003</c:v>
                </c:pt>
                <c:pt idx="172">
                  <c:v>267.84500000000003</c:v>
                </c:pt>
                <c:pt idx="173">
                  <c:v>267.84500000000003</c:v>
                </c:pt>
                <c:pt idx="174">
                  <c:v>267.84500000000003</c:v>
                </c:pt>
                <c:pt idx="175">
                  <c:v>267.84500000000003</c:v>
                </c:pt>
                <c:pt idx="176">
                  <c:v>267.84500000000003</c:v>
                </c:pt>
                <c:pt idx="177">
                  <c:v>267.84500000000003</c:v>
                </c:pt>
                <c:pt idx="178">
                  <c:v>267.84500000000003</c:v>
                </c:pt>
                <c:pt idx="179">
                  <c:v>267.84500000000003</c:v>
                </c:pt>
                <c:pt idx="180">
                  <c:v>267.84500000000003</c:v>
                </c:pt>
                <c:pt idx="181">
                  <c:v>267.84500000000003</c:v>
                </c:pt>
                <c:pt idx="182">
                  <c:v>267.84500000000003</c:v>
                </c:pt>
                <c:pt idx="183">
                  <c:v>267.84500000000003</c:v>
                </c:pt>
                <c:pt idx="184">
                  <c:v>267.84500000000003</c:v>
                </c:pt>
                <c:pt idx="185">
                  <c:v>267.84500000000003</c:v>
                </c:pt>
                <c:pt idx="186">
                  <c:v>267.84500000000003</c:v>
                </c:pt>
                <c:pt idx="187">
                  <c:v>267.84500000000003</c:v>
                </c:pt>
                <c:pt idx="188">
                  <c:v>267.84500000000003</c:v>
                </c:pt>
                <c:pt idx="189">
                  <c:v>267.84500000000003</c:v>
                </c:pt>
                <c:pt idx="190">
                  <c:v>267.84500000000003</c:v>
                </c:pt>
                <c:pt idx="191">
                  <c:v>267.84500000000003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EF-4185-A588-048FBB5C6CC9}"/>
            </c:ext>
          </c:extLst>
        </c:ser>
        <c:ser>
          <c:idx val="2"/>
          <c:order val="4"/>
          <c:tx>
            <c:strRef>
              <c:f>'Graficos 7-3 a 7-23_Flujos '!$EA$4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'!$EA$5:$EA$196</c:f>
              <c:numCache>
                <c:formatCode>General</c:formatCode>
                <c:ptCount val="192"/>
                <c:pt idx="0">
                  <c:v>-267.84500000000003</c:v>
                </c:pt>
                <c:pt idx="1">
                  <c:v>-267.84500000000003</c:v>
                </c:pt>
                <c:pt idx="2">
                  <c:v>-267.84500000000003</c:v>
                </c:pt>
                <c:pt idx="3">
                  <c:v>-267.84500000000003</c:v>
                </c:pt>
                <c:pt idx="4">
                  <c:v>-267.84500000000003</c:v>
                </c:pt>
                <c:pt idx="5">
                  <c:v>-267.84500000000003</c:v>
                </c:pt>
                <c:pt idx="6">
                  <c:v>-267.84500000000003</c:v>
                </c:pt>
                <c:pt idx="7">
                  <c:v>-267.84500000000003</c:v>
                </c:pt>
                <c:pt idx="8">
                  <c:v>-267.84500000000003</c:v>
                </c:pt>
                <c:pt idx="9">
                  <c:v>-267.84500000000003</c:v>
                </c:pt>
                <c:pt idx="10">
                  <c:v>-267.84500000000003</c:v>
                </c:pt>
                <c:pt idx="11">
                  <c:v>-267.84500000000003</c:v>
                </c:pt>
                <c:pt idx="12">
                  <c:v>-267.84500000000003</c:v>
                </c:pt>
                <c:pt idx="13">
                  <c:v>-267.84500000000003</c:v>
                </c:pt>
                <c:pt idx="14">
                  <c:v>-267.84500000000003</c:v>
                </c:pt>
                <c:pt idx="15">
                  <c:v>-267.84500000000003</c:v>
                </c:pt>
                <c:pt idx="16">
                  <c:v>-267.84500000000003</c:v>
                </c:pt>
                <c:pt idx="17">
                  <c:v>-267.84500000000003</c:v>
                </c:pt>
                <c:pt idx="18">
                  <c:v>-267.84500000000003</c:v>
                </c:pt>
                <c:pt idx="19">
                  <c:v>-267.84500000000003</c:v>
                </c:pt>
                <c:pt idx="20">
                  <c:v>-267.84500000000003</c:v>
                </c:pt>
                <c:pt idx="21">
                  <c:v>-267.84500000000003</c:v>
                </c:pt>
                <c:pt idx="22">
                  <c:v>-267.84500000000003</c:v>
                </c:pt>
                <c:pt idx="23">
                  <c:v>-267.84500000000003</c:v>
                </c:pt>
                <c:pt idx="24">
                  <c:v>-267.84500000000003</c:v>
                </c:pt>
                <c:pt idx="25">
                  <c:v>-267.84500000000003</c:v>
                </c:pt>
                <c:pt idx="26">
                  <c:v>-267.84500000000003</c:v>
                </c:pt>
                <c:pt idx="27">
                  <c:v>-267.84500000000003</c:v>
                </c:pt>
                <c:pt idx="28">
                  <c:v>-267.84500000000003</c:v>
                </c:pt>
                <c:pt idx="29">
                  <c:v>-267.84500000000003</c:v>
                </c:pt>
                <c:pt idx="30">
                  <c:v>-267.84500000000003</c:v>
                </c:pt>
                <c:pt idx="31">
                  <c:v>-267.84500000000003</c:v>
                </c:pt>
                <c:pt idx="32">
                  <c:v>-267.84500000000003</c:v>
                </c:pt>
                <c:pt idx="33">
                  <c:v>-267.84500000000003</c:v>
                </c:pt>
                <c:pt idx="34">
                  <c:v>-267.84500000000003</c:v>
                </c:pt>
                <c:pt idx="35">
                  <c:v>-267.84500000000003</c:v>
                </c:pt>
                <c:pt idx="36">
                  <c:v>-267.84500000000003</c:v>
                </c:pt>
                <c:pt idx="37">
                  <c:v>-267.84500000000003</c:v>
                </c:pt>
                <c:pt idx="38">
                  <c:v>-267.84500000000003</c:v>
                </c:pt>
                <c:pt idx="39">
                  <c:v>-267.84500000000003</c:v>
                </c:pt>
                <c:pt idx="40">
                  <c:v>-267.84500000000003</c:v>
                </c:pt>
                <c:pt idx="41">
                  <c:v>-267.84500000000003</c:v>
                </c:pt>
                <c:pt idx="42">
                  <c:v>-267.84500000000003</c:v>
                </c:pt>
                <c:pt idx="43">
                  <c:v>-267.84500000000003</c:v>
                </c:pt>
                <c:pt idx="44">
                  <c:v>-267.84500000000003</c:v>
                </c:pt>
                <c:pt idx="45">
                  <c:v>-267.84500000000003</c:v>
                </c:pt>
                <c:pt idx="46">
                  <c:v>-267.84500000000003</c:v>
                </c:pt>
                <c:pt idx="47">
                  <c:v>-267.84500000000003</c:v>
                </c:pt>
                <c:pt idx="48">
                  <c:v>-267.84500000000003</c:v>
                </c:pt>
                <c:pt idx="49">
                  <c:v>-267.84500000000003</c:v>
                </c:pt>
                <c:pt idx="50">
                  <c:v>-267.84500000000003</c:v>
                </c:pt>
                <c:pt idx="51">
                  <c:v>-267.84500000000003</c:v>
                </c:pt>
                <c:pt idx="52">
                  <c:v>-267.84500000000003</c:v>
                </c:pt>
                <c:pt idx="53">
                  <c:v>-267.84500000000003</c:v>
                </c:pt>
                <c:pt idx="54">
                  <c:v>-267.84500000000003</c:v>
                </c:pt>
                <c:pt idx="55">
                  <c:v>-267.84500000000003</c:v>
                </c:pt>
                <c:pt idx="56">
                  <c:v>-267.84500000000003</c:v>
                </c:pt>
                <c:pt idx="57">
                  <c:v>-267.84500000000003</c:v>
                </c:pt>
                <c:pt idx="58">
                  <c:v>-267.84500000000003</c:v>
                </c:pt>
                <c:pt idx="59">
                  <c:v>-267.84500000000003</c:v>
                </c:pt>
                <c:pt idx="60">
                  <c:v>-267.84500000000003</c:v>
                </c:pt>
                <c:pt idx="61">
                  <c:v>-267.84500000000003</c:v>
                </c:pt>
                <c:pt idx="62">
                  <c:v>-267.84500000000003</c:v>
                </c:pt>
                <c:pt idx="63">
                  <c:v>-267.84500000000003</c:v>
                </c:pt>
                <c:pt idx="64">
                  <c:v>-267.84500000000003</c:v>
                </c:pt>
                <c:pt idx="65">
                  <c:v>-267.84500000000003</c:v>
                </c:pt>
                <c:pt idx="66">
                  <c:v>-267.84500000000003</c:v>
                </c:pt>
                <c:pt idx="67">
                  <c:v>-267.84500000000003</c:v>
                </c:pt>
                <c:pt idx="68">
                  <c:v>-267.84500000000003</c:v>
                </c:pt>
                <c:pt idx="69">
                  <c:v>-267.84500000000003</c:v>
                </c:pt>
                <c:pt idx="70">
                  <c:v>-267.84500000000003</c:v>
                </c:pt>
                <c:pt idx="71">
                  <c:v>-267.84500000000003</c:v>
                </c:pt>
                <c:pt idx="72">
                  <c:v>-267.84500000000003</c:v>
                </c:pt>
                <c:pt idx="73">
                  <c:v>-267.84500000000003</c:v>
                </c:pt>
                <c:pt idx="74">
                  <c:v>-267.84500000000003</c:v>
                </c:pt>
                <c:pt idx="75">
                  <c:v>-267.84500000000003</c:v>
                </c:pt>
                <c:pt idx="76">
                  <c:v>-267.84500000000003</c:v>
                </c:pt>
                <c:pt idx="77">
                  <c:v>-267.84500000000003</c:v>
                </c:pt>
                <c:pt idx="78">
                  <c:v>-267.84500000000003</c:v>
                </c:pt>
                <c:pt idx="79">
                  <c:v>-267.84500000000003</c:v>
                </c:pt>
                <c:pt idx="80">
                  <c:v>-267.84500000000003</c:v>
                </c:pt>
                <c:pt idx="81">
                  <c:v>-267.84500000000003</c:v>
                </c:pt>
                <c:pt idx="82">
                  <c:v>-267.84500000000003</c:v>
                </c:pt>
                <c:pt idx="83">
                  <c:v>-267.84500000000003</c:v>
                </c:pt>
                <c:pt idx="84">
                  <c:v>-267.84500000000003</c:v>
                </c:pt>
                <c:pt idx="85">
                  <c:v>-267.84500000000003</c:v>
                </c:pt>
                <c:pt idx="86">
                  <c:v>-267.84500000000003</c:v>
                </c:pt>
                <c:pt idx="87">
                  <c:v>-267.84500000000003</c:v>
                </c:pt>
                <c:pt idx="88">
                  <c:v>-267.84500000000003</c:v>
                </c:pt>
                <c:pt idx="89">
                  <c:v>-267.84500000000003</c:v>
                </c:pt>
                <c:pt idx="90">
                  <c:v>-267.84500000000003</c:v>
                </c:pt>
                <c:pt idx="91">
                  <c:v>-267.84500000000003</c:v>
                </c:pt>
                <c:pt idx="92">
                  <c:v>-267.84500000000003</c:v>
                </c:pt>
                <c:pt idx="93">
                  <c:v>-267.84500000000003</c:v>
                </c:pt>
                <c:pt idx="94">
                  <c:v>-267.84500000000003</c:v>
                </c:pt>
                <c:pt idx="95">
                  <c:v>-267.84500000000003</c:v>
                </c:pt>
                <c:pt idx="96">
                  <c:v>-267.84500000000003</c:v>
                </c:pt>
                <c:pt idx="97">
                  <c:v>-267.84500000000003</c:v>
                </c:pt>
                <c:pt idx="98">
                  <c:v>-267.84500000000003</c:v>
                </c:pt>
                <c:pt idx="99">
                  <c:v>-267.84500000000003</c:v>
                </c:pt>
                <c:pt idx="100">
                  <c:v>-267.84500000000003</c:v>
                </c:pt>
                <c:pt idx="101">
                  <c:v>-267.84500000000003</c:v>
                </c:pt>
                <c:pt idx="102">
                  <c:v>-267.84500000000003</c:v>
                </c:pt>
                <c:pt idx="103">
                  <c:v>-267.84500000000003</c:v>
                </c:pt>
                <c:pt idx="104">
                  <c:v>-267.84500000000003</c:v>
                </c:pt>
                <c:pt idx="105">
                  <c:v>-267.84500000000003</c:v>
                </c:pt>
                <c:pt idx="106">
                  <c:v>-267.84500000000003</c:v>
                </c:pt>
                <c:pt idx="107">
                  <c:v>-267.84500000000003</c:v>
                </c:pt>
                <c:pt idx="108">
                  <c:v>-267.84500000000003</c:v>
                </c:pt>
                <c:pt idx="109">
                  <c:v>-267.84500000000003</c:v>
                </c:pt>
                <c:pt idx="110">
                  <c:v>-267.84500000000003</c:v>
                </c:pt>
                <c:pt idx="111">
                  <c:v>-267.84500000000003</c:v>
                </c:pt>
                <c:pt idx="112">
                  <c:v>-267.84500000000003</c:v>
                </c:pt>
                <c:pt idx="113">
                  <c:v>-267.84500000000003</c:v>
                </c:pt>
                <c:pt idx="114">
                  <c:v>-267.84500000000003</c:v>
                </c:pt>
                <c:pt idx="115">
                  <c:v>-267.84500000000003</c:v>
                </c:pt>
                <c:pt idx="116">
                  <c:v>-267.84500000000003</c:v>
                </c:pt>
                <c:pt idx="117">
                  <c:v>-267.84500000000003</c:v>
                </c:pt>
                <c:pt idx="118">
                  <c:v>-267.84500000000003</c:v>
                </c:pt>
                <c:pt idx="119">
                  <c:v>-267.84500000000003</c:v>
                </c:pt>
                <c:pt idx="120">
                  <c:v>-267.84500000000003</c:v>
                </c:pt>
                <c:pt idx="121">
                  <c:v>-267.84500000000003</c:v>
                </c:pt>
                <c:pt idx="122">
                  <c:v>-267.84500000000003</c:v>
                </c:pt>
                <c:pt idx="123">
                  <c:v>-267.84500000000003</c:v>
                </c:pt>
                <c:pt idx="124">
                  <c:v>-267.84500000000003</c:v>
                </c:pt>
                <c:pt idx="125">
                  <c:v>-267.84500000000003</c:v>
                </c:pt>
                <c:pt idx="126">
                  <c:v>-267.84500000000003</c:v>
                </c:pt>
                <c:pt idx="127">
                  <c:v>-267.84500000000003</c:v>
                </c:pt>
                <c:pt idx="128">
                  <c:v>-267.84500000000003</c:v>
                </c:pt>
                <c:pt idx="129">
                  <c:v>-267.84500000000003</c:v>
                </c:pt>
                <c:pt idx="130">
                  <c:v>-267.84500000000003</c:v>
                </c:pt>
                <c:pt idx="131">
                  <c:v>-267.84500000000003</c:v>
                </c:pt>
                <c:pt idx="132">
                  <c:v>-267.84500000000003</c:v>
                </c:pt>
                <c:pt idx="133">
                  <c:v>-267.84500000000003</c:v>
                </c:pt>
                <c:pt idx="134">
                  <c:v>-267.84500000000003</c:v>
                </c:pt>
                <c:pt idx="135">
                  <c:v>-267.84500000000003</c:v>
                </c:pt>
                <c:pt idx="136">
                  <c:v>-267.84500000000003</c:v>
                </c:pt>
                <c:pt idx="137">
                  <c:v>-267.84500000000003</c:v>
                </c:pt>
                <c:pt idx="138">
                  <c:v>-267.84500000000003</c:v>
                </c:pt>
                <c:pt idx="139">
                  <c:v>-267.84500000000003</c:v>
                </c:pt>
                <c:pt idx="140">
                  <c:v>-267.84500000000003</c:v>
                </c:pt>
                <c:pt idx="141">
                  <c:v>-267.84500000000003</c:v>
                </c:pt>
                <c:pt idx="142">
                  <c:v>-267.84500000000003</c:v>
                </c:pt>
                <c:pt idx="143">
                  <c:v>-267.84500000000003</c:v>
                </c:pt>
                <c:pt idx="144">
                  <c:v>-267.84500000000003</c:v>
                </c:pt>
                <c:pt idx="145">
                  <c:v>-267.84500000000003</c:v>
                </c:pt>
                <c:pt idx="146">
                  <c:v>-267.84500000000003</c:v>
                </c:pt>
                <c:pt idx="147">
                  <c:v>-267.84500000000003</c:v>
                </c:pt>
                <c:pt idx="148">
                  <c:v>-267.84500000000003</c:v>
                </c:pt>
                <c:pt idx="149">
                  <c:v>-267.84500000000003</c:v>
                </c:pt>
                <c:pt idx="150">
                  <c:v>-267.84500000000003</c:v>
                </c:pt>
                <c:pt idx="151">
                  <c:v>-267.84500000000003</c:v>
                </c:pt>
                <c:pt idx="152">
                  <c:v>-267.84500000000003</c:v>
                </c:pt>
                <c:pt idx="153">
                  <c:v>-267.84500000000003</c:v>
                </c:pt>
                <c:pt idx="154">
                  <c:v>-267.84500000000003</c:v>
                </c:pt>
                <c:pt idx="155">
                  <c:v>-267.84500000000003</c:v>
                </c:pt>
                <c:pt idx="156">
                  <c:v>-267.84500000000003</c:v>
                </c:pt>
                <c:pt idx="157">
                  <c:v>-267.84500000000003</c:v>
                </c:pt>
                <c:pt idx="158">
                  <c:v>-267.84500000000003</c:v>
                </c:pt>
                <c:pt idx="159">
                  <c:v>-267.84500000000003</c:v>
                </c:pt>
                <c:pt idx="160">
                  <c:v>-267.84500000000003</c:v>
                </c:pt>
                <c:pt idx="161">
                  <c:v>-267.84500000000003</c:v>
                </c:pt>
                <c:pt idx="162">
                  <c:v>-267.84500000000003</c:v>
                </c:pt>
                <c:pt idx="163">
                  <c:v>-267.84500000000003</c:v>
                </c:pt>
                <c:pt idx="164">
                  <c:v>-267.84500000000003</c:v>
                </c:pt>
                <c:pt idx="165">
                  <c:v>-267.84500000000003</c:v>
                </c:pt>
                <c:pt idx="166">
                  <c:v>-267.84500000000003</c:v>
                </c:pt>
                <c:pt idx="167">
                  <c:v>-267.84500000000003</c:v>
                </c:pt>
                <c:pt idx="168">
                  <c:v>-267.84500000000003</c:v>
                </c:pt>
                <c:pt idx="169">
                  <c:v>-267.84500000000003</c:v>
                </c:pt>
                <c:pt idx="170">
                  <c:v>-267.84500000000003</c:v>
                </c:pt>
                <c:pt idx="171">
                  <c:v>-267.84500000000003</c:v>
                </c:pt>
                <c:pt idx="172">
                  <c:v>-267.84500000000003</c:v>
                </c:pt>
                <c:pt idx="173">
                  <c:v>-267.84500000000003</c:v>
                </c:pt>
                <c:pt idx="174">
                  <c:v>-267.84500000000003</c:v>
                </c:pt>
                <c:pt idx="175">
                  <c:v>-267.84500000000003</c:v>
                </c:pt>
                <c:pt idx="176">
                  <c:v>-267.84500000000003</c:v>
                </c:pt>
                <c:pt idx="177">
                  <c:v>-267.84500000000003</c:v>
                </c:pt>
                <c:pt idx="178">
                  <c:v>-267.84500000000003</c:v>
                </c:pt>
                <c:pt idx="179">
                  <c:v>-267.84500000000003</c:v>
                </c:pt>
                <c:pt idx="180">
                  <c:v>-267.84500000000003</c:v>
                </c:pt>
                <c:pt idx="181">
                  <c:v>-267.84500000000003</c:v>
                </c:pt>
                <c:pt idx="182">
                  <c:v>-267.84500000000003</c:v>
                </c:pt>
                <c:pt idx="183">
                  <c:v>-267.84500000000003</c:v>
                </c:pt>
                <c:pt idx="184">
                  <c:v>-267.84500000000003</c:v>
                </c:pt>
                <c:pt idx="185">
                  <c:v>-267.84500000000003</c:v>
                </c:pt>
                <c:pt idx="186">
                  <c:v>-267.84500000000003</c:v>
                </c:pt>
                <c:pt idx="187">
                  <c:v>-267.84500000000003</c:v>
                </c:pt>
                <c:pt idx="188">
                  <c:v>-267.84500000000003</c:v>
                </c:pt>
                <c:pt idx="189">
                  <c:v>-267.84500000000003</c:v>
                </c:pt>
                <c:pt idx="190">
                  <c:v>-267.84500000000003</c:v>
                </c:pt>
                <c:pt idx="191">
                  <c:v>-267.84500000000003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EF-4185-A588-048FBB5C6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379968"/>
        <c:axId val="1017783856"/>
      </c:lineChart>
      <c:dateAx>
        <c:axId val="95737996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3856"/>
        <c:crosses val="autoZero"/>
        <c:auto val="1"/>
        <c:lblOffset val="100"/>
        <c:baseTimeUnit val="months"/>
      </c:dateAx>
      <c:valAx>
        <c:axId val="101778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95737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Jobo - Sincelejo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'!$EG$4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'!$EG$5:$EG$196</c:f>
              <c:numCache>
                <c:formatCode>General</c:formatCode>
                <c:ptCount val="192"/>
                <c:pt idx="0">
                  <c:v>156.90836864908178</c:v>
                </c:pt>
                <c:pt idx="1">
                  <c:v>178.1395349603406</c:v>
                </c:pt>
                <c:pt idx="2">
                  <c:v>181.6449999999715</c:v>
                </c:pt>
                <c:pt idx="3">
                  <c:v>181.64499999956544</c:v>
                </c:pt>
                <c:pt idx="4">
                  <c:v>153.76041852565885</c:v>
                </c:pt>
                <c:pt idx="5">
                  <c:v>181.64499999997543</c:v>
                </c:pt>
                <c:pt idx="6">
                  <c:v>181.64499999999148</c:v>
                </c:pt>
                <c:pt idx="7">
                  <c:v>131.54448286602332</c:v>
                </c:pt>
                <c:pt idx="8">
                  <c:v>181.64499999998739</c:v>
                </c:pt>
                <c:pt idx="9">
                  <c:v>181.64499999686805</c:v>
                </c:pt>
                <c:pt idx="10">
                  <c:v>181.64499999892675</c:v>
                </c:pt>
                <c:pt idx="11">
                  <c:v>181.64500000000001</c:v>
                </c:pt>
                <c:pt idx="12">
                  <c:v>181.64499999723651</c:v>
                </c:pt>
                <c:pt idx="13">
                  <c:v>181.64499999307043</c:v>
                </c:pt>
                <c:pt idx="14">
                  <c:v>172.67973351610709</c:v>
                </c:pt>
                <c:pt idx="15">
                  <c:v>181.64499998862757</c:v>
                </c:pt>
                <c:pt idx="16">
                  <c:v>181.64499999986154</c:v>
                </c:pt>
                <c:pt idx="17">
                  <c:v>181.64499999999899</c:v>
                </c:pt>
                <c:pt idx="18">
                  <c:v>181.64499999999666</c:v>
                </c:pt>
                <c:pt idx="19">
                  <c:v>181.64499999996653</c:v>
                </c:pt>
                <c:pt idx="20">
                  <c:v>181.64499999996565</c:v>
                </c:pt>
                <c:pt idx="21">
                  <c:v>181.6449999999945</c:v>
                </c:pt>
                <c:pt idx="22">
                  <c:v>181.64499999843355</c:v>
                </c:pt>
                <c:pt idx="23">
                  <c:v>181.64500000000001</c:v>
                </c:pt>
                <c:pt idx="24">
                  <c:v>181.64499999985441</c:v>
                </c:pt>
                <c:pt idx="25">
                  <c:v>181.64499999999077</c:v>
                </c:pt>
                <c:pt idx="26">
                  <c:v>181.64499999995965</c:v>
                </c:pt>
                <c:pt idx="27">
                  <c:v>181.64499999998395</c:v>
                </c:pt>
                <c:pt idx="28">
                  <c:v>181.6449999986398</c:v>
                </c:pt>
                <c:pt idx="29">
                  <c:v>181.64499999999734</c:v>
                </c:pt>
                <c:pt idx="30">
                  <c:v>181.64499999996266</c:v>
                </c:pt>
                <c:pt idx="31">
                  <c:v>181.64499999999009</c:v>
                </c:pt>
                <c:pt idx="32">
                  <c:v>181.64499999779125</c:v>
                </c:pt>
                <c:pt idx="33">
                  <c:v>181.64499999958679</c:v>
                </c:pt>
                <c:pt idx="34">
                  <c:v>181.64499999997932</c:v>
                </c:pt>
                <c:pt idx="35">
                  <c:v>181.64499999978756</c:v>
                </c:pt>
                <c:pt idx="36">
                  <c:v>181.64499999975808</c:v>
                </c:pt>
                <c:pt idx="37">
                  <c:v>181.64499999999998</c:v>
                </c:pt>
                <c:pt idx="38">
                  <c:v>181.64499999995115</c:v>
                </c:pt>
                <c:pt idx="39">
                  <c:v>181.6449999987469</c:v>
                </c:pt>
                <c:pt idx="40">
                  <c:v>181.64499999990281</c:v>
                </c:pt>
                <c:pt idx="41">
                  <c:v>181.64499999691247</c:v>
                </c:pt>
                <c:pt idx="42">
                  <c:v>181.6449999978561</c:v>
                </c:pt>
                <c:pt idx="43">
                  <c:v>181.64499999859692</c:v>
                </c:pt>
                <c:pt idx="44">
                  <c:v>181.64499999989124</c:v>
                </c:pt>
                <c:pt idx="45">
                  <c:v>181.6449999999889</c:v>
                </c:pt>
                <c:pt idx="46">
                  <c:v>181.64499999791639</c:v>
                </c:pt>
                <c:pt idx="47">
                  <c:v>171.61764124664219</c:v>
                </c:pt>
                <c:pt idx="48">
                  <c:v>171.6811977264293</c:v>
                </c:pt>
                <c:pt idx="49">
                  <c:v>171.36523509678463</c:v>
                </c:pt>
                <c:pt idx="50">
                  <c:v>171.50769170083078</c:v>
                </c:pt>
                <c:pt idx="51">
                  <c:v>171.52858306069291</c:v>
                </c:pt>
                <c:pt idx="52">
                  <c:v>171.60558506005182</c:v>
                </c:pt>
                <c:pt idx="53">
                  <c:v>171.44730502188096</c:v>
                </c:pt>
                <c:pt idx="54">
                  <c:v>171.62805295119998</c:v>
                </c:pt>
                <c:pt idx="55">
                  <c:v>171.60038187529418</c:v>
                </c:pt>
                <c:pt idx="56">
                  <c:v>171.39883965542552</c:v>
                </c:pt>
                <c:pt idx="57">
                  <c:v>171.56178124247137</c:v>
                </c:pt>
                <c:pt idx="58">
                  <c:v>171.29951653184662</c:v>
                </c:pt>
                <c:pt idx="59">
                  <c:v>171.55531560945991</c:v>
                </c:pt>
                <c:pt idx="60">
                  <c:v>171.61671296339904</c:v>
                </c:pt>
                <c:pt idx="61">
                  <c:v>171.2960177557251</c:v>
                </c:pt>
                <c:pt idx="62">
                  <c:v>171.43893743782806</c:v>
                </c:pt>
                <c:pt idx="63">
                  <c:v>171.45815568829497</c:v>
                </c:pt>
                <c:pt idx="64">
                  <c:v>171.53591210231613</c:v>
                </c:pt>
                <c:pt idx="65">
                  <c:v>171.36890808503392</c:v>
                </c:pt>
                <c:pt idx="66">
                  <c:v>171.56048031263001</c:v>
                </c:pt>
                <c:pt idx="67">
                  <c:v>171.53486962806949</c:v>
                </c:pt>
                <c:pt idx="68">
                  <c:v>171.3306110481046</c:v>
                </c:pt>
                <c:pt idx="69">
                  <c:v>171.4936054318986</c:v>
                </c:pt>
                <c:pt idx="70">
                  <c:v>171.22822984045811</c:v>
                </c:pt>
                <c:pt idx="71">
                  <c:v>122.09656147384302</c:v>
                </c:pt>
                <c:pt idx="72">
                  <c:v>122.15356755227067</c:v>
                </c:pt>
                <c:pt idx="73">
                  <c:v>121.82614484468522</c:v>
                </c:pt>
                <c:pt idx="74">
                  <c:v>121.97016162332289</c:v>
                </c:pt>
                <c:pt idx="75">
                  <c:v>121.98917369312352</c:v>
                </c:pt>
                <c:pt idx="76">
                  <c:v>122.06951261335652</c:v>
                </c:pt>
                <c:pt idx="77">
                  <c:v>121.89736598724488</c:v>
                </c:pt>
                <c:pt idx="78">
                  <c:v>122.09307334469047</c:v>
                </c:pt>
                <c:pt idx="79">
                  <c:v>122.07243556358105</c:v>
                </c:pt>
                <c:pt idx="80">
                  <c:v>121.86040066492944</c:v>
                </c:pt>
                <c:pt idx="81">
                  <c:v>122.02318270575728</c:v>
                </c:pt>
                <c:pt idx="82">
                  <c:v>121.75630915698166</c:v>
                </c:pt>
                <c:pt idx="83">
                  <c:v>62.753281554168396</c:v>
                </c:pt>
                <c:pt idx="84">
                  <c:v>-9.810840513848234</c:v>
                </c:pt>
                <c:pt idx="85">
                  <c:v>-9.2021269551187288</c:v>
                </c:pt>
                <c:pt idx="86">
                  <c:v>-2.9103830456733704E-11</c:v>
                </c:pt>
                <c:pt idx="87">
                  <c:v>-4.5984052121639252E-9</c:v>
                </c:pt>
                <c:pt idx="88">
                  <c:v>0</c:v>
                </c:pt>
                <c:pt idx="89">
                  <c:v>0</c:v>
                </c:pt>
                <c:pt idx="90">
                  <c:v>-1.3678800314664841E-9</c:v>
                </c:pt>
                <c:pt idx="91">
                  <c:v>0</c:v>
                </c:pt>
                <c:pt idx="92">
                  <c:v>0</c:v>
                </c:pt>
                <c:pt idx="93">
                  <c:v>-1.4260876923799515E-9</c:v>
                </c:pt>
                <c:pt idx="94">
                  <c:v>0</c:v>
                </c:pt>
                <c:pt idx="95">
                  <c:v>-5.8207660913467407E-11</c:v>
                </c:pt>
                <c:pt idx="96">
                  <c:v>0</c:v>
                </c:pt>
                <c:pt idx="97">
                  <c:v>-2.9103830456733704E-11</c:v>
                </c:pt>
                <c:pt idx="98">
                  <c:v>2.9103830456733704E-11</c:v>
                </c:pt>
                <c:pt idx="99">
                  <c:v>0</c:v>
                </c:pt>
                <c:pt idx="100">
                  <c:v>-1.3969838619232178E-9</c:v>
                </c:pt>
                <c:pt idx="101">
                  <c:v>-5.0032198843255173</c:v>
                </c:pt>
                <c:pt idx="102">
                  <c:v>-3.7635718409146648</c:v>
                </c:pt>
                <c:pt idx="103">
                  <c:v>-5.3368357288127299</c:v>
                </c:pt>
                <c:pt idx="104">
                  <c:v>-4.9181502981809899</c:v>
                </c:pt>
                <c:pt idx="105">
                  <c:v>-4.8937026394996792</c:v>
                </c:pt>
                <c:pt idx="106">
                  <c:v>-4.4623040709993802</c:v>
                </c:pt>
                <c:pt idx="107">
                  <c:v>-4.5880644261196721</c:v>
                </c:pt>
                <c:pt idx="108">
                  <c:v>-4.3778270455077291</c:v>
                </c:pt>
                <c:pt idx="109">
                  <c:v>-3.8268587928032503</c:v>
                </c:pt>
                <c:pt idx="110">
                  <c:v>-3.7746879134501796</c:v>
                </c:pt>
                <c:pt idx="111">
                  <c:v>-3.5725622279860545</c:v>
                </c:pt>
                <c:pt idx="112">
                  <c:v>-3.4974799888732377</c:v>
                </c:pt>
                <c:pt idx="113">
                  <c:v>-3.0981522322399542</c:v>
                </c:pt>
                <c:pt idx="114">
                  <c:v>-3.1174159692600369</c:v>
                </c:pt>
                <c:pt idx="115">
                  <c:v>-2.9532449735561386</c:v>
                </c:pt>
                <c:pt idx="116">
                  <c:v>-55.182037859398406</c:v>
                </c:pt>
                <c:pt idx="117">
                  <c:v>-46.489639477542369</c:v>
                </c:pt>
                <c:pt idx="118">
                  <c:v>-54.096522626728984</c:v>
                </c:pt>
                <c:pt idx="119">
                  <c:v>-48.531354096427094</c:v>
                </c:pt>
                <c:pt idx="120">
                  <c:v>-72.02525552775478</c:v>
                </c:pt>
                <c:pt idx="121">
                  <c:v>-86.975142539682565</c:v>
                </c:pt>
                <c:pt idx="122">
                  <c:v>-27.61753236252116</c:v>
                </c:pt>
                <c:pt idx="123">
                  <c:v>-33.764539447467541</c:v>
                </c:pt>
                <c:pt idx="124">
                  <c:v>-34.50598205786082</c:v>
                </c:pt>
                <c:pt idx="125">
                  <c:v>-33.531632115424145</c:v>
                </c:pt>
                <c:pt idx="126">
                  <c:v>-46.170028891268885</c:v>
                </c:pt>
                <c:pt idx="127">
                  <c:v>-54.941824698325945</c:v>
                </c:pt>
                <c:pt idx="128">
                  <c:v>-66.655552687792806</c:v>
                </c:pt>
                <c:pt idx="129">
                  <c:v>-50.130522923253011</c:v>
                </c:pt>
                <c:pt idx="130">
                  <c:v>-67.792680167360231</c:v>
                </c:pt>
                <c:pt idx="131">
                  <c:v>-59.13875408747117</c:v>
                </c:pt>
                <c:pt idx="132">
                  <c:v>-57.048762041289592</c:v>
                </c:pt>
                <c:pt idx="133">
                  <c:v>-69.334476939839078</c:v>
                </c:pt>
                <c:pt idx="134">
                  <c:v>-65.50193868772476</c:v>
                </c:pt>
                <c:pt idx="135">
                  <c:v>-68.623322656261735</c:v>
                </c:pt>
                <c:pt idx="136">
                  <c:v>-71.749342111928854</c:v>
                </c:pt>
                <c:pt idx="137">
                  <c:v>-50.510230084706564</c:v>
                </c:pt>
                <c:pt idx="138">
                  <c:v>-86.881748314219294</c:v>
                </c:pt>
                <c:pt idx="139">
                  <c:v>-88.207119490049081</c:v>
                </c:pt>
                <c:pt idx="140">
                  <c:v>-115.01016098778928</c:v>
                </c:pt>
                <c:pt idx="141">
                  <c:v>-103.08315325283911</c:v>
                </c:pt>
                <c:pt idx="142">
                  <c:v>-110.03152081993176</c:v>
                </c:pt>
                <c:pt idx="143">
                  <c:v>-110.82792659831466</c:v>
                </c:pt>
                <c:pt idx="144">
                  <c:v>-98.732164326502243</c:v>
                </c:pt>
                <c:pt idx="145">
                  <c:v>-113.5517638270685</c:v>
                </c:pt>
                <c:pt idx="146">
                  <c:v>-87.488634624634869</c:v>
                </c:pt>
                <c:pt idx="147">
                  <c:v>-91.920143319817726</c:v>
                </c:pt>
                <c:pt idx="148">
                  <c:v>-88.399955155502539</c:v>
                </c:pt>
                <c:pt idx="149">
                  <c:v>-101.20442266165628</c:v>
                </c:pt>
                <c:pt idx="150">
                  <c:v>-99.133195604925277</c:v>
                </c:pt>
                <c:pt idx="151">
                  <c:v>-108.61053852943587</c:v>
                </c:pt>
                <c:pt idx="152">
                  <c:v>-129.06687159478315</c:v>
                </c:pt>
                <c:pt idx="153">
                  <c:v>-125.0773039892083</c:v>
                </c:pt>
                <c:pt idx="154">
                  <c:v>-134.21244393839152</c:v>
                </c:pt>
                <c:pt idx="155">
                  <c:v>-137.44408922336879</c:v>
                </c:pt>
                <c:pt idx="156">
                  <c:v>-129.65109497425146</c:v>
                </c:pt>
                <c:pt idx="157">
                  <c:v>-140.4546895599633</c:v>
                </c:pt>
                <c:pt idx="158">
                  <c:v>-135.95588961793692</c:v>
                </c:pt>
                <c:pt idx="159">
                  <c:v>-139.23875762886018</c:v>
                </c:pt>
                <c:pt idx="160">
                  <c:v>-142.8229741154355</c:v>
                </c:pt>
                <c:pt idx="161">
                  <c:v>-146.78004224345204</c:v>
                </c:pt>
                <c:pt idx="162">
                  <c:v>-150.21278471805272</c:v>
                </c:pt>
                <c:pt idx="163">
                  <c:v>-147.02280173884355</c:v>
                </c:pt>
                <c:pt idx="164">
                  <c:v>-140.94057104105013</c:v>
                </c:pt>
                <c:pt idx="165">
                  <c:v>-153.02143743255874</c:v>
                </c:pt>
                <c:pt idx="166">
                  <c:v>-137.69812830520095</c:v>
                </c:pt>
                <c:pt idx="167">
                  <c:v>-134.85518613705062</c:v>
                </c:pt>
                <c:pt idx="168">
                  <c:v>-141.27820014054305</c:v>
                </c:pt>
                <c:pt idx="169">
                  <c:v>-134.97708669948042</c:v>
                </c:pt>
                <c:pt idx="170">
                  <c:v>-127.179902232514</c:v>
                </c:pt>
                <c:pt idx="171">
                  <c:v>-123.61669415354845</c:v>
                </c:pt>
                <c:pt idx="172">
                  <c:v>-148.27307131158886</c:v>
                </c:pt>
                <c:pt idx="173">
                  <c:v>-145.62702476035338</c:v>
                </c:pt>
                <c:pt idx="174">
                  <c:v>-142.07723746349802</c:v>
                </c:pt>
                <c:pt idx="175">
                  <c:v>-141.8928632454772</c:v>
                </c:pt>
                <c:pt idx="176">
                  <c:v>-138.27023576776264</c:v>
                </c:pt>
                <c:pt idx="177">
                  <c:v>-148.90891722441302</c:v>
                </c:pt>
                <c:pt idx="178">
                  <c:v>-133.23742928929278</c:v>
                </c:pt>
                <c:pt idx="179">
                  <c:v>-128.79359887199826</c:v>
                </c:pt>
                <c:pt idx="180">
                  <c:v>-134.80476371536497</c:v>
                </c:pt>
                <c:pt idx="181">
                  <c:v>-131.14974277734291</c:v>
                </c:pt>
                <c:pt idx="182">
                  <c:v>-160.14987302856753</c:v>
                </c:pt>
                <c:pt idx="183">
                  <c:v>-173.45789322041674</c:v>
                </c:pt>
                <c:pt idx="184">
                  <c:v>-164.20762467832537</c:v>
                </c:pt>
                <c:pt idx="185">
                  <c:v>-147.19852526389877</c:v>
                </c:pt>
                <c:pt idx="186">
                  <c:v>-158.71880941052223</c:v>
                </c:pt>
                <c:pt idx="187">
                  <c:v>-151.06399910751497</c:v>
                </c:pt>
                <c:pt idx="188">
                  <c:v>-142.66921623444068</c:v>
                </c:pt>
                <c:pt idx="189">
                  <c:v>-152.71000736605492</c:v>
                </c:pt>
                <c:pt idx="190">
                  <c:v>-137.67957681341795</c:v>
                </c:pt>
                <c:pt idx="191">
                  <c:v>-131.40831234547659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44-47BE-B80F-B74BD2BDC611}"/>
            </c:ext>
          </c:extLst>
        </c:ser>
        <c:ser>
          <c:idx val="3"/>
          <c:order val="1"/>
          <c:tx>
            <c:strRef>
              <c:f>'Graficos 7-3 a 7-23_Flujos '!$EH$4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'!$EH$5:$EH$196</c:f>
              <c:numCache>
                <c:formatCode>General</c:formatCode>
                <c:ptCount val="192"/>
                <c:pt idx="0">
                  <c:v>148.21736096350341</c:v>
                </c:pt>
                <c:pt idx="1">
                  <c:v>164.88948878769003</c:v>
                </c:pt>
                <c:pt idx="2">
                  <c:v>179.57611935749011</c:v>
                </c:pt>
                <c:pt idx="3">
                  <c:v>167.0276631961282</c:v>
                </c:pt>
                <c:pt idx="4">
                  <c:v>170.66949722615584</c:v>
                </c:pt>
                <c:pt idx="5">
                  <c:v>181.64499999993845</c:v>
                </c:pt>
                <c:pt idx="6">
                  <c:v>166.52871097420808</c:v>
                </c:pt>
                <c:pt idx="7">
                  <c:v>120.46686463507864</c:v>
                </c:pt>
                <c:pt idx="8">
                  <c:v>181.64499999995246</c:v>
                </c:pt>
                <c:pt idx="9">
                  <c:v>181.64499999962757</c:v>
                </c:pt>
                <c:pt idx="10">
                  <c:v>181.6449999880742</c:v>
                </c:pt>
                <c:pt idx="11">
                  <c:v>181.64499999956385</c:v>
                </c:pt>
                <c:pt idx="12">
                  <c:v>181.64499999999998</c:v>
                </c:pt>
                <c:pt idx="13">
                  <c:v>181.64499999998469</c:v>
                </c:pt>
                <c:pt idx="14">
                  <c:v>128.51731400062795</c:v>
                </c:pt>
                <c:pt idx="15">
                  <c:v>128.75013925836399</c:v>
                </c:pt>
                <c:pt idx="16">
                  <c:v>152.49758562951823</c:v>
                </c:pt>
                <c:pt idx="17">
                  <c:v>153.36647546274128</c:v>
                </c:pt>
                <c:pt idx="18">
                  <c:v>157.37633842588457</c:v>
                </c:pt>
                <c:pt idx="19">
                  <c:v>155.033013479006</c:v>
                </c:pt>
                <c:pt idx="20">
                  <c:v>152.54431221048367</c:v>
                </c:pt>
                <c:pt idx="21">
                  <c:v>148.33840502225542</c:v>
                </c:pt>
                <c:pt idx="22">
                  <c:v>149.07742409692952</c:v>
                </c:pt>
                <c:pt idx="23">
                  <c:v>147.8801300025178</c:v>
                </c:pt>
                <c:pt idx="24">
                  <c:v>150.29294904652707</c:v>
                </c:pt>
                <c:pt idx="25">
                  <c:v>149.03001553672237</c:v>
                </c:pt>
                <c:pt idx="26">
                  <c:v>148.20433750365441</c:v>
                </c:pt>
                <c:pt idx="27">
                  <c:v>146.97257530021119</c:v>
                </c:pt>
                <c:pt idx="28">
                  <c:v>146.37296294749405</c:v>
                </c:pt>
                <c:pt idx="29">
                  <c:v>145.26235508323649</c:v>
                </c:pt>
                <c:pt idx="30">
                  <c:v>145.51888126121085</c:v>
                </c:pt>
                <c:pt idx="31">
                  <c:v>146.81103214609175</c:v>
                </c:pt>
                <c:pt idx="32">
                  <c:v>151.21120106170474</c:v>
                </c:pt>
                <c:pt idx="33">
                  <c:v>153.96466072727569</c:v>
                </c:pt>
                <c:pt idx="34">
                  <c:v>181.64499999999998</c:v>
                </c:pt>
                <c:pt idx="35">
                  <c:v>159.33409038395931</c:v>
                </c:pt>
                <c:pt idx="36">
                  <c:v>160.56384818440651</c:v>
                </c:pt>
                <c:pt idx="37">
                  <c:v>163.95495190955779</c:v>
                </c:pt>
                <c:pt idx="38">
                  <c:v>167.2969631445086</c:v>
                </c:pt>
                <c:pt idx="39">
                  <c:v>168.71957648135762</c:v>
                </c:pt>
                <c:pt idx="40">
                  <c:v>172.02868018312699</c:v>
                </c:pt>
                <c:pt idx="41">
                  <c:v>181.6449999999947</c:v>
                </c:pt>
                <c:pt idx="42">
                  <c:v>181.6449999994849</c:v>
                </c:pt>
                <c:pt idx="43">
                  <c:v>181.64499999997795</c:v>
                </c:pt>
                <c:pt idx="44">
                  <c:v>181.64499999991617</c:v>
                </c:pt>
                <c:pt idx="45">
                  <c:v>181.64499999992921</c:v>
                </c:pt>
                <c:pt idx="46">
                  <c:v>181.64499999990036</c:v>
                </c:pt>
                <c:pt idx="47">
                  <c:v>181.64499999864481</c:v>
                </c:pt>
                <c:pt idx="48">
                  <c:v>181.64500000000001</c:v>
                </c:pt>
                <c:pt idx="49">
                  <c:v>181.6449999989232</c:v>
                </c:pt>
                <c:pt idx="50">
                  <c:v>154.97194392897913</c:v>
                </c:pt>
                <c:pt idx="51">
                  <c:v>137.41069535828962</c:v>
                </c:pt>
                <c:pt idx="52">
                  <c:v>108.35885107484957</c:v>
                </c:pt>
                <c:pt idx="53">
                  <c:v>139.80150298107921</c:v>
                </c:pt>
                <c:pt idx="54">
                  <c:v>154.51980952724352</c:v>
                </c:pt>
                <c:pt idx="55">
                  <c:v>152.4121950648221</c:v>
                </c:pt>
                <c:pt idx="56">
                  <c:v>181.64499999987385</c:v>
                </c:pt>
                <c:pt idx="57">
                  <c:v>181.64499999997943</c:v>
                </c:pt>
                <c:pt idx="58">
                  <c:v>181.64499999997417</c:v>
                </c:pt>
                <c:pt idx="59">
                  <c:v>181.64499999975467</c:v>
                </c:pt>
                <c:pt idx="60">
                  <c:v>181.64499999999674</c:v>
                </c:pt>
                <c:pt idx="61">
                  <c:v>181.64499999989343</c:v>
                </c:pt>
                <c:pt idx="62">
                  <c:v>181.64499999995184</c:v>
                </c:pt>
                <c:pt idx="63">
                  <c:v>181.64499999982044</c:v>
                </c:pt>
                <c:pt idx="64">
                  <c:v>181.64500000000001</c:v>
                </c:pt>
                <c:pt idx="65">
                  <c:v>181.6449999998425</c:v>
                </c:pt>
                <c:pt idx="66">
                  <c:v>181.64499999959699</c:v>
                </c:pt>
                <c:pt idx="67">
                  <c:v>181.64499999601682</c:v>
                </c:pt>
                <c:pt idx="68">
                  <c:v>181.64499999997872</c:v>
                </c:pt>
                <c:pt idx="69">
                  <c:v>181.64499999988587</c:v>
                </c:pt>
                <c:pt idx="70">
                  <c:v>181.64499999988487</c:v>
                </c:pt>
                <c:pt idx="71">
                  <c:v>181.64499999970556</c:v>
                </c:pt>
                <c:pt idx="72">
                  <c:v>181.644999999954</c:v>
                </c:pt>
                <c:pt idx="73">
                  <c:v>176.73019812585548</c:v>
                </c:pt>
                <c:pt idx="74">
                  <c:v>171.83577855185715</c:v>
                </c:pt>
                <c:pt idx="75">
                  <c:v>166.81585265428711</c:v>
                </c:pt>
                <c:pt idx="76">
                  <c:v>161.85785556815281</c:v>
                </c:pt>
                <c:pt idx="77">
                  <c:v>156.64677097379652</c:v>
                </c:pt>
                <c:pt idx="78">
                  <c:v>151.35867591727322</c:v>
                </c:pt>
                <c:pt idx="79">
                  <c:v>145.40846833547073</c:v>
                </c:pt>
                <c:pt idx="80">
                  <c:v>139.26656266701866</c:v>
                </c:pt>
                <c:pt idx="81">
                  <c:v>133.50007597909772</c:v>
                </c:pt>
                <c:pt idx="82">
                  <c:v>127.30333205477469</c:v>
                </c:pt>
                <c:pt idx="83">
                  <c:v>121.64453985325729</c:v>
                </c:pt>
                <c:pt idx="84">
                  <c:v>-13.05028300997219</c:v>
                </c:pt>
                <c:pt idx="85">
                  <c:v>-12.312342179968255</c:v>
                </c:pt>
                <c:pt idx="86">
                  <c:v>-12.061417963443091</c:v>
                </c:pt>
                <c:pt idx="87">
                  <c:v>-11.647715431550751</c:v>
                </c:pt>
                <c:pt idx="88">
                  <c:v>-11.350723943265621</c:v>
                </c:pt>
                <c:pt idx="89">
                  <c:v>-10.750419237592723</c:v>
                </c:pt>
                <c:pt idx="90">
                  <c:v>-10.623694662790513</c:v>
                </c:pt>
                <c:pt idx="91">
                  <c:v>-10.387267452577362</c:v>
                </c:pt>
                <c:pt idx="92">
                  <c:v>-9.9060389863152523</c:v>
                </c:pt>
                <c:pt idx="93">
                  <c:v>-9.8090794110030401</c:v>
                </c:pt>
                <c:pt idx="94">
                  <c:v>-9.3110528643592261</c:v>
                </c:pt>
                <c:pt idx="95">
                  <c:v>-9.3487663787091151</c:v>
                </c:pt>
                <c:pt idx="96">
                  <c:v>-9.1051959824399091</c:v>
                </c:pt>
                <c:pt idx="97">
                  <c:v>-8.5197707678016741</c:v>
                </c:pt>
                <c:pt idx="98">
                  <c:v>-8.4218499470152892</c:v>
                </c:pt>
                <c:pt idx="99">
                  <c:v>-8.165642591950018</c:v>
                </c:pt>
                <c:pt idx="100">
                  <c:v>-8.040342553606024</c:v>
                </c:pt>
                <c:pt idx="101">
                  <c:v>-7.585207244643243</c:v>
                </c:pt>
                <c:pt idx="102">
                  <c:v>-7.5429048041114584</c:v>
                </c:pt>
                <c:pt idx="103">
                  <c:v>-7.3184767332277261</c:v>
                </c:pt>
                <c:pt idx="104">
                  <c:v>-6.8410256241331808</c:v>
                </c:pt>
                <c:pt idx="105">
                  <c:v>-6.7537990444689058</c:v>
                </c:pt>
                <c:pt idx="106">
                  <c:v>-6.2566116543894168</c:v>
                </c:pt>
                <c:pt idx="107">
                  <c:v>-6.311566908552777</c:v>
                </c:pt>
                <c:pt idx="108">
                  <c:v>-3.8067900906316936</c:v>
                </c:pt>
                <c:pt idx="109">
                  <c:v>-3.8263691508327611</c:v>
                </c:pt>
                <c:pt idx="110">
                  <c:v>-4.3417355795390904</c:v>
                </c:pt>
                <c:pt idx="111">
                  <c:v>-4.7011274166288786</c:v>
                </c:pt>
                <c:pt idx="112">
                  <c:v>-5.184552679216722</c:v>
                </c:pt>
                <c:pt idx="113">
                  <c:v>-5.3397194191056769</c:v>
                </c:pt>
                <c:pt idx="114">
                  <c:v>-5.5874178677331656</c:v>
                </c:pt>
                <c:pt idx="115">
                  <c:v>-5.3236157654318959</c:v>
                </c:pt>
                <c:pt idx="116">
                  <c:v>-4.7992830528819468</c:v>
                </c:pt>
                <c:pt idx="117">
                  <c:v>-4.6713524692167994</c:v>
                </c:pt>
                <c:pt idx="118">
                  <c:v>-4.1286017459351569</c:v>
                </c:pt>
                <c:pt idx="119">
                  <c:v>-4.1471374148677569</c:v>
                </c:pt>
                <c:pt idx="120">
                  <c:v>-3.8622348873468582</c:v>
                </c:pt>
                <c:pt idx="121">
                  <c:v>-3.2308103025134187</c:v>
                </c:pt>
                <c:pt idx="122">
                  <c:v>-3.1038320350053255</c:v>
                </c:pt>
                <c:pt idx="123">
                  <c:v>-2.8151567194145173</c:v>
                </c:pt>
                <c:pt idx="124">
                  <c:v>-2.6584079313906841</c:v>
                </c:pt>
                <c:pt idx="125">
                  <c:v>-2.1652886167285033</c:v>
                </c:pt>
                <c:pt idx="126">
                  <c:v>-2.1708601647114847</c:v>
                </c:pt>
                <c:pt idx="127">
                  <c:v>-2.0651449712458998</c:v>
                </c:pt>
                <c:pt idx="128">
                  <c:v>-1.6922758164000697</c:v>
                </c:pt>
                <c:pt idx="129">
                  <c:v>-1.722714969451772</c:v>
                </c:pt>
                <c:pt idx="130">
                  <c:v>-1.3311075875244569</c:v>
                </c:pt>
                <c:pt idx="131">
                  <c:v>-1.5147271720052231</c:v>
                </c:pt>
                <c:pt idx="132">
                  <c:v>-1.3828703259059694</c:v>
                </c:pt>
                <c:pt idx="133">
                  <c:v>-0.90073569162632339</c:v>
                </c:pt>
                <c:pt idx="134">
                  <c:v>-0.93087037172517739</c:v>
                </c:pt>
                <c:pt idx="135">
                  <c:v>-0.80053413793211803</c:v>
                </c:pt>
                <c:pt idx="136">
                  <c:v>-0.80008239220478572</c:v>
                </c:pt>
                <c:pt idx="137">
                  <c:v>-0.45941672974731773</c:v>
                </c:pt>
                <c:pt idx="138">
                  <c:v>-0.55239352741045877</c:v>
                </c:pt>
                <c:pt idx="139">
                  <c:v>-0.45930401020450518</c:v>
                </c:pt>
                <c:pt idx="140">
                  <c:v>-18.816135879838839</c:v>
                </c:pt>
                <c:pt idx="141">
                  <c:v>-8.6943593745527323</c:v>
                </c:pt>
                <c:pt idx="142">
                  <c:v>-16.52320955102914</c:v>
                </c:pt>
                <c:pt idx="143">
                  <c:v>-21.917447756364709</c:v>
                </c:pt>
                <c:pt idx="144">
                  <c:v>-8.7841760955925565</c:v>
                </c:pt>
                <c:pt idx="145">
                  <c:v>-25.302537389099598</c:v>
                </c:pt>
                <c:pt idx="146">
                  <c:v>-0.25103463267441839</c:v>
                </c:pt>
                <c:pt idx="147">
                  <c:v>-5.4570596936682705</c:v>
                </c:pt>
                <c:pt idx="148">
                  <c:v>-3.9832917389867362</c:v>
                </c:pt>
                <c:pt idx="149">
                  <c:v>-17.421398579579545</c:v>
                </c:pt>
                <c:pt idx="150">
                  <c:v>-16.450454182602698</c:v>
                </c:pt>
                <c:pt idx="151">
                  <c:v>-24.875063217710704</c:v>
                </c:pt>
                <c:pt idx="152">
                  <c:v>-43.676083610480418</c:v>
                </c:pt>
                <c:pt idx="153">
                  <c:v>-39.32613384781871</c:v>
                </c:pt>
                <c:pt idx="154">
                  <c:v>-47.165978892211569</c:v>
                </c:pt>
                <c:pt idx="155">
                  <c:v>-49.851079911517445</c:v>
                </c:pt>
                <c:pt idx="156">
                  <c:v>-42.375986587110674</c:v>
                </c:pt>
                <c:pt idx="157">
                  <c:v>-58.411194222833728</c:v>
                </c:pt>
                <c:pt idx="158">
                  <c:v>-47.016474772361107</c:v>
                </c:pt>
                <c:pt idx="159">
                  <c:v>-48.874889578815782</c:v>
                </c:pt>
                <c:pt idx="160">
                  <c:v>-52.305552022444317</c:v>
                </c:pt>
                <c:pt idx="161">
                  <c:v>-62.775016094354214</c:v>
                </c:pt>
                <c:pt idx="162">
                  <c:v>-60.330049210169818</c:v>
                </c:pt>
                <c:pt idx="163">
                  <c:v>-55.947182372648967</c:v>
                </c:pt>
                <c:pt idx="164">
                  <c:v>-87.109797960118158</c:v>
                </c:pt>
                <c:pt idx="165">
                  <c:v>-77.853013590240153</c:v>
                </c:pt>
                <c:pt idx="166">
                  <c:v>-81.882046336191706</c:v>
                </c:pt>
                <c:pt idx="167">
                  <c:v>-77.670557252044091</c:v>
                </c:pt>
                <c:pt idx="168">
                  <c:v>-61.483694146387279</c:v>
                </c:pt>
                <c:pt idx="169">
                  <c:v>-84.125360878591891</c:v>
                </c:pt>
                <c:pt idx="170">
                  <c:v>-40.498490529222181</c:v>
                </c:pt>
                <c:pt idx="171">
                  <c:v>-36.810466326598544</c:v>
                </c:pt>
                <c:pt idx="172">
                  <c:v>-62.609637982561253</c:v>
                </c:pt>
                <c:pt idx="173">
                  <c:v>-63.878282231627963</c:v>
                </c:pt>
                <c:pt idx="174">
                  <c:v>-57.503470570401987</c:v>
                </c:pt>
                <c:pt idx="175">
                  <c:v>-57.620500034914585</c:v>
                </c:pt>
                <c:pt idx="176">
                  <c:v>-104.19402275810717</c:v>
                </c:pt>
                <c:pt idx="177">
                  <c:v>-99.795938369381474</c:v>
                </c:pt>
                <c:pt idx="178">
                  <c:v>-107.424915971671</c:v>
                </c:pt>
                <c:pt idx="179">
                  <c:v>-103.98981210464262</c:v>
                </c:pt>
                <c:pt idx="180">
                  <c:v>-99.278362734796247</c:v>
                </c:pt>
                <c:pt idx="181">
                  <c:v>-111.18352161080111</c:v>
                </c:pt>
                <c:pt idx="182">
                  <c:v>-83.605961695051519</c:v>
                </c:pt>
                <c:pt idx="183">
                  <c:v>-80.374370527948486</c:v>
                </c:pt>
                <c:pt idx="184">
                  <c:v>-75.905411630752496</c:v>
                </c:pt>
                <c:pt idx="185">
                  <c:v>-93.416019782802323</c:v>
                </c:pt>
                <c:pt idx="186">
                  <c:v>-85.489645176421618</c:v>
                </c:pt>
                <c:pt idx="187">
                  <c:v>-87.453289254655829</c:v>
                </c:pt>
                <c:pt idx="188">
                  <c:v>-113.3371377059957</c:v>
                </c:pt>
                <c:pt idx="189">
                  <c:v>-108.60370358612272</c:v>
                </c:pt>
                <c:pt idx="190">
                  <c:v>-125.35172406159109</c:v>
                </c:pt>
                <c:pt idx="191">
                  <c:v>-110.53043052385328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44-47BE-B80F-B74BD2BDC611}"/>
            </c:ext>
          </c:extLst>
        </c:ser>
        <c:ser>
          <c:idx val="4"/>
          <c:order val="2"/>
          <c:tx>
            <c:strRef>
              <c:f>'Graficos 7-3 a 7-23_Flujos '!$EI$4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'!$EI$5:$EI$196</c:f>
              <c:numCache>
                <c:formatCode>General</c:formatCode>
                <c:ptCount val="192"/>
                <c:pt idx="0">
                  <c:v>148.21736102626647</c:v>
                </c:pt>
                <c:pt idx="1">
                  <c:v>164.88948878773704</c:v>
                </c:pt>
                <c:pt idx="2">
                  <c:v>179.57611953882167</c:v>
                </c:pt>
                <c:pt idx="3">
                  <c:v>167.02766355056818</c:v>
                </c:pt>
                <c:pt idx="4">
                  <c:v>170.6694972262016</c:v>
                </c:pt>
                <c:pt idx="5">
                  <c:v>181.64499999994726</c:v>
                </c:pt>
                <c:pt idx="6">
                  <c:v>166.5287109742163</c:v>
                </c:pt>
                <c:pt idx="7">
                  <c:v>120.46686463507393</c:v>
                </c:pt>
                <c:pt idx="8">
                  <c:v>181.64499999996039</c:v>
                </c:pt>
                <c:pt idx="9">
                  <c:v>181.64499999963772</c:v>
                </c:pt>
                <c:pt idx="10">
                  <c:v>181.64499998794668</c:v>
                </c:pt>
                <c:pt idx="11">
                  <c:v>181.64499999961123</c:v>
                </c:pt>
                <c:pt idx="12">
                  <c:v>181.64500000000001</c:v>
                </c:pt>
                <c:pt idx="13">
                  <c:v>181.64499999999856</c:v>
                </c:pt>
                <c:pt idx="14">
                  <c:v>128.5173140144019</c:v>
                </c:pt>
                <c:pt idx="15">
                  <c:v>128.75013925779191</c:v>
                </c:pt>
                <c:pt idx="16">
                  <c:v>152.49758562952357</c:v>
                </c:pt>
                <c:pt idx="17">
                  <c:v>153.36647546255813</c:v>
                </c:pt>
                <c:pt idx="18">
                  <c:v>157.3763384261257</c:v>
                </c:pt>
                <c:pt idx="19">
                  <c:v>155.03301347907046</c:v>
                </c:pt>
                <c:pt idx="20">
                  <c:v>152.54431221047517</c:v>
                </c:pt>
                <c:pt idx="21">
                  <c:v>148.33840502150582</c:v>
                </c:pt>
                <c:pt idx="22">
                  <c:v>149.07742409694259</c:v>
                </c:pt>
                <c:pt idx="23">
                  <c:v>147.88013000249052</c:v>
                </c:pt>
                <c:pt idx="24">
                  <c:v>150.29294904652826</c:v>
                </c:pt>
                <c:pt idx="25">
                  <c:v>149.03001553672692</c:v>
                </c:pt>
                <c:pt idx="26">
                  <c:v>148.20433749202442</c:v>
                </c:pt>
                <c:pt idx="27">
                  <c:v>146.97257545056723</c:v>
                </c:pt>
                <c:pt idx="28">
                  <c:v>146.37296294758346</c:v>
                </c:pt>
                <c:pt idx="29">
                  <c:v>145.26235508324669</c:v>
                </c:pt>
                <c:pt idx="30">
                  <c:v>145.51888124350393</c:v>
                </c:pt>
                <c:pt idx="31">
                  <c:v>146.8110321390416</c:v>
                </c:pt>
                <c:pt idx="32">
                  <c:v>151.21120115751563</c:v>
                </c:pt>
                <c:pt idx="33">
                  <c:v>153.96466161188266</c:v>
                </c:pt>
                <c:pt idx="34">
                  <c:v>181.64500000000001</c:v>
                </c:pt>
                <c:pt idx="35">
                  <c:v>159.33409041054125</c:v>
                </c:pt>
                <c:pt idx="36">
                  <c:v>160.56384818799242</c:v>
                </c:pt>
                <c:pt idx="37">
                  <c:v>163.95495190888275</c:v>
                </c:pt>
                <c:pt idx="38">
                  <c:v>167.29693625396305</c:v>
                </c:pt>
                <c:pt idx="39">
                  <c:v>168.71957648136657</c:v>
                </c:pt>
                <c:pt idx="40">
                  <c:v>172.02868017943356</c:v>
                </c:pt>
                <c:pt idx="41">
                  <c:v>181.64499999999748</c:v>
                </c:pt>
                <c:pt idx="42">
                  <c:v>181.64499999998361</c:v>
                </c:pt>
                <c:pt idx="43">
                  <c:v>181.64499999999182</c:v>
                </c:pt>
                <c:pt idx="44">
                  <c:v>181.64499999997395</c:v>
                </c:pt>
                <c:pt idx="45">
                  <c:v>181.64499999999541</c:v>
                </c:pt>
                <c:pt idx="46">
                  <c:v>181.64499999996255</c:v>
                </c:pt>
                <c:pt idx="47">
                  <c:v>98.572929860158524</c:v>
                </c:pt>
                <c:pt idx="48">
                  <c:v>84.775152056735521</c:v>
                </c:pt>
                <c:pt idx="49">
                  <c:v>49.909421401093567</c:v>
                </c:pt>
                <c:pt idx="50">
                  <c:v>125.23208518504558</c:v>
                </c:pt>
                <c:pt idx="51">
                  <c:v>130.52772270681527</c:v>
                </c:pt>
                <c:pt idx="52">
                  <c:v>104.7733531515336</c:v>
                </c:pt>
                <c:pt idx="53">
                  <c:v>117.64612230469965</c:v>
                </c:pt>
                <c:pt idx="54">
                  <c:v>120.58163440679066</c:v>
                </c:pt>
                <c:pt idx="55">
                  <c:v>104.71319143196908</c:v>
                </c:pt>
                <c:pt idx="56">
                  <c:v>110.7311749088263</c:v>
                </c:pt>
                <c:pt idx="57">
                  <c:v>130.08008055667358</c:v>
                </c:pt>
                <c:pt idx="58">
                  <c:v>120.56782451657639</c:v>
                </c:pt>
                <c:pt idx="59">
                  <c:v>133.47119474631882</c:v>
                </c:pt>
                <c:pt idx="60">
                  <c:v>126.82723286239985</c:v>
                </c:pt>
                <c:pt idx="61">
                  <c:v>91.352420751991971</c:v>
                </c:pt>
                <c:pt idx="62">
                  <c:v>133.33457363807821</c:v>
                </c:pt>
                <c:pt idx="63">
                  <c:v>134.38644900174651</c:v>
                </c:pt>
                <c:pt idx="64">
                  <c:v>135.50102456116244</c:v>
                </c:pt>
                <c:pt idx="65">
                  <c:v>120.26388089240898</c:v>
                </c:pt>
                <c:pt idx="66">
                  <c:v>92.036238580479647</c:v>
                </c:pt>
                <c:pt idx="67">
                  <c:v>70.989423250012763</c:v>
                </c:pt>
                <c:pt idx="68">
                  <c:v>0.76254642695641905</c:v>
                </c:pt>
                <c:pt idx="69">
                  <c:v>0.89610991738251755</c:v>
                </c:pt>
                <c:pt idx="70">
                  <c:v>-1.9895196601282805E-13</c:v>
                </c:pt>
                <c:pt idx="71">
                  <c:v>-1.8391688172414433E-10</c:v>
                </c:pt>
                <c:pt idx="72">
                  <c:v>-3.6237679523765109E-11</c:v>
                </c:pt>
                <c:pt idx="73">
                  <c:v>-18.367698608108128</c:v>
                </c:pt>
                <c:pt idx="74">
                  <c:v>-17.795886360135597</c:v>
                </c:pt>
                <c:pt idx="75">
                  <c:v>-17.09166666599728</c:v>
                </c:pt>
                <c:pt idx="76">
                  <c:v>-16.60640477006001</c:v>
                </c:pt>
                <c:pt idx="77">
                  <c:v>-15.818554816675714</c:v>
                </c:pt>
                <c:pt idx="78">
                  <c:v>-15.509163489220612</c:v>
                </c:pt>
                <c:pt idx="79">
                  <c:v>-15.115240112435345</c:v>
                </c:pt>
                <c:pt idx="80">
                  <c:v>-14.482661956598861</c:v>
                </c:pt>
                <c:pt idx="81">
                  <c:v>-14.224686041011751</c:v>
                </c:pt>
                <c:pt idx="82">
                  <c:v>-13.576324618332677</c:v>
                </c:pt>
                <c:pt idx="83">
                  <c:v>-36.156511374346422</c:v>
                </c:pt>
                <c:pt idx="84">
                  <c:v>-13.050283010001294</c:v>
                </c:pt>
                <c:pt idx="85">
                  <c:v>-12.312342180055566</c:v>
                </c:pt>
                <c:pt idx="86">
                  <c:v>-5.8207660913467407E-11</c:v>
                </c:pt>
                <c:pt idx="87">
                  <c:v>-11.647715431347024</c:v>
                </c:pt>
                <c:pt idx="88">
                  <c:v>-11.350723943207413</c:v>
                </c:pt>
                <c:pt idx="89">
                  <c:v>-10.750419236865127</c:v>
                </c:pt>
                <c:pt idx="90">
                  <c:v>-10.623694662761409</c:v>
                </c:pt>
                <c:pt idx="91">
                  <c:v>-10.387267452693777</c:v>
                </c:pt>
                <c:pt idx="92">
                  <c:v>-9.9060389863734599</c:v>
                </c:pt>
                <c:pt idx="93">
                  <c:v>-9.8090794107993133</c:v>
                </c:pt>
                <c:pt idx="94">
                  <c:v>-9.3110528640390839</c:v>
                </c:pt>
                <c:pt idx="95">
                  <c:v>-9.3487663786218036</c:v>
                </c:pt>
                <c:pt idx="96">
                  <c:v>-9.1051959824108053</c:v>
                </c:pt>
                <c:pt idx="97">
                  <c:v>-8.5197707678307779</c:v>
                </c:pt>
                <c:pt idx="98">
                  <c:v>-8.4218499470152892</c:v>
                </c:pt>
                <c:pt idx="99">
                  <c:v>-8.1656425919791218</c:v>
                </c:pt>
                <c:pt idx="100">
                  <c:v>-8.0403425530239474</c:v>
                </c:pt>
                <c:pt idx="101">
                  <c:v>-7.5852072435955051</c:v>
                </c:pt>
                <c:pt idx="102">
                  <c:v>-7.542904804169666</c:v>
                </c:pt>
                <c:pt idx="103">
                  <c:v>-7.3184767333150376</c:v>
                </c:pt>
                <c:pt idx="104">
                  <c:v>-6.8410256237839349</c:v>
                </c:pt>
                <c:pt idx="105">
                  <c:v>-6.7537990444689058</c:v>
                </c:pt>
                <c:pt idx="106">
                  <c:v>-6.256611654360313</c:v>
                </c:pt>
                <c:pt idx="107">
                  <c:v>-6.3115669088147115</c:v>
                </c:pt>
                <c:pt idx="108">
                  <c:v>-3.8067900907190051</c:v>
                </c:pt>
                <c:pt idx="109">
                  <c:v>-3.8263691506290343</c:v>
                </c:pt>
                <c:pt idx="110">
                  <c:v>-4.3417355795099866</c:v>
                </c:pt>
                <c:pt idx="111">
                  <c:v>-4.7011274154647253</c:v>
                </c:pt>
                <c:pt idx="112">
                  <c:v>-5.1845526784891263</c:v>
                </c:pt>
                <c:pt idx="113">
                  <c:v>-5.339719426818192</c:v>
                </c:pt>
                <c:pt idx="114">
                  <c:v>-5.5874178677331656</c:v>
                </c:pt>
                <c:pt idx="115">
                  <c:v>-5.3236157653154805</c:v>
                </c:pt>
                <c:pt idx="116">
                  <c:v>-4.7992830537550617</c:v>
                </c:pt>
                <c:pt idx="117">
                  <c:v>-4.671352469624253</c:v>
                </c:pt>
                <c:pt idx="118">
                  <c:v>-4.1286017465463374</c:v>
                </c:pt>
                <c:pt idx="119">
                  <c:v>-4.147137437161291</c:v>
                </c:pt>
                <c:pt idx="120">
                  <c:v>-3.862234887375962</c:v>
                </c:pt>
                <c:pt idx="121">
                  <c:v>-3.2308103021350689</c:v>
                </c:pt>
                <c:pt idx="122">
                  <c:v>-3.1038320350344293</c:v>
                </c:pt>
                <c:pt idx="123">
                  <c:v>-2.8151567194145173</c:v>
                </c:pt>
                <c:pt idx="124">
                  <c:v>-2.6584079314779956</c:v>
                </c:pt>
                <c:pt idx="125">
                  <c:v>-2.1652886166702956</c:v>
                </c:pt>
                <c:pt idx="126">
                  <c:v>-2.170860164653277</c:v>
                </c:pt>
                <c:pt idx="127">
                  <c:v>-2.0651449712458998</c:v>
                </c:pt>
                <c:pt idx="128">
                  <c:v>-1.6922757975116838</c:v>
                </c:pt>
                <c:pt idx="129">
                  <c:v>-1.7227149693062529</c:v>
                </c:pt>
                <c:pt idx="130">
                  <c:v>-1.3311075875826646</c:v>
                </c:pt>
                <c:pt idx="131">
                  <c:v>-1.5147271719470154</c:v>
                </c:pt>
                <c:pt idx="132">
                  <c:v>-1.3828703246545047</c:v>
                </c:pt>
                <c:pt idx="133">
                  <c:v>-0.90073569159721956</c:v>
                </c:pt>
                <c:pt idx="134">
                  <c:v>-0.93087036954239011</c:v>
                </c:pt>
                <c:pt idx="135">
                  <c:v>-0.80053413714631461</c:v>
                </c:pt>
                <c:pt idx="136">
                  <c:v>-0.80008238766458817</c:v>
                </c:pt>
                <c:pt idx="137">
                  <c:v>-0.45941672957269475</c:v>
                </c:pt>
                <c:pt idx="138">
                  <c:v>-0.5523931827628985</c:v>
                </c:pt>
                <c:pt idx="139">
                  <c:v>-0.4593038645980414</c:v>
                </c:pt>
                <c:pt idx="140">
                  <c:v>-9.029134176671505E-2</c:v>
                </c:pt>
                <c:pt idx="141">
                  <c:v>-0.13317618289147504</c:v>
                </c:pt>
                <c:pt idx="142">
                  <c:v>0</c:v>
                </c:pt>
                <c:pt idx="143">
                  <c:v>0</c:v>
                </c:pt>
                <c:pt idx="144">
                  <c:v>-1.7462298274040222E-10</c:v>
                </c:pt>
                <c:pt idx="145">
                  <c:v>-1.6880221664905548E-9</c:v>
                </c:pt>
                <c:pt idx="146">
                  <c:v>0</c:v>
                </c:pt>
                <c:pt idx="147">
                  <c:v>0</c:v>
                </c:pt>
                <c:pt idx="148">
                  <c:v>-2.9103830456733704E-11</c:v>
                </c:pt>
                <c:pt idx="149">
                  <c:v>2.9103830456733704E-11</c:v>
                </c:pt>
                <c:pt idx="150">
                  <c:v>0</c:v>
                </c:pt>
                <c:pt idx="151">
                  <c:v>-2.9103830456733704E-11</c:v>
                </c:pt>
                <c:pt idx="152">
                  <c:v>1.7462298274040222E-10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4.0745362639427185E-10</c:v>
                </c:pt>
                <c:pt idx="158">
                  <c:v>0</c:v>
                </c:pt>
                <c:pt idx="159">
                  <c:v>2.9103830456733704E-11</c:v>
                </c:pt>
                <c:pt idx="160">
                  <c:v>-8.7311491370201111E-11</c:v>
                </c:pt>
                <c:pt idx="161">
                  <c:v>0</c:v>
                </c:pt>
                <c:pt idx="162">
                  <c:v>-2.9103830456733704E-11</c:v>
                </c:pt>
                <c:pt idx="163">
                  <c:v>0</c:v>
                </c:pt>
                <c:pt idx="164">
                  <c:v>-1.1378750444855541</c:v>
                </c:pt>
                <c:pt idx="165">
                  <c:v>0</c:v>
                </c:pt>
                <c:pt idx="166">
                  <c:v>2.9103830456733704E-11</c:v>
                </c:pt>
                <c:pt idx="167">
                  <c:v>-2.5029294192790985E-9</c:v>
                </c:pt>
                <c:pt idx="168">
                  <c:v>0</c:v>
                </c:pt>
                <c:pt idx="169">
                  <c:v>-5.8483371782349423</c:v>
                </c:pt>
                <c:pt idx="170">
                  <c:v>0</c:v>
                </c:pt>
                <c:pt idx="171">
                  <c:v>0</c:v>
                </c:pt>
                <c:pt idx="172">
                  <c:v>-2.9103830456733704E-11</c:v>
                </c:pt>
                <c:pt idx="173">
                  <c:v>0</c:v>
                </c:pt>
                <c:pt idx="174">
                  <c:v>2.9103830456733704E-11</c:v>
                </c:pt>
                <c:pt idx="175">
                  <c:v>9.3132257461547852E-10</c:v>
                </c:pt>
                <c:pt idx="176">
                  <c:v>-28.090555664821295</c:v>
                </c:pt>
                <c:pt idx="177">
                  <c:v>-16.099008391000098</c:v>
                </c:pt>
                <c:pt idx="178">
                  <c:v>-34.044656093406957</c:v>
                </c:pt>
                <c:pt idx="179">
                  <c:v>-20.206038927397458</c:v>
                </c:pt>
                <c:pt idx="180">
                  <c:v>-11.563065497990465</c:v>
                </c:pt>
                <c:pt idx="181">
                  <c:v>-41.941003726387862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-16.117158875829773</c:v>
                </c:pt>
                <c:pt idx="186">
                  <c:v>-1.3831493871985003</c:v>
                </c:pt>
                <c:pt idx="187">
                  <c:v>-9.998039940779563</c:v>
                </c:pt>
                <c:pt idx="188">
                  <c:v>-44.812973999825772</c:v>
                </c:pt>
                <c:pt idx="189">
                  <c:v>-32.372678957530297</c:v>
                </c:pt>
                <c:pt idx="190">
                  <c:v>-58.955751186993439</c:v>
                </c:pt>
                <c:pt idx="191">
                  <c:v>-32.839378924196353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44-47BE-B80F-B74BD2BDC611}"/>
            </c:ext>
          </c:extLst>
        </c:ser>
        <c:ser>
          <c:idx val="1"/>
          <c:order val="3"/>
          <c:tx>
            <c:strRef>
              <c:f>'Graficos 7-3 a 7-23_Flujos '!$EJ$4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'!$EJ$5:$EJ$196</c:f>
              <c:numCache>
                <c:formatCode>General</c:formatCode>
                <c:ptCount val="192"/>
                <c:pt idx="0">
                  <c:v>181.64500000000001</c:v>
                </c:pt>
                <c:pt idx="1">
                  <c:v>181.64500000000001</c:v>
                </c:pt>
                <c:pt idx="2">
                  <c:v>181.64500000000001</c:v>
                </c:pt>
                <c:pt idx="3">
                  <c:v>181.64500000000001</c:v>
                </c:pt>
                <c:pt idx="4">
                  <c:v>181.64500000000001</c:v>
                </c:pt>
                <c:pt idx="5">
                  <c:v>181.64500000000001</c:v>
                </c:pt>
                <c:pt idx="6">
                  <c:v>181.64500000000001</c:v>
                </c:pt>
                <c:pt idx="7">
                  <c:v>181.64500000000001</c:v>
                </c:pt>
                <c:pt idx="8">
                  <c:v>181.64500000000001</c:v>
                </c:pt>
                <c:pt idx="9">
                  <c:v>181.64500000000001</c:v>
                </c:pt>
                <c:pt idx="10">
                  <c:v>181.64500000000001</c:v>
                </c:pt>
                <c:pt idx="11">
                  <c:v>181.64500000000001</c:v>
                </c:pt>
                <c:pt idx="12">
                  <c:v>181.64500000000001</c:v>
                </c:pt>
                <c:pt idx="13">
                  <c:v>181.64500000000001</c:v>
                </c:pt>
                <c:pt idx="14">
                  <c:v>181.64500000000001</c:v>
                </c:pt>
                <c:pt idx="15">
                  <c:v>181.64500000000001</c:v>
                </c:pt>
                <c:pt idx="16">
                  <c:v>181.64500000000001</c:v>
                </c:pt>
                <c:pt idx="17">
                  <c:v>181.64500000000001</c:v>
                </c:pt>
                <c:pt idx="18">
                  <c:v>181.64500000000001</c:v>
                </c:pt>
                <c:pt idx="19">
                  <c:v>181.64500000000001</c:v>
                </c:pt>
                <c:pt idx="20">
                  <c:v>181.64500000000001</c:v>
                </c:pt>
                <c:pt idx="21">
                  <c:v>181.64500000000001</c:v>
                </c:pt>
                <c:pt idx="22">
                  <c:v>181.64500000000001</c:v>
                </c:pt>
                <c:pt idx="23">
                  <c:v>181.64500000000001</c:v>
                </c:pt>
                <c:pt idx="24">
                  <c:v>181.64500000000001</c:v>
                </c:pt>
                <c:pt idx="25">
                  <c:v>181.64500000000001</c:v>
                </c:pt>
                <c:pt idx="26">
                  <c:v>181.64500000000001</c:v>
                </c:pt>
                <c:pt idx="27">
                  <c:v>181.64500000000001</c:v>
                </c:pt>
                <c:pt idx="28">
                  <c:v>181.64500000000001</c:v>
                </c:pt>
                <c:pt idx="29">
                  <c:v>181.64500000000001</c:v>
                </c:pt>
                <c:pt idx="30">
                  <c:v>181.64500000000001</c:v>
                </c:pt>
                <c:pt idx="31">
                  <c:v>181.64500000000001</c:v>
                </c:pt>
                <c:pt idx="32">
                  <c:v>181.64500000000001</c:v>
                </c:pt>
                <c:pt idx="33">
                  <c:v>181.64500000000001</c:v>
                </c:pt>
                <c:pt idx="34">
                  <c:v>181.64500000000001</c:v>
                </c:pt>
                <c:pt idx="35">
                  <c:v>181.64500000000001</c:v>
                </c:pt>
                <c:pt idx="36">
                  <c:v>181.64500000000001</c:v>
                </c:pt>
                <c:pt idx="37">
                  <c:v>181.64500000000001</c:v>
                </c:pt>
                <c:pt idx="38">
                  <c:v>181.64500000000001</c:v>
                </c:pt>
                <c:pt idx="39">
                  <c:v>181.64500000000001</c:v>
                </c:pt>
                <c:pt idx="40">
                  <c:v>181.64500000000001</c:v>
                </c:pt>
                <c:pt idx="41">
                  <c:v>181.64500000000001</c:v>
                </c:pt>
                <c:pt idx="42">
                  <c:v>181.64500000000001</c:v>
                </c:pt>
                <c:pt idx="43">
                  <c:v>181.64500000000001</c:v>
                </c:pt>
                <c:pt idx="44">
                  <c:v>181.64500000000001</c:v>
                </c:pt>
                <c:pt idx="45">
                  <c:v>181.64500000000001</c:v>
                </c:pt>
                <c:pt idx="46">
                  <c:v>181.64500000000001</c:v>
                </c:pt>
                <c:pt idx="47">
                  <c:v>181.64500000000001</c:v>
                </c:pt>
                <c:pt idx="48">
                  <c:v>181.64500000000001</c:v>
                </c:pt>
                <c:pt idx="49">
                  <c:v>181.64500000000001</c:v>
                </c:pt>
                <c:pt idx="50">
                  <c:v>181.64500000000001</c:v>
                </c:pt>
                <c:pt idx="51">
                  <c:v>181.64500000000001</c:v>
                </c:pt>
                <c:pt idx="52">
                  <c:v>181.64500000000001</c:v>
                </c:pt>
                <c:pt idx="53">
                  <c:v>181.64500000000001</c:v>
                </c:pt>
                <c:pt idx="54">
                  <c:v>181.64500000000001</c:v>
                </c:pt>
                <c:pt idx="55">
                  <c:v>181.64500000000001</c:v>
                </c:pt>
                <c:pt idx="56">
                  <c:v>181.64500000000001</c:v>
                </c:pt>
                <c:pt idx="57">
                  <c:v>181.64500000000001</c:v>
                </c:pt>
                <c:pt idx="58">
                  <c:v>181.64500000000001</c:v>
                </c:pt>
                <c:pt idx="59">
                  <c:v>181.64500000000001</c:v>
                </c:pt>
                <c:pt idx="60">
                  <c:v>181.64500000000001</c:v>
                </c:pt>
                <c:pt idx="61">
                  <c:v>181.64500000000001</c:v>
                </c:pt>
                <c:pt idx="62">
                  <c:v>181.64500000000001</c:v>
                </c:pt>
                <c:pt idx="63">
                  <c:v>181.64500000000001</c:v>
                </c:pt>
                <c:pt idx="64">
                  <c:v>181.64500000000001</c:v>
                </c:pt>
                <c:pt idx="65">
                  <c:v>181.64500000000001</c:v>
                </c:pt>
                <c:pt idx="66">
                  <c:v>181.64500000000001</c:v>
                </c:pt>
                <c:pt idx="67">
                  <c:v>181.64500000000001</c:v>
                </c:pt>
                <c:pt idx="68">
                  <c:v>181.64500000000001</c:v>
                </c:pt>
                <c:pt idx="69">
                  <c:v>181.64500000000001</c:v>
                </c:pt>
                <c:pt idx="70">
                  <c:v>181.64500000000001</c:v>
                </c:pt>
                <c:pt idx="71">
                  <c:v>181.64500000000001</c:v>
                </c:pt>
                <c:pt idx="72">
                  <c:v>181.64500000000001</c:v>
                </c:pt>
                <c:pt idx="73">
                  <c:v>181.64500000000001</c:v>
                </c:pt>
                <c:pt idx="74">
                  <c:v>181.64500000000001</c:v>
                </c:pt>
                <c:pt idx="75">
                  <c:v>181.64500000000001</c:v>
                </c:pt>
                <c:pt idx="76">
                  <c:v>181.64500000000001</c:v>
                </c:pt>
                <c:pt idx="77">
                  <c:v>181.64500000000001</c:v>
                </c:pt>
                <c:pt idx="78">
                  <c:v>181.64500000000001</c:v>
                </c:pt>
                <c:pt idx="79">
                  <c:v>181.64500000000001</c:v>
                </c:pt>
                <c:pt idx="80">
                  <c:v>181.64500000000001</c:v>
                </c:pt>
                <c:pt idx="81">
                  <c:v>181.64500000000001</c:v>
                </c:pt>
                <c:pt idx="82">
                  <c:v>181.64500000000001</c:v>
                </c:pt>
                <c:pt idx="83">
                  <c:v>181.64500000000001</c:v>
                </c:pt>
                <c:pt idx="84">
                  <c:v>181.64500000000001</c:v>
                </c:pt>
                <c:pt idx="85">
                  <c:v>181.64500000000001</c:v>
                </c:pt>
                <c:pt idx="86">
                  <c:v>181.64500000000001</c:v>
                </c:pt>
                <c:pt idx="87">
                  <c:v>181.64500000000001</c:v>
                </c:pt>
                <c:pt idx="88">
                  <c:v>181.64500000000001</c:v>
                </c:pt>
                <c:pt idx="89">
                  <c:v>181.64500000000001</c:v>
                </c:pt>
                <c:pt idx="90">
                  <c:v>181.64500000000001</c:v>
                </c:pt>
                <c:pt idx="91">
                  <c:v>181.64500000000001</c:v>
                </c:pt>
                <c:pt idx="92">
                  <c:v>181.64500000000001</c:v>
                </c:pt>
                <c:pt idx="93">
                  <c:v>181.64500000000001</c:v>
                </c:pt>
                <c:pt idx="94">
                  <c:v>181.64500000000001</c:v>
                </c:pt>
                <c:pt idx="95">
                  <c:v>181.64500000000001</c:v>
                </c:pt>
                <c:pt idx="96">
                  <c:v>181.64500000000001</c:v>
                </c:pt>
                <c:pt idx="97">
                  <c:v>181.64500000000001</c:v>
                </c:pt>
                <c:pt idx="98">
                  <c:v>181.64500000000001</c:v>
                </c:pt>
                <c:pt idx="99">
                  <c:v>181.64500000000001</c:v>
                </c:pt>
                <c:pt idx="100">
                  <c:v>181.64500000000001</c:v>
                </c:pt>
                <c:pt idx="101">
                  <c:v>181.64500000000001</c:v>
                </c:pt>
                <c:pt idx="102">
                  <c:v>181.64500000000001</c:v>
                </c:pt>
                <c:pt idx="103">
                  <c:v>181.64500000000001</c:v>
                </c:pt>
                <c:pt idx="104">
                  <c:v>181.64500000000001</c:v>
                </c:pt>
                <c:pt idx="105">
                  <c:v>181.64500000000001</c:v>
                </c:pt>
                <c:pt idx="106">
                  <c:v>181.64500000000001</c:v>
                </c:pt>
                <c:pt idx="107">
                  <c:v>181.64500000000001</c:v>
                </c:pt>
                <c:pt idx="108">
                  <c:v>181.64500000000001</c:v>
                </c:pt>
                <c:pt idx="109">
                  <c:v>181.64500000000001</c:v>
                </c:pt>
                <c:pt idx="110">
                  <c:v>181.64500000000001</c:v>
                </c:pt>
                <c:pt idx="111">
                  <c:v>181.64500000000001</c:v>
                </c:pt>
                <c:pt idx="112">
                  <c:v>181.64500000000001</c:v>
                </c:pt>
                <c:pt idx="113">
                  <c:v>181.64500000000001</c:v>
                </c:pt>
                <c:pt idx="114">
                  <c:v>181.64500000000001</c:v>
                </c:pt>
                <c:pt idx="115">
                  <c:v>181.64500000000001</c:v>
                </c:pt>
                <c:pt idx="116">
                  <c:v>181.64500000000001</c:v>
                </c:pt>
                <c:pt idx="117">
                  <c:v>181.64500000000001</c:v>
                </c:pt>
                <c:pt idx="118">
                  <c:v>181.64500000000001</c:v>
                </c:pt>
                <c:pt idx="119">
                  <c:v>181.64500000000001</c:v>
                </c:pt>
                <c:pt idx="120">
                  <c:v>181.64500000000001</c:v>
                </c:pt>
                <c:pt idx="121">
                  <c:v>181.64500000000001</c:v>
                </c:pt>
                <c:pt idx="122">
                  <c:v>181.64500000000001</c:v>
                </c:pt>
                <c:pt idx="123">
                  <c:v>181.64500000000001</c:v>
                </c:pt>
                <c:pt idx="124">
                  <c:v>181.64500000000001</c:v>
                </c:pt>
                <c:pt idx="125">
                  <c:v>181.64500000000001</c:v>
                </c:pt>
                <c:pt idx="126">
                  <c:v>181.64500000000001</c:v>
                </c:pt>
                <c:pt idx="127">
                  <c:v>181.64500000000001</c:v>
                </c:pt>
                <c:pt idx="128">
                  <c:v>181.64500000000001</c:v>
                </c:pt>
                <c:pt idx="129">
                  <c:v>181.64500000000001</c:v>
                </c:pt>
                <c:pt idx="130">
                  <c:v>181.64500000000001</c:v>
                </c:pt>
                <c:pt idx="131">
                  <c:v>181.64500000000001</c:v>
                </c:pt>
                <c:pt idx="132">
                  <c:v>181.64500000000001</c:v>
                </c:pt>
                <c:pt idx="133">
                  <c:v>181.64500000000001</c:v>
                </c:pt>
                <c:pt idx="134">
                  <c:v>181.64500000000001</c:v>
                </c:pt>
                <c:pt idx="135">
                  <c:v>181.64500000000001</c:v>
                </c:pt>
                <c:pt idx="136">
                  <c:v>181.64500000000001</c:v>
                </c:pt>
                <c:pt idx="137">
                  <c:v>181.64500000000001</c:v>
                </c:pt>
                <c:pt idx="138">
                  <c:v>181.64500000000001</c:v>
                </c:pt>
                <c:pt idx="139">
                  <c:v>181.64500000000001</c:v>
                </c:pt>
                <c:pt idx="140">
                  <c:v>181.64500000000001</c:v>
                </c:pt>
                <c:pt idx="141">
                  <c:v>181.64500000000001</c:v>
                </c:pt>
                <c:pt idx="142">
                  <c:v>181.64500000000001</c:v>
                </c:pt>
                <c:pt idx="143">
                  <c:v>181.64500000000001</c:v>
                </c:pt>
                <c:pt idx="144">
                  <c:v>181.64500000000001</c:v>
                </c:pt>
                <c:pt idx="145">
                  <c:v>181.64500000000001</c:v>
                </c:pt>
                <c:pt idx="146">
                  <c:v>181.64500000000001</c:v>
                </c:pt>
                <c:pt idx="147">
                  <c:v>181.64500000000001</c:v>
                </c:pt>
                <c:pt idx="148">
                  <c:v>181.64500000000001</c:v>
                </c:pt>
                <c:pt idx="149">
                  <c:v>181.64500000000001</c:v>
                </c:pt>
                <c:pt idx="150">
                  <c:v>181.64500000000001</c:v>
                </c:pt>
                <c:pt idx="151">
                  <c:v>181.64500000000001</c:v>
                </c:pt>
                <c:pt idx="152">
                  <c:v>181.64500000000001</c:v>
                </c:pt>
                <c:pt idx="153">
                  <c:v>181.64500000000001</c:v>
                </c:pt>
                <c:pt idx="154">
                  <c:v>181.64500000000001</c:v>
                </c:pt>
                <c:pt idx="155">
                  <c:v>181.64500000000001</c:v>
                </c:pt>
                <c:pt idx="156">
                  <c:v>181.64500000000001</c:v>
                </c:pt>
                <c:pt idx="157">
                  <c:v>181.64500000000001</c:v>
                </c:pt>
                <c:pt idx="158">
                  <c:v>181.64500000000001</c:v>
                </c:pt>
                <c:pt idx="159">
                  <c:v>181.64500000000001</c:v>
                </c:pt>
                <c:pt idx="160">
                  <c:v>181.64500000000001</c:v>
                </c:pt>
                <c:pt idx="161">
                  <c:v>181.64500000000001</c:v>
                </c:pt>
                <c:pt idx="162">
                  <c:v>181.64500000000001</c:v>
                </c:pt>
                <c:pt idx="163">
                  <c:v>181.64500000000001</c:v>
                </c:pt>
                <c:pt idx="164">
                  <c:v>181.64500000000001</c:v>
                </c:pt>
                <c:pt idx="165">
                  <c:v>181.64500000000001</c:v>
                </c:pt>
                <c:pt idx="166">
                  <c:v>181.64500000000001</c:v>
                </c:pt>
                <c:pt idx="167">
                  <c:v>181.64500000000001</c:v>
                </c:pt>
                <c:pt idx="168">
                  <c:v>181.64500000000001</c:v>
                </c:pt>
                <c:pt idx="169">
                  <c:v>181.64500000000001</c:v>
                </c:pt>
                <c:pt idx="170">
                  <c:v>181.64500000000001</c:v>
                </c:pt>
                <c:pt idx="171">
                  <c:v>181.64500000000001</c:v>
                </c:pt>
                <c:pt idx="172">
                  <c:v>181.64500000000001</c:v>
                </c:pt>
                <c:pt idx="173">
                  <c:v>181.64500000000001</c:v>
                </c:pt>
                <c:pt idx="174">
                  <c:v>181.64500000000001</c:v>
                </c:pt>
                <c:pt idx="175">
                  <c:v>181.64500000000001</c:v>
                </c:pt>
                <c:pt idx="176">
                  <c:v>181.64500000000001</c:v>
                </c:pt>
                <c:pt idx="177">
                  <c:v>181.64500000000001</c:v>
                </c:pt>
                <c:pt idx="178">
                  <c:v>181.64500000000001</c:v>
                </c:pt>
                <c:pt idx="179">
                  <c:v>181.64500000000001</c:v>
                </c:pt>
                <c:pt idx="180">
                  <c:v>181.64500000000001</c:v>
                </c:pt>
                <c:pt idx="181">
                  <c:v>181.64500000000001</c:v>
                </c:pt>
                <c:pt idx="182">
                  <c:v>181.64500000000001</c:v>
                </c:pt>
                <c:pt idx="183">
                  <c:v>181.64500000000001</c:v>
                </c:pt>
                <c:pt idx="184">
                  <c:v>181.64500000000001</c:v>
                </c:pt>
                <c:pt idx="185">
                  <c:v>181.64500000000001</c:v>
                </c:pt>
                <c:pt idx="186">
                  <c:v>181.64500000000001</c:v>
                </c:pt>
                <c:pt idx="187">
                  <c:v>181.64500000000001</c:v>
                </c:pt>
                <c:pt idx="188">
                  <c:v>181.64500000000001</c:v>
                </c:pt>
                <c:pt idx="189">
                  <c:v>181.64500000000001</c:v>
                </c:pt>
                <c:pt idx="190">
                  <c:v>181.64500000000001</c:v>
                </c:pt>
                <c:pt idx="191">
                  <c:v>181.64500000000001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44-47BE-B80F-B74BD2BDC611}"/>
            </c:ext>
          </c:extLst>
        </c:ser>
        <c:ser>
          <c:idx val="2"/>
          <c:order val="4"/>
          <c:tx>
            <c:strRef>
              <c:f>'Graficos 7-3 a 7-23_Flujos '!$EK$4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'!$EK$5:$EK$196</c:f>
              <c:numCache>
                <c:formatCode>General</c:formatCode>
                <c:ptCount val="192"/>
                <c:pt idx="0">
                  <c:v>-10.1</c:v>
                </c:pt>
                <c:pt idx="1">
                  <c:v>-10.1</c:v>
                </c:pt>
                <c:pt idx="2">
                  <c:v>-10.1</c:v>
                </c:pt>
                <c:pt idx="3">
                  <c:v>-10.1</c:v>
                </c:pt>
                <c:pt idx="4">
                  <c:v>-10.1</c:v>
                </c:pt>
                <c:pt idx="5">
                  <c:v>-10.1</c:v>
                </c:pt>
                <c:pt idx="6">
                  <c:v>-10.1</c:v>
                </c:pt>
                <c:pt idx="7">
                  <c:v>-10.1</c:v>
                </c:pt>
                <c:pt idx="8">
                  <c:v>-10.1</c:v>
                </c:pt>
                <c:pt idx="9">
                  <c:v>-10.1</c:v>
                </c:pt>
                <c:pt idx="10">
                  <c:v>-10.1</c:v>
                </c:pt>
                <c:pt idx="11">
                  <c:v>-10.1</c:v>
                </c:pt>
                <c:pt idx="12">
                  <c:v>-10.1</c:v>
                </c:pt>
                <c:pt idx="13">
                  <c:v>-10.1</c:v>
                </c:pt>
                <c:pt idx="14">
                  <c:v>-10.1</c:v>
                </c:pt>
                <c:pt idx="15">
                  <c:v>-10.1</c:v>
                </c:pt>
                <c:pt idx="16">
                  <c:v>-10.1</c:v>
                </c:pt>
                <c:pt idx="17">
                  <c:v>-10.1</c:v>
                </c:pt>
                <c:pt idx="18">
                  <c:v>-10.1</c:v>
                </c:pt>
                <c:pt idx="19">
                  <c:v>-10.1</c:v>
                </c:pt>
                <c:pt idx="20">
                  <c:v>-10.1</c:v>
                </c:pt>
                <c:pt idx="21">
                  <c:v>-10.1</c:v>
                </c:pt>
                <c:pt idx="22">
                  <c:v>-10.1</c:v>
                </c:pt>
                <c:pt idx="23">
                  <c:v>-10.1</c:v>
                </c:pt>
                <c:pt idx="24">
                  <c:v>-10.1</c:v>
                </c:pt>
                <c:pt idx="25">
                  <c:v>-10.1</c:v>
                </c:pt>
                <c:pt idx="26">
                  <c:v>-10.1</c:v>
                </c:pt>
                <c:pt idx="27">
                  <c:v>-10.1</c:v>
                </c:pt>
                <c:pt idx="28">
                  <c:v>-10.1</c:v>
                </c:pt>
                <c:pt idx="29">
                  <c:v>-10.1</c:v>
                </c:pt>
                <c:pt idx="30">
                  <c:v>-10.1</c:v>
                </c:pt>
                <c:pt idx="31">
                  <c:v>-10.1</c:v>
                </c:pt>
                <c:pt idx="32">
                  <c:v>-10.1</c:v>
                </c:pt>
                <c:pt idx="33">
                  <c:v>-10.1</c:v>
                </c:pt>
                <c:pt idx="34">
                  <c:v>-10.1</c:v>
                </c:pt>
                <c:pt idx="35">
                  <c:v>-10.1</c:v>
                </c:pt>
                <c:pt idx="36">
                  <c:v>-10.1</c:v>
                </c:pt>
                <c:pt idx="37">
                  <c:v>-10.1</c:v>
                </c:pt>
                <c:pt idx="38">
                  <c:v>-10.1</c:v>
                </c:pt>
                <c:pt idx="39">
                  <c:v>-10.1</c:v>
                </c:pt>
                <c:pt idx="40">
                  <c:v>-10.1</c:v>
                </c:pt>
                <c:pt idx="41">
                  <c:v>-10.1</c:v>
                </c:pt>
                <c:pt idx="42">
                  <c:v>-10.1</c:v>
                </c:pt>
                <c:pt idx="43">
                  <c:v>-10.1</c:v>
                </c:pt>
                <c:pt idx="44">
                  <c:v>-10.1</c:v>
                </c:pt>
                <c:pt idx="45">
                  <c:v>-10.1</c:v>
                </c:pt>
                <c:pt idx="46">
                  <c:v>-10.1</c:v>
                </c:pt>
                <c:pt idx="47">
                  <c:v>-10.1</c:v>
                </c:pt>
                <c:pt idx="48">
                  <c:v>-10.1</c:v>
                </c:pt>
                <c:pt idx="49">
                  <c:v>-10.1</c:v>
                </c:pt>
                <c:pt idx="50">
                  <c:v>-10.1</c:v>
                </c:pt>
                <c:pt idx="51">
                  <c:v>-10.1</c:v>
                </c:pt>
                <c:pt idx="52">
                  <c:v>-10.1</c:v>
                </c:pt>
                <c:pt idx="53">
                  <c:v>-10.1</c:v>
                </c:pt>
                <c:pt idx="54">
                  <c:v>-10.1</c:v>
                </c:pt>
                <c:pt idx="55">
                  <c:v>-10.1</c:v>
                </c:pt>
                <c:pt idx="56">
                  <c:v>-10.1</c:v>
                </c:pt>
                <c:pt idx="57">
                  <c:v>-10.1</c:v>
                </c:pt>
                <c:pt idx="58">
                  <c:v>-10.1</c:v>
                </c:pt>
                <c:pt idx="59">
                  <c:v>-10.1</c:v>
                </c:pt>
                <c:pt idx="60">
                  <c:v>-10.1</c:v>
                </c:pt>
                <c:pt idx="61">
                  <c:v>-10.1</c:v>
                </c:pt>
                <c:pt idx="62">
                  <c:v>-10.1</c:v>
                </c:pt>
                <c:pt idx="63">
                  <c:v>-10.1</c:v>
                </c:pt>
                <c:pt idx="64">
                  <c:v>-10.1</c:v>
                </c:pt>
                <c:pt idx="65">
                  <c:v>-10.1</c:v>
                </c:pt>
                <c:pt idx="66">
                  <c:v>-10.1</c:v>
                </c:pt>
                <c:pt idx="67">
                  <c:v>-10.1</c:v>
                </c:pt>
                <c:pt idx="68">
                  <c:v>-10.1</c:v>
                </c:pt>
                <c:pt idx="69">
                  <c:v>-10.1</c:v>
                </c:pt>
                <c:pt idx="70">
                  <c:v>-10.1</c:v>
                </c:pt>
                <c:pt idx="71">
                  <c:v>-10.1</c:v>
                </c:pt>
                <c:pt idx="72">
                  <c:v>-10.1</c:v>
                </c:pt>
                <c:pt idx="73">
                  <c:v>-181.64500000000001</c:v>
                </c:pt>
                <c:pt idx="74">
                  <c:v>-181.64500000000001</c:v>
                </c:pt>
                <c:pt idx="75">
                  <c:v>-181.64500000000001</c:v>
                </c:pt>
                <c:pt idx="76">
                  <c:v>-181.64500000000001</c:v>
                </c:pt>
                <c:pt idx="77">
                  <c:v>-181.64500000000001</c:v>
                </c:pt>
                <c:pt idx="78">
                  <c:v>-181.64500000000001</c:v>
                </c:pt>
                <c:pt idx="79">
                  <c:v>-181.64500000000001</c:v>
                </c:pt>
                <c:pt idx="80">
                  <c:v>-181.64500000000001</c:v>
                </c:pt>
                <c:pt idx="81">
                  <c:v>-181.64500000000001</c:v>
                </c:pt>
                <c:pt idx="82">
                  <c:v>-181.64500000000001</c:v>
                </c:pt>
                <c:pt idx="83">
                  <c:v>-181.64500000000001</c:v>
                </c:pt>
                <c:pt idx="84">
                  <c:v>-181.64500000000001</c:v>
                </c:pt>
                <c:pt idx="85">
                  <c:v>-181.64500000000001</c:v>
                </c:pt>
                <c:pt idx="86">
                  <c:v>-181.64500000000001</c:v>
                </c:pt>
                <c:pt idx="87">
                  <c:v>-181.64500000000001</c:v>
                </c:pt>
                <c:pt idx="88">
                  <c:v>-181.64500000000001</c:v>
                </c:pt>
                <c:pt idx="89">
                  <c:v>-181.64500000000001</c:v>
                </c:pt>
                <c:pt idx="90">
                  <c:v>-181.64500000000001</c:v>
                </c:pt>
                <c:pt idx="91">
                  <c:v>-181.64500000000001</c:v>
                </c:pt>
                <c:pt idx="92">
                  <c:v>-181.64500000000001</c:v>
                </c:pt>
                <c:pt idx="93">
                  <c:v>-181.64500000000001</c:v>
                </c:pt>
                <c:pt idx="94">
                  <c:v>-181.64500000000001</c:v>
                </c:pt>
                <c:pt idx="95">
                  <c:v>-181.64500000000001</c:v>
                </c:pt>
                <c:pt idx="96">
                  <c:v>-181.64500000000001</c:v>
                </c:pt>
                <c:pt idx="97">
                  <c:v>-181.64500000000001</c:v>
                </c:pt>
                <c:pt idx="98">
                  <c:v>-181.64500000000001</c:v>
                </c:pt>
                <c:pt idx="99">
                  <c:v>-181.64500000000001</c:v>
                </c:pt>
                <c:pt idx="100">
                  <c:v>-181.64500000000001</c:v>
                </c:pt>
                <c:pt idx="101">
                  <c:v>-181.64500000000001</c:v>
                </c:pt>
                <c:pt idx="102">
                  <c:v>-181.64500000000001</c:v>
                </c:pt>
                <c:pt idx="103">
                  <c:v>-181.64500000000001</c:v>
                </c:pt>
                <c:pt idx="104">
                  <c:v>-181.64500000000001</c:v>
                </c:pt>
                <c:pt idx="105">
                  <c:v>-181.64500000000001</c:v>
                </c:pt>
                <c:pt idx="106">
                  <c:v>-181.64500000000001</c:v>
                </c:pt>
                <c:pt idx="107">
                  <c:v>-181.64500000000001</c:v>
                </c:pt>
                <c:pt idx="108">
                  <c:v>-181.64500000000001</c:v>
                </c:pt>
                <c:pt idx="109">
                  <c:v>-181.64500000000001</c:v>
                </c:pt>
                <c:pt idx="110">
                  <c:v>-181.64500000000001</c:v>
                </c:pt>
                <c:pt idx="111">
                  <c:v>-181.64500000000001</c:v>
                </c:pt>
                <c:pt idx="112">
                  <c:v>-181.64500000000001</c:v>
                </c:pt>
                <c:pt idx="113">
                  <c:v>-181.64500000000001</c:v>
                </c:pt>
                <c:pt idx="114">
                  <c:v>-181.64500000000001</c:v>
                </c:pt>
                <c:pt idx="115">
                  <c:v>-181.64500000000001</c:v>
                </c:pt>
                <c:pt idx="116">
                  <c:v>-181.64500000000001</c:v>
                </c:pt>
                <c:pt idx="117">
                  <c:v>-181.64500000000001</c:v>
                </c:pt>
                <c:pt idx="118">
                  <c:v>-181.64500000000001</c:v>
                </c:pt>
                <c:pt idx="119">
                  <c:v>-181.64500000000001</c:v>
                </c:pt>
                <c:pt idx="120">
                  <c:v>-181.64500000000001</c:v>
                </c:pt>
                <c:pt idx="121">
                  <c:v>-181.64500000000001</c:v>
                </c:pt>
                <c:pt idx="122">
                  <c:v>-181.64500000000001</c:v>
                </c:pt>
                <c:pt idx="123">
                  <c:v>-181.64500000000001</c:v>
                </c:pt>
                <c:pt idx="124">
                  <c:v>-181.64500000000001</c:v>
                </c:pt>
                <c:pt idx="125">
                  <c:v>-181.64500000000001</c:v>
                </c:pt>
                <c:pt idx="126">
                  <c:v>-181.64500000000001</c:v>
                </c:pt>
                <c:pt idx="127">
                  <c:v>-181.64500000000001</c:v>
                </c:pt>
                <c:pt idx="128">
                  <c:v>-181.64500000000001</c:v>
                </c:pt>
                <c:pt idx="129">
                  <c:v>-181.64500000000001</c:v>
                </c:pt>
                <c:pt idx="130">
                  <c:v>-181.64500000000001</c:v>
                </c:pt>
                <c:pt idx="131">
                  <c:v>-181.64500000000001</c:v>
                </c:pt>
                <c:pt idx="132">
                  <c:v>-181.64500000000001</c:v>
                </c:pt>
                <c:pt idx="133">
                  <c:v>-181.64500000000001</c:v>
                </c:pt>
                <c:pt idx="134">
                  <c:v>-181.64500000000001</c:v>
                </c:pt>
                <c:pt idx="135">
                  <c:v>-181.64500000000001</c:v>
                </c:pt>
                <c:pt idx="136">
                  <c:v>-181.64500000000001</c:v>
                </c:pt>
                <c:pt idx="137">
                  <c:v>-181.64500000000001</c:v>
                </c:pt>
                <c:pt idx="138">
                  <c:v>-181.64500000000001</c:v>
                </c:pt>
                <c:pt idx="139">
                  <c:v>-181.64500000000001</c:v>
                </c:pt>
                <c:pt idx="140">
                  <c:v>-181.64500000000001</c:v>
                </c:pt>
                <c:pt idx="141">
                  <c:v>-181.64500000000001</c:v>
                </c:pt>
                <c:pt idx="142">
                  <c:v>-181.64500000000001</c:v>
                </c:pt>
                <c:pt idx="143">
                  <c:v>-181.64500000000001</c:v>
                </c:pt>
                <c:pt idx="144">
                  <c:v>-181.64500000000001</c:v>
                </c:pt>
                <c:pt idx="145">
                  <c:v>-181.64500000000001</c:v>
                </c:pt>
                <c:pt idx="146">
                  <c:v>-181.64500000000001</c:v>
                </c:pt>
                <c:pt idx="147">
                  <c:v>-181.64500000000001</c:v>
                </c:pt>
                <c:pt idx="148">
                  <c:v>-181.64500000000001</c:v>
                </c:pt>
                <c:pt idx="149">
                  <c:v>-181.64500000000001</c:v>
                </c:pt>
                <c:pt idx="150">
                  <c:v>-181.64500000000001</c:v>
                </c:pt>
                <c:pt idx="151">
                  <c:v>-181.64500000000001</c:v>
                </c:pt>
                <c:pt idx="152">
                  <c:v>-181.64500000000001</c:v>
                </c:pt>
                <c:pt idx="153">
                  <c:v>-181.64500000000001</c:v>
                </c:pt>
                <c:pt idx="154">
                  <c:v>-181.64500000000001</c:v>
                </c:pt>
                <c:pt idx="155">
                  <c:v>-181.64500000000001</c:v>
                </c:pt>
                <c:pt idx="156">
                  <c:v>-181.64500000000001</c:v>
                </c:pt>
                <c:pt idx="157">
                  <c:v>-181.64500000000001</c:v>
                </c:pt>
                <c:pt idx="158">
                  <c:v>-181.64500000000001</c:v>
                </c:pt>
                <c:pt idx="159">
                  <c:v>-181.64500000000001</c:v>
                </c:pt>
                <c:pt idx="160">
                  <c:v>-181.64500000000001</c:v>
                </c:pt>
                <c:pt idx="161">
                  <c:v>-181.64500000000001</c:v>
                </c:pt>
                <c:pt idx="162">
                  <c:v>-181.64500000000001</c:v>
                </c:pt>
                <c:pt idx="163">
                  <c:v>-181.64500000000001</c:v>
                </c:pt>
                <c:pt idx="164">
                  <c:v>-181.64500000000001</c:v>
                </c:pt>
                <c:pt idx="165">
                  <c:v>-181.64500000000001</c:v>
                </c:pt>
                <c:pt idx="166">
                  <c:v>-181.64500000000001</c:v>
                </c:pt>
                <c:pt idx="167">
                  <c:v>-181.64500000000001</c:v>
                </c:pt>
                <c:pt idx="168">
                  <c:v>-181.64500000000001</c:v>
                </c:pt>
                <c:pt idx="169">
                  <c:v>-181.64500000000001</c:v>
                </c:pt>
                <c:pt idx="170">
                  <c:v>-181.64500000000001</c:v>
                </c:pt>
                <c:pt idx="171">
                  <c:v>-181.64500000000001</c:v>
                </c:pt>
                <c:pt idx="172">
                  <c:v>-181.64500000000001</c:v>
                </c:pt>
                <c:pt idx="173">
                  <c:v>-181.64500000000001</c:v>
                </c:pt>
                <c:pt idx="174">
                  <c:v>-181.64500000000001</c:v>
                </c:pt>
                <c:pt idx="175">
                  <c:v>-181.64500000000001</c:v>
                </c:pt>
                <c:pt idx="176">
                  <c:v>-181.64500000000001</c:v>
                </c:pt>
                <c:pt idx="177">
                  <c:v>-181.64500000000001</c:v>
                </c:pt>
                <c:pt idx="178">
                  <c:v>-181.64500000000001</c:v>
                </c:pt>
                <c:pt idx="179">
                  <c:v>-181.64500000000001</c:v>
                </c:pt>
                <c:pt idx="180">
                  <c:v>-181.64500000000001</c:v>
                </c:pt>
                <c:pt idx="181">
                  <c:v>-181.64500000000001</c:v>
                </c:pt>
                <c:pt idx="182">
                  <c:v>-181.64500000000001</c:v>
                </c:pt>
                <c:pt idx="183">
                  <c:v>-181.64500000000001</c:v>
                </c:pt>
                <c:pt idx="184">
                  <c:v>-181.64500000000001</c:v>
                </c:pt>
                <c:pt idx="185">
                  <c:v>-181.64500000000001</c:v>
                </c:pt>
                <c:pt idx="186">
                  <c:v>-181.64500000000001</c:v>
                </c:pt>
                <c:pt idx="187">
                  <c:v>-181.64500000000001</c:v>
                </c:pt>
                <c:pt idx="188">
                  <c:v>-181.64500000000001</c:v>
                </c:pt>
                <c:pt idx="189">
                  <c:v>-181.64500000000001</c:v>
                </c:pt>
                <c:pt idx="190">
                  <c:v>-181.64500000000001</c:v>
                </c:pt>
                <c:pt idx="191">
                  <c:v>-181.64500000000001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44-47BE-B80F-B74BD2BDC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82224"/>
        <c:axId val="1017776784"/>
      </c:lineChart>
      <c:dateAx>
        <c:axId val="10177822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6784"/>
        <c:crosses val="autoZero"/>
        <c:auto val="1"/>
        <c:lblOffset val="100"/>
        <c:baseTimeUnit val="months"/>
      </c:dateAx>
      <c:valAx>
        <c:axId val="101777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Aguazul - Yopal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'!$FO$4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317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'!$FO$5:$FO$196</c:f>
              <c:numCache>
                <c:formatCode>General</c:formatCode>
                <c:ptCount val="192"/>
                <c:pt idx="0">
                  <c:v>1.6620941919071085E-16</c:v>
                </c:pt>
                <c:pt idx="1">
                  <c:v>1.3546689533429044E-15</c:v>
                </c:pt>
                <c:pt idx="2">
                  <c:v>7.4635372839021268E-17</c:v>
                </c:pt>
                <c:pt idx="3">
                  <c:v>4.0473029256427335E-16</c:v>
                </c:pt>
                <c:pt idx="4">
                  <c:v>4.2580029556240486E-17</c:v>
                </c:pt>
                <c:pt idx="5">
                  <c:v>7.6580374472490547E-17</c:v>
                </c:pt>
                <c:pt idx="6">
                  <c:v>1.8322645750729604E-16</c:v>
                </c:pt>
                <c:pt idx="7">
                  <c:v>2.9799839828053125E-15</c:v>
                </c:pt>
                <c:pt idx="8">
                  <c:v>1.8377975273023018E-17</c:v>
                </c:pt>
                <c:pt idx="9">
                  <c:v>2.188385734598635E-14</c:v>
                </c:pt>
                <c:pt idx="10">
                  <c:v>5.3792886515075117E-16</c:v>
                </c:pt>
                <c:pt idx="11">
                  <c:v>1.147988254601067E-24</c:v>
                </c:pt>
                <c:pt idx="12">
                  <c:v>2.2771836765820422E-15</c:v>
                </c:pt>
                <c:pt idx="13">
                  <c:v>5.3575938758040674E-15</c:v>
                </c:pt>
                <c:pt idx="14">
                  <c:v>8.3702639629796252E-16</c:v>
                </c:pt>
                <c:pt idx="15">
                  <c:v>2.1828734262314901E-16</c:v>
                </c:pt>
                <c:pt idx="16">
                  <c:v>1.0524121770798867E-15</c:v>
                </c:pt>
                <c:pt idx="17">
                  <c:v>8.5385875040528169E-18</c:v>
                </c:pt>
                <c:pt idx="18">
                  <c:v>6.3229412169617511E-17</c:v>
                </c:pt>
                <c:pt idx="19">
                  <c:v>5.9354335100697933E-16</c:v>
                </c:pt>
                <c:pt idx="20">
                  <c:v>1.4416284109114751E-16</c:v>
                </c:pt>
                <c:pt idx="21">
                  <c:v>9.5875817127683543E-18</c:v>
                </c:pt>
                <c:pt idx="22">
                  <c:v>9.5009975222084264E-15</c:v>
                </c:pt>
                <c:pt idx="23">
                  <c:v>1.5411503441076462E-22</c:v>
                </c:pt>
                <c:pt idx="24">
                  <c:v>2.8544241661824169E-15</c:v>
                </c:pt>
                <c:pt idx="25">
                  <c:v>1.2706467491545362E-16</c:v>
                </c:pt>
                <c:pt idx="26">
                  <c:v>3.982951614494525E-16</c:v>
                </c:pt>
                <c:pt idx="27">
                  <c:v>1.4737381839278041E-16</c:v>
                </c:pt>
                <c:pt idx="28">
                  <c:v>1.3210529769503219E-14</c:v>
                </c:pt>
                <c:pt idx="29">
                  <c:v>2.0057548021588616E-17</c:v>
                </c:pt>
                <c:pt idx="30">
                  <c:v>8.3422282818249589E-16</c:v>
                </c:pt>
                <c:pt idx="31">
                  <c:v>5.7374630704830542E-17</c:v>
                </c:pt>
                <c:pt idx="32">
                  <c:v>2.0485702742100084E-14</c:v>
                </c:pt>
                <c:pt idx="33">
                  <c:v>4.3770821231118584E-15</c:v>
                </c:pt>
                <c:pt idx="34">
                  <c:v>1.8423932854312945E-16</c:v>
                </c:pt>
                <c:pt idx="35">
                  <c:v>2.2109208796089734E-15</c:v>
                </c:pt>
                <c:pt idx="36">
                  <c:v>4.39280190516444E-15</c:v>
                </c:pt>
                <c:pt idx="37">
                  <c:v>4.4113899571642147E-19</c:v>
                </c:pt>
                <c:pt idx="38">
                  <c:v>1.2447641978039345E-15</c:v>
                </c:pt>
                <c:pt idx="39">
                  <c:v>3.3083315800398531E-14</c:v>
                </c:pt>
                <c:pt idx="40">
                  <c:v>2.8181039553350756E-15</c:v>
                </c:pt>
                <c:pt idx="41">
                  <c:v>1.1548563921122409E-13</c:v>
                </c:pt>
                <c:pt idx="42">
                  <c:v>4.3335710342420989E-14</c:v>
                </c:pt>
                <c:pt idx="43">
                  <c:v>4.8723606389297215E-14</c:v>
                </c:pt>
                <c:pt idx="44">
                  <c:v>2.2937387084426051E-15</c:v>
                </c:pt>
                <c:pt idx="45">
                  <c:v>2.3378389610470751E-16</c:v>
                </c:pt>
                <c:pt idx="46">
                  <c:v>3.1748069081290719E-14</c:v>
                </c:pt>
                <c:pt idx="47">
                  <c:v>7.7704440047459104E-18</c:v>
                </c:pt>
                <c:pt idx="48">
                  <c:v>1.2423988058909886E-14</c:v>
                </c:pt>
                <c:pt idx="49">
                  <c:v>7.4868518053057335E-15</c:v>
                </c:pt>
                <c:pt idx="50">
                  <c:v>7.5965000509059281E-17</c:v>
                </c:pt>
                <c:pt idx="51">
                  <c:v>2.6868551946862303E-15</c:v>
                </c:pt>
                <c:pt idx="52">
                  <c:v>1.1217150760194249E-15</c:v>
                </c:pt>
                <c:pt idx="53">
                  <c:v>7.5789837826219284E-15</c:v>
                </c:pt>
                <c:pt idx="54">
                  <c:v>6.7655675085029223E-15</c:v>
                </c:pt>
                <c:pt idx="55">
                  <c:v>2.7678651554623122E-14</c:v>
                </c:pt>
                <c:pt idx="56">
                  <c:v>5.0035976199749299E-14</c:v>
                </c:pt>
                <c:pt idx="57">
                  <c:v>3.0693493615373237E-17</c:v>
                </c:pt>
                <c:pt idx="58">
                  <c:v>9.739059226870922E-15</c:v>
                </c:pt>
                <c:pt idx="59">
                  <c:v>9.638953258614154E-16</c:v>
                </c:pt>
                <c:pt idx="60">
                  <c:v>1.4395649357701853E-17</c:v>
                </c:pt>
                <c:pt idx="61">
                  <c:v>8.4857940907477599E-16</c:v>
                </c:pt>
                <c:pt idx="62">
                  <c:v>6.021714906865311E-15</c:v>
                </c:pt>
                <c:pt idx="63">
                  <c:v>1.1824772005120874E-15</c:v>
                </c:pt>
                <c:pt idx="64">
                  <c:v>2.0194245713034711E-16</c:v>
                </c:pt>
                <c:pt idx="65">
                  <c:v>2.4231044497833759E-15</c:v>
                </c:pt>
                <c:pt idx="66">
                  <c:v>1.55589059856168E-14</c:v>
                </c:pt>
                <c:pt idx="67">
                  <c:v>3.7136791206107756E-14</c:v>
                </c:pt>
                <c:pt idx="68">
                  <c:v>6.466941028710509E-16</c:v>
                </c:pt>
                <c:pt idx="69">
                  <c:v>7.2479796528378703E-15</c:v>
                </c:pt>
                <c:pt idx="70">
                  <c:v>8.6815828560213418E-16</c:v>
                </c:pt>
                <c:pt idx="71">
                  <c:v>5.2101357068384473E-15</c:v>
                </c:pt>
                <c:pt idx="72">
                  <c:v>8.7110972499895251E-17</c:v>
                </c:pt>
                <c:pt idx="73">
                  <c:v>2.0735744913679682E-14</c:v>
                </c:pt>
                <c:pt idx="74">
                  <c:v>4.2755261033182797E-15</c:v>
                </c:pt>
                <c:pt idx="75">
                  <c:v>2.0241786321395051E-16</c:v>
                </c:pt>
                <c:pt idx="76">
                  <c:v>2.4298434959397158E-16</c:v>
                </c:pt>
                <c:pt idx="77">
                  <c:v>5.6699477317808797E-16</c:v>
                </c:pt>
                <c:pt idx="78">
                  <c:v>2.544403717089142E-14</c:v>
                </c:pt>
                <c:pt idx="79">
                  <c:v>3.6323424533334522E-16</c:v>
                </c:pt>
                <c:pt idx="80">
                  <c:v>1.8449572333070694E-16</c:v>
                </c:pt>
                <c:pt idx="81">
                  <c:v>3.0279754185726564E-14</c:v>
                </c:pt>
                <c:pt idx="82">
                  <c:v>2.7766602917997597E-15</c:v>
                </c:pt>
                <c:pt idx="83">
                  <c:v>2.0794764657553486E-14</c:v>
                </c:pt>
                <c:pt idx="84">
                  <c:v>55.454060635469382</c:v>
                </c:pt>
                <c:pt idx="85">
                  <c:v>56.920605722049316</c:v>
                </c:pt>
                <c:pt idx="86">
                  <c:v>57.314216495576147</c:v>
                </c:pt>
                <c:pt idx="87">
                  <c:v>57.894074001862414</c:v>
                </c:pt>
                <c:pt idx="88">
                  <c:v>58.067397308042409</c:v>
                </c:pt>
                <c:pt idx="89">
                  <c:v>57.523660787140713</c:v>
                </c:pt>
                <c:pt idx="90">
                  <c:v>57.841416992116137</c:v>
                </c:pt>
                <c:pt idx="91">
                  <c:v>57.262582062093081</c:v>
                </c:pt>
                <c:pt idx="92">
                  <c:v>57.450185720280615</c:v>
                </c:pt>
                <c:pt idx="93">
                  <c:v>57.163391382037631</c:v>
                </c:pt>
                <c:pt idx="94">
                  <c:v>57.923049316510948</c:v>
                </c:pt>
                <c:pt idx="95">
                  <c:v>58.720510750995722</c:v>
                </c:pt>
                <c:pt idx="96">
                  <c:v>59.027285838600996</c:v>
                </c:pt>
                <c:pt idx="97">
                  <c:v>59.894350997032326</c:v>
                </c:pt>
                <c:pt idx="98">
                  <c:v>57.855069880944825</c:v>
                </c:pt>
                <c:pt idx="99">
                  <c:v>57.876767863112676</c:v>
                </c:pt>
                <c:pt idx="100">
                  <c:v>57.152750638539679</c:v>
                </c:pt>
                <c:pt idx="101">
                  <c:v>57.046387955565265</c:v>
                </c:pt>
                <c:pt idx="102">
                  <c:v>56.811510787339806</c:v>
                </c:pt>
                <c:pt idx="103">
                  <c:v>57.502185201578783</c:v>
                </c:pt>
                <c:pt idx="104">
                  <c:v>58.263697767473111</c:v>
                </c:pt>
                <c:pt idx="105">
                  <c:v>57.973157210443176</c:v>
                </c:pt>
                <c:pt idx="106">
                  <c:v>59.745294431398868</c:v>
                </c:pt>
                <c:pt idx="107">
                  <c:v>58.84360702870655</c:v>
                </c:pt>
                <c:pt idx="108">
                  <c:v>58.903190446762871</c:v>
                </c:pt>
                <c:pt idx="109">
                  <c:v>59.524784636698058</c:v>
                </c:pt>
                <c:pt idx="110">
                  <c:v>59.410554037273208</c:v>
                </c:pt>
                <c:pt idx="111">
                  <c:v>59.293517431641561</c:v>
                </c:pt>
                <c:pt idx="112">
                  <c:v>57.831570612485287</c:v>
                </c:pt>
                <c:pt idx="113">
                  <c:v>57.677702434754195</c:v>
                </c:pt>
                <c:pt idx="114">
                  <c:v>58.138253768238968</c:v>
                </c:pt>
                <c:pt idx="115">
                  <c:v>59.813433624406997</c:v>
                </c:pt>
                <c:pt idx="116">
                  <c:v>59.95555147529128</c:v>
                </c:pt>
                <c:pt idx="117">
                  <c:v>59.723866233485133</c:v>
                </c:pt>
                <c:pt idx="118">
                  <c:v>60.16063885453292</c:v>
                </c:pt>
                <c:pt idx="119">
                  <c:v>59.274059080389804</c:v>
                </c:pt>
                <c:pt idx="120">
                  <c:v>58.108375613105899</c:v>
                </c:pt>
                <c:pt idx="121">
                  <c:v>58.900332319520849</c:v>
                </c:pt>
                <c:pt idx="122">
                  <c:v>58.026298540460829</c:v>
                </c:pt>
                <c:pt idx="123">
                  <c:v>58.016057822225733</c:v>
                </c:pt>
                <c:pt idx="124">
                  <c:v>57.919913940955723</c:v>
                </c:pt>
                <c:pt idx="125">
                  <c:v>58.512877278077596</c:v>
                </c:pt>
                <c:pt idx="126">
                  <c:v>58.389936658622489</c:v>
                </c:pt>
                <c:pt idx="127">
                  <c:v>58.485712511735457</c:v>
                </c:pt>
                <c:pt idx="128">
                  <c:v>59.121068133340501</c:v>
                </c:pt>
                <c:pt idx="129">
                  <c:v>58.946443773003928</c:v>
                </c:pt>
                <c:pt idx="130">
                  <c:v>58.953745203642818</c:v>
                </c:pt>
                <c:pt idx="131">
                  <c:v>58.303629994092425</c:v>
                </c:pt>
                <c:pt idx="132">
                  <c:v>59.547700851276502</c:v>
                </c:pt>
                <c:pt idx="133">
                  <c:v>60.2093358176406</c:v>
                </c:pt>
                <c:pt idx="134">
                  <c:v>60.379643256272914</c:v>
                </c:pt>
                <c:pt idx="135">
                  <c:v>60.550132692337968</c:v>
                </c:pt>
                <c:pt idx="136">
                  <c:v>60.308559921665037</c:v>
                </c:pt>
                <c:pt idx="137">
                  <c:v>60.850481412352558</c:v>
                </c:pt>
                <c:pt idx="138">
                  <c:v>59.725654337395696</c:v>
                </c:pt>
                <c:pt idx="139">
                  <c:v>60.300481445658015</c:v>
                </c:pt>
                <c:pt idx="140">
                  <c:v>60.693298662263558</c:v>
                </c:pt>
                <c:pt idx="141">
                  <c:v>60.47445728257447</c:v>
                </c:pt>
                <c:pt idx="142">
                  <c:v>61.122599570503056</c:v>
                </c:pt>
                <c:pt idx="143">
                  <c:v>60.52378108627228</c:v>
                </c:pt>
                <c:pt idx="144">
                  <c:v>60.897602168497976</c:v>
                </c:pt>
                <c:pt idx="145">
                  <c:v>61.843977102926011</c:v>
                </c:pt>
                <c:pt idx="146">
                  <c:v>61.180642341771097</c:v>
                </c:pt>
                <c:pt idx="147">
                  <c:v>61.236509769138912</c:v>
                </c:pt>
                <c:pt idx="148">
                  <c:v>60.615653896136635</c:v>
                </c:pt>
                <c:pt idx="149">
                  <c:v>60.644683761029469</c:v>
                </c:pt>
                <c:pt idx="150">
                  <c:v>60.46300950244445</c:v>
                </c:pt>
                <c:pt idx="151">
                  <c:v>61.223961150473961</c:v>
                </c:pt>
                <c:pt idx="152">
                  <c:v>61.872018337903448</c:v>
                </c:pt>
                <c:pt idx="153">
                  <c:v>61.820729250988343</c:v>
                </c:pt>
                <c:pt idx="154">
                  <c:v>62.79126745688135</c:v>
                </c:pt>
                <c:pt idx="155">
                  <c:v>62.44776717819952</c:v>
                </c:pt>
                <c:pt idx="156">
                  <c:v>63.742824278306699</c:v>
                </c:pt>
                <c:pt idx="157">
                  <c:v>64.660366656366136</c:v>
                </c:pt>
                <c:pt idx="158">
                  <c:v>63.900516857089912</c:v>
                </c:pt>
                <c:pt idx="159">
                  <c:v>63.954339707329389</c:v>
                </c:pt>
                <c:pt idx="160">
                  <c:v>63.30486616449484</c:v>
                </c:pt>
                <c:pt idx="161">
                  <c:v>63.557178069776477</c:v>
                </c:pt>
                <c:pt idx="162">
                  <c:v>63.255899346591214</c:v>
                </c:pt>
                <c:pt idx="163">
                  <c:v>63.981997134547669</c:v>
                </c:pt>
                <c:pt idx="164">
                  <c:v>64.422209070689192</c:v>
                </c:pt>
                <c:pt idx="165">
                  <c:v>64.128178309376111</c:v>
                </c:pt>
                <c:pt idx="166">
                  <c:v>64.819195389662283</c:v>
                </c:pt>
                <c:pt idx="167">
                  <c:v>63.949113178941353</c:v>
                </c:pt>
                <c:pt idx="168">
                  <c:v>64.27277187096162</c:v>
                </c:pt>
                <c:pt idx="169">
                  <c:v>65.094383756143472</c:v>
                </c:pt>
                <c:pt idx="170">
                  <c:v>64.531090676738316</c:v>
                </c:pt>
                <c:pt idx="171">
                  <c:v>64.497915589959476</c:v>
                </c:pt>
                <c:pt idx="172">
                  <c:v>63.80924196267209</c:v>
                </c:pt>
                <c:pt idx="173">
                  <c:v>64.042402599134874</c:v>
                </c:pt>
                <c:pt idx="174">
                  <c:v>63.76680733852573</c:v>
                </c:pt>
                <c:pt idx="175">
                  <c:v>64.63523103415676</c:v>
                </c:pt>
                <c:pt idx="176">
                  <c:v>65.143621315715833</c:v>
                </c:pt>
                <c:pt idx="177">
                  <c:v>65.010204622338293</c:v>
                </c:pt>
                <c:pt idx="178">
                  <c:v>65.594891673332583</c:v>
                </c:pt>
                <c:pt idx="179">
                  <c:v>64.913353470290858</c:v>
                </c:pt>
                <c:pt idx="180">
                  <c:v>65.876531880861435</c:v>
                </c:pt>
                <c:pt idx="181">
                  <c:v>66.731032203151173</c:v>
                </c:pt>
                <c:pt idx="182">
                  <c:v>66.126891381812072</c:v>
                </c:pt>
                <c:pt idx="183">
                  <c:v>66.1301880403051</c:v>
                </c:pt>
                <c:pt idx="184">
                  <c:v>65.631087487007051</c:v>
                </c:pt>
                <c:pt idx="185">
                  <c:v>65.974076837024015</c:v>
                </c:pt>
                <c:pt idx="186">
                  <c:v>65.484451545317114</c:v>
                </c:pt>
                <c:pt idx="187">
                  <c:v>65.989601022750875</c:v>
                </c:pt>
                <c:pt idx="188">
                  <c:v>66.427446614725454</c:v>
                </c:pt>
                <c:pt idx="189">
                  <c:v>66.121164829681888</c:v>
                </c:pt>
                <c:pt idx="190">
                  <c:v>66.606932153113249</c:v>
                </c:pt>
                <c:pt idx="191">
                  <c:v>65.801904458962284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51-466D-8204-BB33E8F342B6}"/>
            </c:ext>
          </c:extLst>
        </c:ser>
        <c:ser>
          <c:idx val="3"/>
          <c:order val="1"/>
          <c:tx>
            <c:strRef>
              <c:f>'Graficos 7-3 a 7-23_Flujos '!$FP$4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'!$FP$5:$FP$196</c:f>
              <c:numCache>
                <c:formatCode>General</c:formatCode>
                <c:ptCount val="192"/>
                <c:pt idx="0">
                  <c:v>2.0001296081472226E-16</c:v>
                </c:pt>
                <c:pt idx="1">
                  <c:v>1.3793413736475917E-15</c:v>
                </c:pt>
                <c:pt idx="2">
                  <c:v>5.2217022852126635E-17</c:v>
                </c:pt>
                <c:pt idx="3">
                  <c:v>2.032995322541409E-16</c:v>
                </c:pt>
                <c:pt idx="4">
                  <c:v>2.2581452984054004E-16</c:v>
                </c:pt>
                <c:pt idx="5">
                  <c:v>1.0157260247200021E-15</c:v>
                </c:pt>
                <c:pt idx="6">
                  <c:v>7.2187111180332797E-16</c:v>
                </c:pt>
                <c:pt idx="7">
                  <c:v>1.2254868848847434E-15</c:v>
                </c:pt>
                <c:pt idx="8">
                  <c:v>1.7914161119840642E-16</c:v>
                </c:pt>
                <c:pt idx="9">
                  <c:v>4.380530833550439E-15</c:v>
                </c:pt>
                <c:pt idx="10">
                  <c:v>6.9471231721457618E-15</c:v>
                </c:pt>
                <c:pt idx="11">
                  <c:v>4.2114966494577707E-16</c:v>
                </c:pt>
                <c:pt idx="12">
                  <c:v>5.7158903706553413E-20</c:v>
                </c:pt>
                <c:pt idx="13">
                  <c:v>3.8178481674510743E-17</c:v>
                </c:pt>
                <c:pt idx="14">
                  <c:v>1.0606934107030518E-13</c:v>
                </c:pt>
                <c:pt idx="15">
                  <c:v>4.1985482241181208E-14</c:v>
                </c:pt>
                <c:pt idx="16">
                  <c:v>7.1451466636731505E-17</c:v>
                </c:pt>
                <c:pt idx="17">
                  <c:v>7.1800021378239338E-16</c:v>
                </c:pt>
                <c:pt idx="18">
                  <c:v>1.6741429216042744E-16</c:v>
                </c:pt>
                <c:pt idx="19">
                  <c:v>5.7259223349183806E-16</c:v>
                </c:pt>
                <c:pt idx="20">
                  <c:v>2.8107858541194112E-15</c:v>
                </c:pt>
                <c:pt idx="21">
                  <c:v>1.9286565653783514E-16</c:v>
                </c:pt>
                <c:pt idx="22">
                  <c:v>1.6313057442310113E-15</c:v>
                </c:pt>
                <c:pt idx="23">
                  <c:v>5.0536916845532097E-15</c:v>
                </c:pt>
                <c:pt idx="24">
                  <c:v>1.0874786397385884E-19</c:v>
                </c:pt>
                <c:pt idx="25">
                  <c:v>8.616295428751036E-19</c:v>
                </c:pt>
                <c:pt idx="26">
                  <c:v>1.3637764314082815E-14</c:v>
                </c:pt>
                <c:pt idx="27">
                  <c:v>5.601774913109346E-17</c:v>
                </c:pt>
                <c:pt idx="28">
                  <c:v>5.9611014702342596E-16</c:v>
                </c:pt>
                <c:pt idx="29">
                  <c:v>6.4416171126199866E-16</c:v>
                </c:pt>
                <c:pt idx="30">
                  <c:v>7.1217345645428186E-15</c:v>
                </c:pt>
                <c:pt idx="31">
                  <c:v>3.6228697437973544E-15</c:v>
                </c:pt>
                <c:pt idx="32">
                  <c:v>2.9944754124834341E-17</c:v>
                </c:pt>
                <c:pt idx="33">
                  <c:v>1.5053591509319625E-16</c:v>
                </c:pt>
                <c:pt idx="34">
                  <c:v>1.390753331230695E-18</c:v>
                </c:pt>
                <c:pt idx="35">
                  <c:v>1.2726421964733891E-15</c:v>
                </c:pt>
                <c:pt idx="36">
                  <c:v>3.2340015577856781E-17</c:v>
                </c:pt>
                <c:pt idx="37">
                  <c:v>8.9724256809819904E-23</c:v>
                </c:pt>
                <c:pt idx="38">
                  <c:v>1.7578917131403829E-14</c:v>
                </c:pt>
                <c:pt idx="39">
                  <c:v>1.3072951712197701E-16</c:v>
                </c:pt>
                <c:pt idx="40">
                  <c:v>5.0308810873756641E-15</c:v>
                </c:pt>
                <c:pt idx="41">
                  <c:v>6.9360848106729638E-17</c:v>
                </c:pt>
                <c:pt idx="42">
                  <c:v>2.2895620194343131E-15</c:v>
                </c:pt>
                <c:pt idx="43">
                  <c:v>2.4025872191125054E-16</c:v>
                </c:pt>
                <c:pt idx="44">
                  <c:v>9.1186227349706474E-16</c:v>
                </c:pt>
                <c:pt idx="45">
                  <c:v>9.4919642574848737E-16</c:v>
                </c:pt>
                <c:pt idx="46">
                  <c:v>1.9514401517696139E-16</c:v>
                </c:pt>
                <c:pt idx="47">
                  <c:v>4.6133231246480821E-15</c:v>
                </c:pt>
                <c:pt idx="48">
                  <c:v>3.1378815425037808E-20</c:v>
                </c:pt>
                <c:pt idx="49">
                  <c:v>1.4149978566065973E-14</c:v>
                </c:pt>
                <c:pt idx="50">
                  <c:v>2.4399005862725175E-16</c:v>
                </c:pt>
                <c:pt idx="51">
                  <c:v>4.3309789103267598E-16</c:v>
                </c:pt>
                <c:pt idx="52">
                  <c:v>1.3563887068117226E-14</c:v>
                </c:pt>
                <c:pt idx="53">
                  <c:v>3.4008833427239796E-16</c:v>
                </c:pt>
                <c:pt idx="54">
                  <c:v>3.4791223502598918E-17</c:v>
                </c:pt>
                <c:pt idx="55">
                  <c:v>6.3207741167289894E-16</c:v>
                </c:pt>
                <c:pt idx="56">
                  <c:v>2.1423677436511612E-15</c:v>
                </c:pt>
                <c:pt idx="57">
                  <c:v>1.1877679903475523E-16</c:v>
                </c:pt>
                <c:pt idx="58">
                  <c:v>8.9296533274870383E-17</c:v>
                </c:pt>
                <c:pt idx="59">
                  <c:v>2.4651130541725336E-15</c:v>
                </c:pt>
                <c:pt idx="60">
                  <c:v>8.1235873459404023E-17</c:v>
                </c:pt>
                <c:pt idx="61">
                  <c:v>4.9237528169547783E-16</c:v>
                </c:pt>
                <c:pt idx="62">
                  <c:v>3.9780052510211773E-17</c:v>
                </c:pt>
                <c:pt idx="63">
                  <c:v>8.3097059122771849E-16</c:v>
                </c:pt>
                <c:pt idx="64">
                  <c:v>9.0359702609991475E-28</c:v>
                </c:pt>
                <c:pt idx="65">
                  <c:v>2.0675648984694096E-16</c:v>
                </c:pt>
                <c:pt idx="66">
                  <c:v>4.0139321677284598E-16</c:v>
                </c:pt>
                <c:pt idx="67">
                  <c:v>2.5106653550438586E-15</c:v>
                </c:pt>
                <c:pt idx="68">
                  <c:v>1.3091280701710854E-16</c:v>
                </c:pt>
                <c:pt idx="69">
                  <c:v>3.8382926936344043E-16</c:v>
                </c:pt>
                <c:pt idx="70">
                  <c:v>8.257597801030042E-16</c:v>
                </c:pt>
                <c:pt idx="71">
                  <c:v>1.0997399424198805E-15</c:v>
                </c:pt>
                <c:pt idx="72">
                  <c:v>1.9969822004911872E-17</c:v>
                </c:pt>
                <c:pt idx="73">
                  <c:v>5.741891156663675E-16</c:v>
                </c:pt>
                <c:pt idx="74">
                  <c:v>2.0759248942663628E-14</c:v>
                </c:pt>
                <c:pt idx="75">
                  <c:v>5.1919753378831664E-16</c:v>
                </c:pt>
                <c:pt idx="76">
                  <c:v>1.8990084850630317E-14</c:v>
                </c:pt>
                <c:pt idx="77">
                  <c:v>2.6941935457831171E-16</c:v>
                </c:pt>
                <c:pt idx="78">
                  <c:v>1.0951781024990805E-14</c:v>
                </c:pt>
                <c:pt idx="79">
                  <c:v>6.7947561307528406E-16</c:v>
                </c:pt>
                <c:pt idx="80">
                  <c:v>2.7033483295829438E-16</c:v>
                </c:pt>
                <c:pt idx="81">
                  <c:v>5.5768809971328249E-15</c:v>
                </c:pt>
                <c:pt idx="82">
                  <c:v>4.4913705046596729E-17</c:v>
                </c:pt>
                <c:pt idx="83">
                  <c:v>3.2221935997173043E-16</c:v>
                </c:pt>
                <c:pt idx="84">
                  <c:v>55.454060635454418</c:v>
                </c:pt>
                <c:pt idx="85">
                  <c:v>56.920605721181012</c:v>
                </c:pt>
                <c:pt idx="86">
                  <c:v>57.314216495521556</c:v>
                </c:pt>
                <c:pt idx="87">
                  <c:v>57.894074002739195</c:v>
                </c:pt>
                <c:pt idx="88">
                  <c:v>58.067397308306454</c:v>
                </c:pt>
                <c:pt idx="89">
                  <c:v>57.523660787578955</c:v>
                </c:pt>
                <c:pt idx="90">
                  <c:v>57.841416992188897</c:v>
                </c:pt>
                <c:pt idx="91">
                  <c:v>57.262582077343062</c:v>
                </c:pt>
                <c:pt idx="92">
                  <c:v>57.450185720468298</c:v>
                </c:pt>
                <c:pt idx="93">
                  <c:v>57.163391381901263</c:v>
                </c:pt>
                <c:pt idx="94">
                  <c:v>57.92304931645991</c:v>
                </c:pt>
                <c:pt idx="95">
                  <c:v>58.720510750936121</c:v>
                </c:pt>
                <c:pt idx="96">
                  <c:v>59.027285838710121</c:v>
                </c:pt>
                <c:pt idx="97">
                  <c:v>59.894350996951523</c:v>
                </c:pt>
                <c:pt idx="98">
                  <c:v>57.855069880961359</c:v>
                </c:pt>
                <c:pt idx="99">
                  <c:v>57.876767863881469</c:v>
                </c:pt>
                <c:pt idx="100">
                  <c:v>57.152750638500486</c:v>
                </c:pt>
                <c:pt idx="101">
                  <c:v>57.046387955509026</c:v>
                </c:pt>
                <c:pt idx="102">
                  <c:v>56.811510787339863</c:v>
                </c:pt>
                <c:pt idx="103">
                  <c:v>57.502185201596852</c:v>
                </c:pt>
                <c:pt idx="104">
                  <c:v>58.263697767390966</c:v>
                </c:pt>
                <c:pt idx="105">
                  <c:v>57.973157210552337</c:v>
                </c:pt>
                <c:pt idx="106">
                  <c:v>59.745294431309361</c:v>
                </c:pt>
                <c:pt idx="107">
                  <c:v>58.843607044323733</c:v>
                </c:pt>
                <c:pt idx="108">
                  <c:v>58.903190446661078</c:v>
                </c:pt>
                <c:pt idx="109">
                  <c:v>59.524784636791793</c:v>
                </c:pt>
                <c:pt idx="110">
                  <c:v>59.410554037278544</c:v>
                </c:pt>
                <c:pt idx="111">
                  <c:v>59.293517431669549</c:v>
                </c:pt>
                <c:pt idx="112">
                  <c:v>57.831570612480931</c:v>
                </c:pt>
                <c:pt idx="113">
                  <c:v>57.677702434841528</c:v>
                </c:pt>
                <c:pt idx="114">
                  <c:v>58.1382537682845</c:v>
                </c:pt>
                <c:pt idx="115">
                  <c:v>59.813433624227144</c:v>
                </c:pt>
                <c:pt idx="116">
                  <c:v>59.751220731805915</c:v>
                </c:pt>
                <c:pt idx="117">
                  <c:v>59.699555684072678</c:v>
                </c:pt>
                <c:pt idx="118">
                  <c:v>59.934236429740892</c:v>
                </c:pt>
                <c:pt idx="119">
                  <c:v>59.18085660726841</c:v>
                </c:pt>
                <c:pt idx="120">
                  <c:v>58.108375612925144</c:v>
                </c:pt>
                <c:pt idx="121">
                  <c:v>58.900332319628227</c:v>
                </c:pt>
                <c:pt idx="122">
                  <c:v>58.02629854045361</c:v>
                </c:pt>
                <c:pt idx="123">
                  <c:v>58.016057822264145</c:v>
                </c:pt>
                <c:pt idx="124">
                  <c:v>57.919913940989701</c:v>
                </c:pt>
                <c:pt idx="125">
                  <c:v>58.512877278162769</c:v>
                </c:pt>
                <c:pt idx="126">
                  <c:v>58.389936658577128</c:v>
                </c:pt>
                <c:pt idx="127">
                  <c:v>58.485712511824985</c:v>
                </c:pt>
                <c:pt idx="128">
                  <c:v>59.121068133508153</c:v>
                </c:pt>
                <c:pt idx="129">
                  <c:v>58.946443772796769</c:v>
                </c:pt>
                <c:pt idx="130">
                  <c:v>58.953745203630767</c:v>
                </c:pt>
                <c:pt idx="131">
                  <c:v>58.303629994134987</c:v>
                </c:pt>
                <c:pt idx="132">
                  <c:v>59.395071586770385</c:v>
                </c:pt>
                <c:pt idx="133">
                  <c:v>59.822630983184325</c:v>
                </c:pt>
                <c:pt idx="134">
                  <c:v>59.894405108639894</c:v>
                </c:pt>
                <c:pt idx="135">
                  <c:v>59.899334153872012</c:v>
                </c:pt>
                <c:pt idx="136">
                  <c:v>59.568912947387602</c:v>
                </c:pt>
                <c:pt idx="137">
                  <c:v>59.927768967467856</c:v>
                </c:pt>
                <c:pt idx="138">
                  <c:v>58.830580569021556</c:v>
                </c:pt>
                <c:pt idx="139">
                  <c:v>59.287572689512196</c:v>
                </c:pt>
                <c:pt idx="140">
                  <c:v>59.570323287730005</c:v>
                </c:pt>
                <c:pt idx="141">
                  <c:v>59.353097679551098</c:v>
                </c:pt>
                <c:pt idx="142">
                  <c:v>59.874732390981194</c:v>
                </c:pt>
                <c:pt idx="143">
                  <c:v>59.364060912029927</c:v>
                </c:pt>
                <c:pt idx="144">
                  <c:v>59.664693711372728</c:v>
                </c:pt>
                <c:pt idx="145">
                  <c:v>60.426702374173331</c:v>
                </c:pt>
                <c:pt idx="146">
                  <c:v>59.798593955732272</c:v>
                </c:pt>
                <c:pt idx="147">
                  <c:v>59.828321809518236</c:v>
                </c:pt>
                <c:pt idx="148">
                  <c:v>59.270169905186087</c:v>
                </c:pt>
                <c:pt idx="149">
                  <c:v>59.354203466824508</c:v>
                </c:pt>
                <c:pt idx="150">
                  <c:v>59.160186274294887</c:v>
                </c:pt>
                <c:pt idx="151">
                  <c:v>59.839900863375846</c:v>
                </c:pt>
                <c:pt idx="152">
                  <c:v>60.416939732731329</c:v>
                </c:pt>
                <c:pt idx="153">
                  <c:v>60.288258323250965</c:v>
                </c:pt>
                <c:pt idx="154">
                  <c:v>61.181918564051003</c:v>
                </c:pt>
                <c:pt idx="155">
                  <c:v>60.758326558492257</c:v>
                </c:pt>
                <c:pt idx="156">
                  <c:v>61.907549999767888</c:v>
                </c:pt>
                <c:pt idx="157">
                  <c:v>62.784368706319576</c:v>
                </c:pt>
                <c:pt idx="158">
                  <c:v>61.957749034548321</c:v>
                </c:pt>
                <c:pt idx="159">
                  <c:v>61.961772444864422</c:v>
                </c:pt>
                <c:pt idx="160">
                  <c:v>61.268203728592532</c:v>
                </c:pt>
                <c:pt idx="161">
                  <c:v>61.47927332563323</c:v>
                </c:pt>
                <c:pt idx="162">
                  <c:v>61.157316536777891</c:v>
                </c:pt>
                <c:pt idx="163">
                  <c:v>61.900886881844421</c:v>
                </c:pt>
                <c:pt idx="164">
                  <c:v>62.414450215537833</c:v>
                </c:pt>
                <c:pt idx="165">
                  <c:v>62.139483073022141</c:v>
                </c:pt>
                <c:pt idx="166">
                  <c:v>62.861355556674454</c:v>
                </c:pt>
                <c:pt idx="167">
                  <c:v>62.010091515597232</c:v>
                </c:pt>
                <c:pt idx="168">
                  <c:v>62.363648987247203</c:v>
                </c:pt>
                <c:pt idx="169">
                  <c:v>63.24295981961405</c:v>
                </c:pt>
                <c:pt idx="170">
                  <c:v>62.645113081956829</c:v>
                </c:pt>
                <c:pt idx="171">
                  <c:v>62.639915956447162</c:v>
                </c:pt>
                <c:pt idx="172">
                  <c:v>62.025983617176806</c:v>
                </c:pt>
                <c:pt idx="173">
                  <c:v>62.288689894607906</c:v>
                </c:pt>
                <c:pt idx="174">
                  <c:v>62.012003344530164</c:v>
                </c:pt>
                <c:pt idx="175">
                  <c:v>62.867136430104942</c:v>
                </c:pt>
                <c:pt idx="176">
                  <c:v>63.440852341437022</c:v>
                </c:pt>
                <c:pt idx="177">
                  <c:v>63.298059338813609</c:v>
                </c:pt>
                <c:pt idx="178">
                  <c:v>63.88815181414671</c:v>
                </c:pt>
                <c:pt idx="179">
                  <c:v>63.190289966643576</c:v>
                </c:pt>
                <c:pt idx="180">
                  <c:v>63.58560430152481</c:v>
                </c:pt>
                <c:pt idx="181">
                  <c:v>64.349386079970145</c:v>
                </c:pt>
                <c:pt idx="182">
                  <c:v>63.599421540347528</c:v>
                </c:pt>
                <c:pt idx="183">
                  <c:v>63.502118854887271</c:v>
                </c:pt>
                <c:pt idx="184">
                  <c:v>62.895215611101136</c:v>
                </c:pt>
                <c:pt idx="185">
                  <c:v>63.158981150559178</c:v>
                </c:pt>
                <c:pt idx="186">
                  <c:v>62.673773038183199</c:v>
                </c:pt>
                <c:pt idx="187">
                  <c:v>63.327517544970348</c:v>
                </c:pt>
                <c:pt idx="188">
                  <c:v>63.946116044310074</c:v>
                </c:pt>
                <c:pt idx="189">
                  <c:v>63.779855837162089</c:v>
                </c:pt>
                <c:pt idx="190">
                  <c:v>64.436185369648499</c:v>
                </c:pt>
                <c:pt idx="191">
                  <c:v>63.744523140255211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51-466D-8204-BB33E8F342B6}"/>
            </c:ext>
          </c:extLst>
        </c:ser>
        <c:ser>
          <c:idx val="4"/>
          <c:order val="2"/>
          <c:tx>
            <c:strRef>
              <c:f>'Graficos 7-3 a 7-23_Flujos '!$FQ$4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'!$FQ$5:$FQ$196</c:f>
              <c:numCache>
                <c:formatCode>General</c:formatCode>
                <c:ptCount val="192"/>
                <c:pt idx="0">
                  <c:v>3.7934725188517231E-16</c:v>
                </c:pt>
                <c:pt idx="1">
                  <c:v>1.3991532269467692E-15</c:v>
                </c:pt>
                <c:pt idx="2">
                  <c:v>7.2325926456987515E-17</c:v>
                </c:pt>
                <c:pt idx="3">
                  <c:v>2.2092640976565159E-16</c:v>
                </c:pt>
                <c:pt idx="4">
                  <c:v>3.6611517196168862E-16</c:v>
                </c:pt>
                <c:pt idx="5">
                  <c:v>8.7074025389084932E-16</c:v>
                </c:pt>
                <c:pt idx="6">
                  <c:v>7.3324754743906196E-16</c:v>
                </c:pt>
                <c:pt idx="7">
                  <c:v>1.2587868292307832E-15</c:v>
                </c:pt>
                <c:pt idx="8">
                  <c:v>1.4935925171189903E-16</c:v>
                </c:pt>
                <c:pt idx="9">
                  <c:v>4.2653757485694716E-15</c:v>
                </c:pt>
                <c:pt idx="10">
                  <c:v>7.0346938656686724E-15</c:v>
                </c:pt>
                <c:pt idx="11">
                  <c:v>3.7618600671873408E-16</c:v>
                </c:pt>
                <c:pt idx="12">
                  <c:v>1.8443666918779207E-20</c:v>
                </c:pt>
                <c:pt idx="13">
                  <c:v>3.6008346919397061E-18</c:v>
                </c:pt>
                <c:pt idx="14">
                  <c:v>1.0352718454191091E-13</c:v>
                </c:pt>
                <c:pt idx="15">
                  <c:v>4.2022622220269E-14</c:v>
                </c:pt>
                <c:pt idx="16">
                  <c:v>1.8338448555937438E-16</c:v>
                </c:pt>
                <c:pt idx="17">
                  <c:v>7.2589809220146365E-16</c:v>
                </c:pt>
                <c:pt idx="18">
                  <c:v>4.4921631019197453E-16</c:v>
                </c:pt>
                <c:pt idx="19">
                  <c:v>6.0129816982444104E-16</c:v>
                </c:pt>
                <c:pt idx="20">
                  <c:v>2.8120535202631504E-15</c:v>
                </c:pt>
                <c:pt idx="21">
                  <c:v>9.1779238934227246E-17</c:v>
                </c:pt>
                <c:pt idx="22">
                  <c:v>1.4771742024296612E-15</c:v>
                </c:pt>
                <c:pt idx="23">
                  <c:v>5.1034678397243204E-15</c:v>
                </c:pt>
                <c:pt idx="24">
                  <c:v>8.3540014231787302E-20</c:v>
                </c:pt>
                <c:pt idx="25">
                  <c:v>4.7082684806130015E-17</c:v>
                </c:pt>
                <c:pt idx="26">
                  <c:v>5.4771175160167642E-15</c:v>
                </c:pt>
                <c:pt idx="27">
                  <c:v>6.8035105509253282E-14</c:v>
                </c:pt>
                <c:pt idx="28">
                  <c:v>5.1688558286544535E-17</c:v>
                </c:pt>
                <c:pt idx="29">
                  <c:v>1.0570555483441879E-16</c:v>
                </c:pt>
                <c:pt idx="30">
                  <c:v>6.7378291177180999E-17</c:v>
                </c:pt>
                <c:pt idx="31">
                  <c:v>6.1549925962823271E-17</c:v>
                </c:pt>
                <c:pt idx="32">
                  <c:v>1.1336200738921737E-16</c:v>
                </c:pt>
                <c:pt idx="33">
                  <c:v>6.9267054828214669E-16</c:v>
                </c:pt>
                <c:pt idx="34">
                  <c:v>4.198917877719368E-20</c:v>
                </c:pt>
                <c:pt idx="35">
                  <c:v>1.159468731581159E-16</c:v>
                </c:pt>
                <c:pt idx="36">
                  <c:v>6.1073439301473833</c:v>
                </c:pt>
                <c:pt idx="37">
                  <c:v>6.5239263803760119</c:v>
                </c:pt>
                <c:pt idx="38">
                  <c:v>6.3807043838214366</c:v>
                </c:pt>
                <c:pt idx="39">
                  <c:v>6.273353237564641</c:v>
                </c:pt>
                <c:pt idx="40">
                  <c:v>6.304622199975193</c:v>
                </c:pt>
                <c:pt idx="41">
                  <c:v>2.4107777397812824</c:v>
                </c:pt>
                <c:pt idx="42">
                  <c:v>2.210790421396458</c:v>
                </c:pt>
                <c:pt idx="43">
                  <c:v>2.5634153758643929</c:v>
                </c:pt>
                <c:pt idx="44">
                  <c:v>2.5949323509163063</c:v>
                </c:pt>
                <c:pt idx="45">
                  <c:v>2.3815735160111267</c:v>
                </c:pt>
                <c:pt idx="46">
                  <c:v>2.8747881821851382</c:v>
                </c:pt>
                <c:pt idx="47">
                  <c:v>1.8218571370319276</c:v>
                </c:pt>
                <c:pt idx="48">
                  <c:v>13.750482579313598</c:v>
                </c:pt>
                <c:pt idx="49">
                  <c:v>14.581440175020569</c:v>
                </c:pt>
                <c:pt idx="50">
                  <c:v>14.466351181839048</c:v>
                </c:pt>
                <c:pt idx="51">
                  <c:v>14.085166727339008</c:v>
                </c:pt>
                <c:pt idx="52">
                  <c:v>14.031793339533818</c:v>
                </c:pt>
                <c:pt idx="53">
                  <c:v>14.318990527325557</c:v>
                </c:pt>
                <c:pt idx="54">
                  <c:v>14.059602742794688</c:v>
                </c:pt>
                <c:pt idx="55">
                  <c:v>14.133721852033052</c:v>
                </c:pt>
                <c:pt idx="56">
                  <c:v>14.565819605285364</c:v>
                </c:pt>
                <c:pt idx="57">
                  <c:v>14.36214261005736</c:v>
                </c:pt>
                <c:pt idx="58">
                  <c:v>14.672128129865952</c:v>
                </c:pt>
                <c:pt idx="59">
                  <c:v>13.830521850199871</c:v>
                </c:pt>
                <c:pt idx="60">
                  <c:v>14.192646481472615</c:v>
                </c:pt>
                <c:pt idx="61">
                  <c:v>14.896774611898183</c:v>
                </c:pt>
                <c:pt idx="62">
                  <c:v>14.825023206477679</c:v>
                </c:pt>
                <c:pt idx="63">
                  <c:v>14.371952712068127</c:v>
                </c:pt>
                <c:pt idx="64">
                  <c:v>14.112170565853676</c:v>
                </c:pt>
                <c:pt idx="65">
                  <c:v>14.617232044780243</c:v>
                </c:pt>
                <c:pt idx="66">
                  <c:v>40.776873696642106</c:v>
                </c:pt>
                <c:pt idx="67">
                  <c:v>41.591481103213312</c:v>
                </c:pt>
                <c:pt idx="68">
                  <c:v>42.61343673429505</c:v>
                </c:pt>
                <c:pt idx="69">
                  <c:v>43.093557910369924</c:v>
                </c:pt>
                <c:pt idx="70">
                  <c:v>44.039770458677509</c:v>
                </c:pt>
                <c:pt idx="71">
                  <c:v>43.981830979435472</c:v>
                </c:pt>
                <c:pt idx="72">
                  <c:v>45.286965529424492</c:v>
                </c:pt>
                <c:pt idx="73">
                  <c:v>46.451663536823482</c:v>
                </c:pt>
                <c:pt idx="74">
                  <c:v>46.935678907551832</c:v>
                </c:pt>
                <c:pt idx="75">
                  <c:v>47.586495856197622</c:v>
                </c:pt>
                <c:pt idx="76">
                  <c:v>50.564657259318857</c:v>
                </c:pt>
                <c:pt idx="77">
                  <c:v>51.940088737897845</c:v>
                </c:pt>
                <c:pt idx="78">
                  <c:v>52.209704373616184</c:v>
                </c:pt>
                <c:pt idx="79">
                  <c:v>53.335118611222057</c:v>
                </c:pt>
                <c:pt idx="80">
                  <c:v>53.945970164247505</c:v>
                </c:pt>
                <c:pt idx="81">
                  <c:v>54.47894528386248</c:v>
                </c:pt>
                <c:pt idx="82">
                  <c:v>54.945082889715458</c:v>
                </c:pt>
                <c:pt idx="83">
                  <c:v>54.822198805059962</c:v>
                </c:pt>
                <c:pt idx="84">
                  <c:v>55.454060635419424</c:v>
                </c:pt>
                <c:pt idx="85">
                  <c:v>56.920605721324591</c:v>
                </c:pt>
                <c:pt idx="86">
                  <c:v>57.314216495626781</c:v>
                </c:pt>
                <c:pt idx="87">
                  <c:v>57.894074001429715</c:v>
                </c:pt>
                <c:pt idx="88">
                  <c:v>58.06739730801543</c:v>
                </c:pt>
                <c:pt idx="89">
                  <c:v>57.523660787002726</c:v>
                </c:pt>
                <c:pt idx="90">
                  <c:v>57.841416992203449</c:v>
                </c:pt>
                <c:pt idx="91">
                  <c:v>57.262582062040899</c:v>
                </c:pt>
                <c:pt idx="92">
                  <c:v>57.450185720371941</c:v>
                </c:pt>
                <c:pt idx="93">
                  <c:v>57.163391382541498</c:v>
                </c:pt>
                <c:pt idx="94">
                  <c:v>57.923049316473197</c:v>
                </c:pt>
                <c:pt idx="95">
                  <c:v>58.720510752385152</c:v>
                </c:pt>
                <c:pt idx="96">
                  <c:v>59.027285838601031</c:v>
                </c:pt>
                <c:pt idx="97">
                  <c:v>59.894350997141885</c:v>
                </c:pt>
                <c:pt idx="98">
                  <c:v>57.85506988085271</c:v>
                </c:pt>
                <c:pt idx="99">
                  <c:v>57.876767863088773</c:v>
                </c:pt>
                <c:pt idx="100">
                  <c:v>57.152750638874736</c:v>
                </c:pt>
                <c:pt idx="101">
                  <c:v>57.046387956037115</c:v>
                </c:pt>
                <c:pt idx="102">
                  <c:v>56.811510787387441</c:v>
                </c:pt>
                <c:pt idx="103">
                  <c:v>57.502185201663451</c:v>
                </c:pt>
                <c:pt idx="104">
                  <c:v>58.263697767459611</c:v>
                </c:pt>
                <c:pt idx="105">
                  <c:v>57.973157210532591</c:v>
                </c:pt>
                <c:pt idx="106">
                  <c:v>59.745294431370546</c:v>
                </c:pt>
                <c:pt idx="107">
                  <c:v>58.843607028719724</c:v>
                </c:pt>
                <c:pt idx="108">
                  <c:v>58.903190446638028</c:v>
                </c:pt>
                <c:pt idx="109">
                  <c:v>59.524784636743362</c:v>
                </c:pt>
                <c:pt idx="110">
                  <c:v>59.410554037222404</c:v>
                </c:pt>
                <c:pt idx="111">
                  <c:v>59.293517431686404</c:v>
                </c:pt>
                <c:pt idx="112">
                  <c:v>57.83157061240032</c:v>
                </c:pt>
                <c:pt idx="113">
                  <c:v>57.677702435456411</c:v>
                </c:pt>
                <c:pt idx="114">
                  <c:v>58.138253768342537</c:v>
                </c:pt>
                <c:pt idx="115">
                  <c:v>59.81343362425892</c:v>
                </c:pt>
                <c:pt idx="116">
                  <c:v>59.751220732043699</c:v>
                </c:pt>
                <c:pt idx="117">
                  <c:v>59.699555684088722</c:v>
                </c:pt>
                <c:pt idx="118">
                  <c:v>59.934236429483029</c:v>
                </c:pt>
                <c:pt idx="119">
                  <c:v>59.180856615206118</c:v>
                </c:pt>
                <c:pt idx="120">
                  <c:v>58.108375612989988</c:v>
                </c:pt>
                <c:pt idx="121">
                  <c:v>58.900332319515165</c:v>
                </c:pt>
                <c:pt idx="122">
                  <c:v>58.026298540405321</c:v>
                </c:pt>
                <c:pt idx="123">
                  <c:v>58.016057822170801</c:v>
                </c:pt>
                <c:pt idx="124">
                  <c:v>57.919913940954473</c:v>
                </c:pt>
                <c:pt idx="125">
                  <c:v>58.512877278101421</c:v>
                </c:pt>
                <c:pt idx="126">
                  <c:v>58.389936658604931</c:v>
                </c:pt>
                <c:pt idx="127">
                  <c:v>58.485712511760184</c:v>
                </c:pt>
                <c:pt idx="128">
                  <c:v>59.121068133280673</c:v>
                </c:pt>
                <c:pt idx="129">
                  <c:v>58.946443772905795</c:v>
                </c:pt>
                <c:pt idx="130">
                  <c:v>58.953745203672419</c:v>
                </c:pt>
                <c:pt idx="131">
                  <c:v>58.303629994124933</c:v>
                </c:pt>
                <c:pt idx="132">
                  <c:v>59.395071586767983</c:v>
                </c:pt>
                <c:pt idx="133">
                  <c:v>59.822630983151036</c:v>
                </c:pt>
                <c:pt idx="134">
                  <c:v>59.894405108655079</c:v>
                </c:pt>
                <c:pt idx="135">
                  <c:v>59.899334153914161</c:v>
                </c:pt>
                <c:pt idx="136">
                  <c:v>59.568912947342284</c:v>
                </c:pt>
                <c:pt idx="137">
                  <c:v>59.927768967353366</c:v>
                </c:pt>
                <c:pt idx="138">
                  <c:v>58.830580569151195</c:v>
                </c:pt>
                <c:pt idx="139">
                  <c:v>59.287572689474679</c:v>
                </c:pt>
                <c:pt idx="140">
                  <c:v>59.570323287761568</c:v>
                </c:pt>
                <c:pt idx="141">
                  <c:v>59.353097679593162</c:v>
                </c:pt>
                <c:pt idx="142">
                  <c:v>59.874732391015762</c:v>
                </c:pt>
                <c:pt idx="143">
                  <c:v>59.364060918437744</c:v>
                </c:pt>
                <c:pt idx="144">
                  <c:v>59.664693729593999</c:v>
                </c:pt>
                <c:pt idx="145">
                  <c:v>60.426702374111869</c:v>
                </c:pt>
                <c:pt idx="146">
                  <c:v>59.798593955731278</c:v>
                </c:pt>
                <c:pt idx="147">
                  <c:v>59.828274030785728</c:v>
                </c:pt>
                <c:pt idx="148">
                  <c:v>59.270099413972694</c:v>
                </c:pt>
                <c:pt idx="149">
                  <c:v>59.353859960399348</c:v>
                </c:pt>
                <c:pt idx="150">
                  <c:v>59.159761980428719</c:v>
                </c:pt>
                <c:pt idx="151">
                  <c:v>59.839104164101926</c:v>
                </c:pt>
                <c:pt idx="152">
                  <c:v>60.415698595358052</c:v>
                </c:pt>
                <c:pt idx="153">
                  <c:v>60.286871081737253</c:v>
                </c:pt>
                <c:pt idx="154">
                  <c:v>61.180166409755444</c:v>
                </c:pt>
                <c:pt idx="155">
                  <c:v>60.756507227573223</c:v>
                </c:pt>
                <c:pt idx="156">
                  <c:v>61.904832740412019</c:v>
                </c:pt>
                <c:pt idx="157">
                  <c:v>62.781439741923776</c:v>
                </c:pt>
                <c:pt idx="158">
                  <c:v>61.955023600707435</c:v>
                </c:pt>
                <c:pt idx="159">
                  <c:v>61.959454478297772</c:v>
                </c:pt>
                <c:pt idx="160">
                  <c:v>61.265751785327552</c:v>
                </c:pt>
                <c:pt idx="161">
                  <c:v>61.477501034715928</c:v>
                </c:pt>
                <c:pt idx="162">
                  <c:v>61.155439390638776</c:v>
                </c:pt>
                <c:pt idx="163">
                  <c:v>61.899908567016027</c:v>
                </c:pt>
                <c:pt idx="164">
                  <c:v>62.413797521582353</c:v>
                </c:pt>
                <c:pt idx="165">
                  <c:v>62.140417765950723</c:v>
                </c:pt>
                <c:pt idx="166">
                  <c:v>62.863399027324959</c:v>
                </c:pt>
                <c:pt idx="167">
                  <c:v>62.012822911927103</c:v>
                </c:pt>
                <c:pt idx="168">
                  <c:v>62.367757592465296</c:v>
                </c:pt>
                <c:pt idx="169">
                  <c:v>63.249627683199314</c:v>
                </c:pt>
                <c:pt idx="170">
                  <c:v>62.649851243687941</c:v>
                </c:pt>
                <c:pt idx="171">
                  <c:v>62.645370182762477</c:v>
                </c:pt>
                <c:pt idx="172">
                  <c:v>62.031844181425257</c:v>
                </c:pt>
                <c:pt idx="173">
                  <c:v>62.29504311370853</c:v>
                </c:pt>
                <c:pt idx="174">
                  <c:v>62.018031874760567</c:v>
                </c:pt>
                <c:pt idx="175">
                  <c:v>62.873956963860117</c:v>
                </c:pt>
                <c:pt idx="176">
                  <c:v>63.452363605237849</c:v>
                </c:pt>
                <c:pt idx="177">
                  <c:v>63.309786838847323</c:v>
                </c:pt>
                <c:pt idx="178">
                  <c:v>63.901946227056143</c:v>
                </c:pt>
                <c:pt idx="179">
                  <c:v>63.204280336410967</c:v>
                </c:pt>
                <c:pt idx="180">
                  <c:v>63.599296827941444</c:v>
                </c:pt>
                <c:pt idx="181">
                  <c:v>64.365726913272511</c:v>
                </c:pt>
                <c:pt idx="182">
                  <c:v>63.611758034468579</c:v>
                </c:pt>
                <c:pt idx="183">
                  <c:v>63.514965076997747</c:v>
                </c:pt>
                <c:pt idx="184">
                  <c:v>62.906967628157652</c:v>
                </c:pt>
                <c:pt idx="185">
                  <c:v>63.173256944288319</c:v>
                </c:pt>
                <c:pt idx="186">
                  <c:v>62.685757616795122</c:v>
                </c:pt>
                <c:pt idx="187">
                  <c:v>63.341457513780632</c:v>
                </c:pt>
                <c:pt idx="188">
                  <c:v>63.96430109856226</c:v>
                </c:pt>
                <c:pt idx="189">
                  <c:v>63.798572353556317</c:v>
                </c:pt>
                <c:pt idx="190">
                  <c:v>64.457595375040427</c:v>
                </c:pt>
                <c:pt idx="191">
                  <c:v>63.765032419057142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51-466D-8204-BB33E8F342B6}"/>
            </c:ext>
          </c:extLst>
        </c:ser>
        <c:ser>
          <c:idx val="1"/>
          <c:order val="3"/>
          <c:tx>
            <c:strRef>
              <c:f>'Graficos 7-3 a 7-23_Flujos '!$FR$4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'!$FR$5:$FR$196</c:f>
              <c:numCache>
                <c:formatCode>General</c:formatCode>
                <c:ptCount val="192"/>
                <c:pt idx="0">
                  <c:v>13.943</c:v>
                </c:pt>
                <c:pt idx="1">
                  <c:v>13.943</c:v>
                </c:pt>
                <c:pt idx="2">
                  <c:v>13.943</c:v>
                </c:pt>
                <c:pt idx="3">
                  <c:v>13.943</c:v>
                </c:pt>
                <c:pt idx="4">
                  <c:v>13.943</c:v>
                </c:pt>
                <c:pt idx="5">
                  <c:v>13.943</c:v>
                </c:pt>
                <c:pt idx="6">
                  <c:v>13.943</c:v>
                </c:pt>
                <c:pt idx="7">
                  <c:v>13.943</c:v>
                </c:pt>
                <c:pt idx="8">
                  <c:v>13.943</c:v>
                </c:pt>
                <c:pt idx="9">
                  <c:v>13.943</c:v>
                </c:pt>
                <c:pt idx="10">
                  <c:v>13.943</c:v>
                </c:pt>
                <c:pt idx="11">
                  <c:v>13.943</c:v>
                </c:pt>
                <c:pt idx="12">
                  <c:v>13.943</c:v>
                </c:pt>
                <c:pt idx="13">
                  <c:v>13.943</c:v>
                </c:pt>
                <c:pt idx="14">
                  <c:v>13.943</c:v>
                </c:pt>
                <c:pt idx="15">
                  <c:v>13.943</c:v>
                </c:pt>
                <c:pt idx="16">
                  <c:v>13.943</c:v>
                </c:pt>
                <c:pt idx="17">
                  <c:v>13.943</c:v>
                </c:pt>
                <c:pt idx="18">
                  <c:v>13.943</c:v>
                </c:pt>
                <c:pt idx="19">
                  <c:v>13.943</c:v>
                </c:pt>
                <c:pt idx="20">
                  <c:v>13.943</c:v>
                </c:pt>
                <c:pt idx="21">
                  <c:v>13.943</c:v>
                </c:pt>
                <c:pt idx="22">
                  <c:v>13.943</c:v>
                </c:pt>
                <c:pt idx="23">
                  <c:v>13.943</c:v>
                </c:pt>
                <c:pt idx="24">
                  <c:v>13.943</c:v>
                </c:pt>
                <c:pt idx="25">
                  <c:v>13.943</c:v>
                </c:pt>
                <c:pt idx="26">
                  <c:v>13.943</c:v>
                </c:pt>
                <c:pt idx="27">
                  <c:v>13.943</c:v>
                </c:pt>
                <c:pt idx="28">
                  <c:v>13.943</c:v>
                </c:pt>
                <c:pt idx="29">
                  <c:v>13.943</c:v>
                </c:pt>
                <c:pt idx="30">
                  <c:v>13.943</c:v>
                </c:pt>
                <c:pt idx="31">
                  <c:v>13.943</c:v>
                </c:pt>
                <c:pt idx="32">
                  <c:v>13.943</c:v>
                </c:pt>
                <c:pt idx="33">
                  <c:v>13.943</c:v>
                </c:pt>
                <c:pt idx="34">
                  <c:v>13.943</c:v>
                </c:pt>
                <c:pt idx="35">
                  <c:v>13.943</c:v>
                </c:pt>
                <c:pt idx="36">
                  <c:v>13.943</c:v>
                </c:pt>
                <c:pt idx="37">
                  <c:v>13.943</c:v>
                </c:pt>
                <c:pt idx="38">
                  <c:v>13.943</c:v>
                </c:pt>
                <c:pt idx="39">
                  <c:v>13.943</c:v>
                </c:pt>
                <c:pt idx="40">
                  <c:v>13.943</c:v>
                </c:pt>
                <c:pt idx="41">
                  <c:v>13.943</c:v>
                </c:pt>
                <c:pt idx="42">
                  <c:v>13.943</c:v>
                </c:pt>
                <c:pt idx="43">
                  <c:v>13.943</c:v>
                </c:pt>
                <c:pt idx="44">
                  <c:v>13.943</c:v>
                </c:pt>
                <c:pt idx="45">
                  <c:v>13.943</c:v>
                </c:pt>
                <c:pt idx="46">
                  <c:v>13.943</c:v>
                </c:pt>
                <c:pt idx="47">
                  <c:v>13.943</c:v>
                </c:pt>
                <c:pt idx="48">
                  <c:v>13.943</c:v>
                </c:pt>
                <c:pt idx="49">
                  <c:v>13.943</c:v>
                </c:pt>
                <c:pt idx="50">
                  <c:v>13.943</c:v>
                </c:pt>
                <c:pt idx="51">
                  <c:v>13.943</c:v>
                </c:pt>
                <c:pt idx="52">
                  <c:v>13.943</c:v>
                </c:pt>
                <c:pt idx="53">
                  <c:v>13.943</c:v>
                </c:pt>
                <c:pt idx="54">
                  <c:v>13.943</c:v>
                </c:pt>
                <c:pt idx="55">
                  <c:v>13.943</c:v>
                </c:pt>
                <c:pt idx="56">
                  <c:v>13.943</c:v>
                </c:pt>
                <c:pt idx="57">
                  <c:v>13.943</c:v>
                </c:pt>
                <c:pt idx="58">
                  <c:v>13.943</c:v>
                </c:pt>
                <c:pt idx="59">
                  <c:v>13.943</c:v>
                </c:pt>
                <c:pt idx="60">
                  <c:v>13.943</c:v>
                </c:pt>
                <c:pt idx="61">
                  <c:v>13.943</c:v>
                </c:pt>
                <c:pt idx="62">
                  <c:v>13.943</c:v>
                </c:pt>
                <c:pt idx="63">
                  <c:v>13.943</c:v>
                </c:pt>
                <c:pt idx="64">
                  <c:v>13.943</c:v>
                </c:pt>
                <c:pt idx="65">
                  <c:v>13.943</c:v>
                </c:pt>
                <c:pt idx="66">
                  <c:v>68.400000000000006</c:v>
                </c:pt>
                <c:pt idx="67">
                  <c:v>68.400000000000006</c:v>
                </c:pt>
                <c:pt idx="68">
                  <c:v>68.400000000000006</c:v>
                </c:pt>
                <c:pt idx="69">
                  <c:v>68.400000000000006</c:v>
                </c:pt>
                <c:pt idx="70">
                  <c:v>68.400000000000006</c:v>
                </c:pt>
                <c:pt idx="71">
                  <c:v>68.400000000000006</c:v>
                </c:pt>
                <c:pt idx="72">
                  <c:v>68.400000000000006</c:v>
                </c:pt>
                <c:pt idx="73">
                  <c:v>68.400000000000006</c:v>
                </c:pt>
                <c:pt idx="74">
                  <c:v>68.400000000000006</c:v>
                </c:pt>
                <c:pt idx="75">
                  <c:v>68.400000000000006</c:v>
                </c:pt>
                <c:pt idx="76">
                  <c:v>68.400000000000006</c:v>
                </c:pt>
                <c:pt idx="77">
                  <c:v>68.400000000000006</c:v>
                </c:pt>
                <c:pt idx="78">
                  <c:v>68.400000000000006</c:v>
                </c:pt>
                <c:pt idx="79">
                  <c:v>68.400000000000006</c:v>
                </c:pt>
                <c:pt idx="80">
                  <c:v>68.400000000000006</c:v>
                </c:pt>
                <c:pt idx="81">
                  <c:v>68.400000000000006</c:v>
                </c:pt>
                <c:pt idx="82">
                  <c:v>68.400000000000006</c:v>
                </c:pt>
                <c:pt idx="83">
                  <c:v>68.400000000000006</c:v>
                </c:pt>
                <c:pt idx="84">
                  <c:v>68.400000000000006</c:v>
                </c:pt>
                <c:pt idx="85">
                  <c:v>68.400000000000006</c:v>
                </c:pt>
                <c:pt idx="86">
                  <c:v>68.400000000000006</c:v>
                </c:pt>
                <c:pt idx="87">
                  <c:v>68.400000000000006</c:v>
                </c:pt>
                <c:pt idx="88">
                  <c:v>68.400000000000006</c:v>
                </c:pt>
                <c:pt idx="89">
                  <c:v>68.400000000000006</c:v>
                </c:pt>
                <c:pt idx="90">
                  <c:v>68.400000000000006</c:v>
                </c:pt>
                <c:pt idx="91">
                  <c:v>68.400000000000006</c:v>
                </c:pt>
                <c:pt idx="92">
                  <c:v>68.400000000000006</c:v>
                </c:pt>
                <c:pt idx="93">
                  <c:v>68.400000000000006</c:v>
                </c:pt>
                <c:pt idx="94">
                  <c:v>68.400000000000006</c:v>
                </c:pt>
                <c:pt idx="95">
                  <c:v>68.400000000000006</c:v>
                </c:pt>
                <c:pt idx="96">
                  <c:v>68.400000000000006</c:v>
                </c:pt>
                <c:pt idx="97">
                  <c:v>68.400000000000006</c:v>
                </c:pt>
                <c:pt idx="98">
                  <c:v>68.400000000000006</c:v>
                </c:pt>
                <c:pt idx="99">
                  <c:v>68.400000000000006</c:v>
                </c:pt>
                <c:pt idx="100">
                  <c:v>68.400000000000006</c:v>
                </c:pt>
                <c:pt idx="101">
                  <c:v>68.400000000000006</c:v>
                </c:pt>
                <c:pt idx="102">
                  <c:v>68.400000000000006</c:v>
                </c:pt>
                <c:pt idx="103">
                  <c:v>68.400000000000006</c:v>
                </c:pt>
                <c:pt idx="104">
                  <c:v>68.400000000000006</c:v>
                </c:pt>
                <c:pt idx="105">
                  <c:v>68.400000000000006</c:v>
                </c:pt>
                <c:pt idx="106">
                  <c:v>68.400000000000006</c:v>
                </c:pt>
                <c:pt idx="107">
                  <c:v>68.400000000000006</c:v>
                </c:pt>
                <c:pt idx="108">
                  <c:v>68.400000000000006</c:v>
                </c:pt>
                <c:pt idx="109">
                  <c:v>68.400000000000006</c:v>
                </c:pt>
                <c:pt idx="110">
                  <c:v>68.400000000000006</c:v>
                </c:pt>
                <c:pt idx="111">
                  <c:v>68.400000000000006</c:v>
                </c:pt>
                <c:pt idx="112">
                  <c:v>68.400000000000006</c:v>
                </c:pt>
                <c:pt idx="113">
                  <c:v>68.400000000000006</c:v>
                </c:pt>
                <c:pt idx="114">
                  <c:v>68.400000000000006</c:v>
                </c:pt>
                <c:pt idx="115">
                  <c:v>68.400000000000006</c:v>
                </c:pt>
                <c:pt idx="116">
                  <c:v>68.400000000000006</c:v>
                </c:pt>
                <c:pt idx="117">
                  <c:v>68.400000000000006</c:v>
                </c:pt>
                <c:pt idx="118">
                  <c:v>68.400000000000006</c:v>
                </c:pt>
                <c:pt idx="119">
                  <c:v>68.400000000000006</c:v>
                </c:pt>
                <c:pt idx="120">
                  <c:v>68.400000000000006</c:v>
                </c:pt>
                <c:pt idx="121">
                  <c:v>68.400000000000006</c:v>
                </c:pt>
                <c:pt idx="122">
                  <c:v>68.400000000000006</c:v>
                </c:pt>
                <c:pt idx="123">
                  <c:v>68.400000000000006</c:v>
                </c:pt>
                <c:pt idx="124">
                  <c:v>68.400000000000006</c:v>
                </c:pt>
                <c:pt idx="125">
                  <c:v>68.400000000000006</c:v>
                </c:pt>
                <c:pt idx="126">
                  <c:v>68.400000000000006</c:v>
                </c:pt>
                <c:pt idx="127">
                  <c:v>68.400000000000006</c:v>
                </c:pt>
                <c:pt idx="128">
                  <c:v>68.400000000000006</c:v>
                </c:pt>
                <c:pt idx="129">
                  <c:v>68.400000000000006</c:v>
                </c:pt>
                <c:pt idx="130">
                  <c:v>68.400000000000006</c:v>
                </c:pt>
                <c:pt idx="131">
                  <c:v>68.400000000000006</c:v>
                </c:pt>
                <c:pt idx="132">
                  <c:v>68.400000000000006</c:v>
                </c:pt>
                <c:pt idx="133">
                  <c:v>68.400000000000006</c:v>
                </c:pt>
                <c:pt idx="134">
                  <c:v>68.400000000000006</c:v>
                </c:pt>
                <c:pt idx="135">
                  <c:v>68.400000000000006</c:v>
                </c:pt>
                <c:pt idx="136">
                  <c:v>68.400000000000006</c:v>
                </c:pt>
                <c:pt idx="137">
                  <c:v>68.400000000000006</c:v>
                </c:pt>
                <c:pt idx="138">
                  <c:v>68.400000000000006</c:v>
                </c:pt>
                <c:pt idx="139">
                  <c:v>68.400000000000006</c:v>
                </c:pt>
                <c:pt idx="140">
                  <c:v>68.400000000000006</c:v>
                </c:pt>
                <c:pt idx="141">
                  <c:v>68.400000000000006</c:v>
                </c:pt>
                <c:pt idx="142">
                  <c:v>68.400000000000006</c:v>
                </c:pt>
                <c:pt idx="143">
                  <c:v>68.400000000000006</c:v>
                </c:pt>
                <c:pt idx="144">
                  <c:v>68.400000000000006</c:v>
                </c:pt>
                <c:pt idx="145">
                  <c:v>68.400000000000006</c:v>
                </c:pt>
                <c:pt idx="146">
                  <c:v>68.400000000000006</c:v>
                </c:pt>
                <c:pt idx="147">
                  <c:v>68.400000000000006</c:v>
                </c:pt>
                <c:pt idx="148">
                  <c:v>68.400000000000006</c:v>
                </c:pt>
                <c:pt idx="149">
                  <c:v>68.400000000000006</c:v>
                </c:pt>
                <c:pt idx="150">
                  <c:v>68.400000000000006</c:v>
                </c:pt>
                <c:pt idx="151">
                  <c:v>68.400000000000006</c:v>
                </c:pt>
                <c:pt idx="152">
                  <c:v>68.400000000000006</c:v>
                </c:pt>
                <c:pt idx="153">
                  <c:v>68.400000000000006</c:v>
                </c:pt>
                <c:pt idx="154">
                  <c:v>68.400000000000006</c:v>
                </c:pt>
                <c:pt idx="155">
                  <c:v>68.400000000000006</c:v>
                </c:pt>
                <c:pt idx="156">
                  <c:v>68.400000000000006</c:v>
                </c:pt>
                <c:pt idx="157">
                  <c:v>68.400000000000006</c:v>
                </c:pt>
                <c:pt idx="158">
                  <c:v>68.400000000000006</c:v>
                </c:pt>
                <c:pt idx="159">
                  <c:v>68.400000000000006</c:v>
                </c:pt>
                <c:pt idx="160">
                  <c:v>68.400000000000006</c:v>
                </c:pt>
                <c:pt idx="161">
                  <c:v>68.400000000000006</c:v>
                </c:pt>
                <c:pt idx="162">
                  <c:v>68.400000000000006</c:v>
                </c:pt>
                <c:pt idx="163">
                  <c:v>68.400000000000006</c:v>
                </c:pt>
                <c:pt idx="164">
                  <c:v>68.400000000000006</c:v>
                </c:pt>
                <c:pt idx="165">
                  <c:v>68.400000000000006</c:v>
                </c:pt>
                <c:pt idx="166">
                  <c:v>68.400000000000006</c:v>
                </c:pt>
                <c:pt idx="167">
                  <c:v>68.400000000000006</c:v>
                </c:pt>
                <c:pt idx="168">
                  <c:v>68.400000000000006</c:v>
                </c:pt>
                <c:pt idx="169">
                  <c:v>68.400000000000006</c:v>
                </c:pt>
                <c:pt idx="170">
                  <c:v>68.400000000000006</c:v>
                </c:pt>
                <c:pt idx="171">
                  <c:v>68.400000000000006</c:v>
                </c:pt>
                <c:pt idx="172">
                  <c:v>68.400000000000006</c:v>
                </c:pt>
                <c:pt idx="173">
                  <c:v>68.400000000000006</c:v>
                </c:pt>
                <c:pt idx="174">
                  <c:v>68.400000000000006</c:v>
                </c:pt>
                <c:pt idx="175">
                  <c:v>68.400000000000006</c:v>
                </c:pt>
                <c:pt idx="176">
                  <c:v>68.400000000000006</c:v>
                </c:pt>
                <c:pt idx="177">
                  <c:v>68.400000000000006</c:v>
                </c:pt>
                <c:pt idx="178">
                  <c:v>68.400000000000006</c:v>
                </c:pt>
                <c:pt idx="179">
                  <c:v>68.400000000000006</c:v>
                </c:pt>
                <c:pt idx="180">
                  <c:v>68.400000000000006</c:v>
                </c:pt>
                <c:pt idx="181">
                  <c:v>68.400000000000006</c:v>
                </c:pt>
                <c:pt idx="182">
                  <c:v>68.400000000000006</c:v>
                </c:pt>
                <c:pt idx="183">
                  <c:v>68.400000000000006</c:v>
                </c:pt>
                <c:pt idx="184">
                  <c:v>68.400000000000006</c:v>
                </c:pt>
                <c:pt idx="185">
                  <c:v>68.400000000000006</c:v>
                </c:pt>
                <c:pt idx="186">
                  <c:v>68.400000000000006</c:v>
                </c:pt>
                <c:pt idx="187">
                  <c:v>68.400000000000006</c:v>
                </c:pt>
                <c:pt idx="188">
                  <c:v>68.400000000000006</c:v>
                </c:pt>
                <c:pt idx="189">
                  <c:v>68.400000000000006</c:v>
                </c:pt>
                <c:pt idx="190">
                  <c:v>68.400000000000006</c:v>
                </c:pt>
                <c:pt idx="191">
                  <c:v>68.400000000000006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51-466D-8204-BB33E8F342B6}"/>
            </c:ext>
          </c:extLst>
        </c:ser>
        <c:ser>
          <c:idx val="2"/>
          <c:order val="4"/>
          <c:tx>
            <c:strRef>
              <c:f>'Graficos 7-3 a 7-23_Flujos '!$FS$4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'!$FS$5:$FS$196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51-466D-8204-BB33E8F34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86032"/>
        <c:axId val="1017784944"/>
      </c:lineChart>
      <c:dateAx>
        <c:axId val="10177860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4944"/>
        <c:crosses val="autoZero"/>
        <c:auto val="1"/>
        <c:lblOffset val="100"/>
        <c:baseTimeUnit val="months"/>
      </c:dateAx>
      <c:valAx>
        <c:axId val="101778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Floreña - Yopal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'!$FT$4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'!$FT$5:$FT$196</c:f>
              <c:numCache>
                <c:formatCode>General</c:formatCode>
                <c:ptCount val="192"/>
                <c:pt idx="0">
                  <c:v>5.5383267377793208</c:v>
                </c:pt>
                <c:pt idx="1">
                  <c:v>5.9175014672237305</c:v>
                </c:pt>
                <c:pt idx="2">
                  <c:v>5.9860236997564717</c:v>
                </c:pt>
                <c:pt idx="3">
                  <c:v>5.7772580492376431</c:v>
                </c:pt>
                <c:pt idx="4">
                  <c:v>6.1407643857261016</c:v>
                </c:pt>
                <c:pt idx="5">
                  <c:v>5.9278590774869846</c:v>
                </c:pt>
                <c:pt idx="6">
                  <c:v>5.7888835041044002</c:v>
                </c:pt>
                <c:pt idx="7">
                  <c:v>6.1105768222997208</c:v>
                </c:pt>
                <c:pt idx="8">
                  <c:v>6.1751056042881256</c:v>
                </c:pt>
                <c:pt idx="9">
                  <c:v>5.9410784389498872</c:v>
                </c:pt>
                <c:pt idx="10">
                  <c:v>6.0018949508536021</c:v>
                </c:pt>
                <c:pt idx="11">
                  <c:v>5.5158630814660725</c:v>
                </c:pt>
                <c:pt idx="12">
                  <c:v>5.7527948479799909</c:v>
                </c:pt>
                <c:pt idx="13">
                  <c:v>6.1524246940543179</c:v>
                </c:pt>
                <c:pt idx="14">
                  <c:v>6.0261797731192388</c:v>
                </c:pt>
                <c:pt idx="15">
                  <c:v>5.9316296642218527</c:v>
                </c:pt>
                <c:pt idx="16">
                  <c:v>5.9725584687950208</c:v>
                </c:pt>
                <c:pt idx="17">
                  <c:v>6.1605863767123816</c:v>
                </c:pt>
                <c:pt idx="18">
                  <c:v>6.0936389314028903</c:v>
                </c:pt>
                <c:pt idx="19">
                  <c:v>6.1767458513911455</c:v>
                </c:pt>
                <c:pt idx="20">
                  <c:v>6.254718705770105</c:v>
                </c:pt>
                <c:pt idx="21">
                  <c:v>6.0678891236465482</c:v>
                </c:pt>
                <c:pt idx="22">
                  <c:v>6.1455901050923627</c:v>
                </c:pt>
                <c:pt idx="23">
                  <c:v>5.6755164440468366</c:v>
                </c:pt>
                <c:pt idx="24">
                  <c:v>5.9209732800462849</c:v>
                </c:pt>
                <c:pt idx="25">
                  <c:v>6.3263384522955803</c:v>
                </c:pt>
                <c:pt idx="26">
                  <c:v>6.1891655361448121</c:v>
                </c:pt>
                <c:pt idx="27">
                  <c:v>6.0862033292131903</c:v>
                </c:pt>
                <c:pt idx="28">
                  <c:v>6.116912970149607</c:v>
                </c:pt>
                <c:pt idx="29">
                  <c:v>6.3192627440649014</c:v>
                </c:pt>
                <c:pt idx="30">
                  <c:v>6.2430778247503076</c:v>
                </c:pt>
                <c:pt idx="31">
                  <c:v>6.3176829421677709</c:v>
                </c:pt>
                <c:pt idx="32">
                  <c:v>6.4048999589456246</c:v>
                </c:pt>
                <c:pt idx="33">
                  <c:v>6.2207002768905006</c:v>
                </c:pt>
                <c:pt idx="34">
                  <c:v>6.3024316056885894</c:v>
                </c:pt>
                <c:pt idx="35">
                  <c:v>5.8216939733920396</c:v>
                </c:pt>
                <c:pt idx="36">
                  <c:v>4.525910374154086</c:v>
                </c:pt>
                <c:pt idx="37">
                  <c:v>4.3239845006167039</c:v>
                </c:pt>
                <c:pt idx="38">
                  <c:v>4.0694387253737583</c:v>
                </c:pt>
                <c:pt idx="39">
                  <c:v>4.4313519828410328</c:v>
                </c:pt>
                <c:pt idx="40">
                  <c:v>4.1473175529388726</c:v>
                </c:pt>
                <c:pt idx="41">
                  <c:v>4.1034928157779067</c:v>
                </c:pt>
                <c:pt idx="42">
                  <c:v>4.2248055635073554</c:v>
                </c:pt>
                <c:pt idx="43">
                  <c:v>3.9493095837565386</c:v>
                </c:pt>
                <c:pt idx="44">
                  <c:v>4.0089932860066089</c:v>
                </c:pt>
                <c:pt idx="45">
                  <c:v>4.0330996605143268</c:v>
                </c:pt>
                <c:pt idx="46">
                  <c:v>3.624276720505986</c:v>
                </c:pt>
                <c:pt idx="47">
                  <c:v>4.1813787029086802</c:v>
                </c:pt>
                <c:pt idx="48">
                  <c:v>6.3797145344324235E-10</c:v>
                </c:pt>
                <c:pt idx="49">
                  <c:v>6.3793237359277555E-10</c:v>
                </c:pt>
                <c:pt idx="50">
                  <c:v>1.4835421779935132E-10</c:v>
                </c:pt>
                <c:pt idx="51">
                  <c:v>6.8057204316573916E-10</c:v>
                </c:pt>
                <c:pt idx="52">
                  <c:v>2.5067592446248455E-10</c:v>
                </c:pt>
                <c:pt idx="53">
                  <c:v>2.1327082322386559E-9</c:v>
                </c:pt>
                <c:pt idx="54">
                  <c:v>1.1076473072080262E-9</c:v>
                </c:pt>
                <c:pt idx="55">
                  <c:v>4.4531809351155971E-9</c:v>
                </c:pt>
                <c:pt idx="56">
                  <c:v>1.2560803952510469E-8</c:v>
                </c:pt>
                <c:pt idx="57">
                  <c:v>1.6932233393163187E-11</c:v>
                </c:pt>
                <c:pt idx="58">
                  <c:v>9.9414982912549021E-9</c:v>
                </c:pt>
                <c:pt idx="59">
                  <c:v>1.0102425562763528E-9</c:v>
                </c:pt>
                <c:pt idx="60">
                  <c:v>1.4814816040598089E-12</c:v>
                </c:pt>
                <c:pt idx="61">
                  <c:v>8.2869888728964725E-10</c:v>
                </c:pt>
                <c:pt idx="62">
                  <c:v>3.8453507045232982E-10</c:v>
                </c:pt>
                <c:pt idx="63">
                  <c:v>1.0700560437726381E-9</c:v>
                </c:pt>
                <c:pt idx="64">
                  <c:v>6.7764460709440755E-11</c:v>
                </c:pt>
                <c:pt idx="65">
                  <c:v>8.7154106154230249E-10</c:v>
                </c:pt>
                <c:pt idx="66">
                  <c:v>2.4791901864773536E-9</c:v>
                </c:pt>
                <c:pt idx="67">
                  <c:v>5.2690971585889201E-9</c:v>
                </c:pt>
                <c:pt idx="68">
                  <c:v>8.3808515682903817E-11</c:v>
                </c:pt>
                <c:pt idx="69">
                  <c:v>1.1185790071976953E-9</c:v>
                </c:pt>
                <c:pt idx="70">
                  <c:v>4.2947689848915616E-10</c:v>
                </c:pt>
                <c:pt idx="71">
                  <c:v>3.8648906297567009E-10</c:v>
                </c:pt>
                <c:pt idx="72">
                  <c:v>2.113154096150538E-11</c:v>
                </c:pt>
                <c:pt idx="73">
                  <c:v>1.8081927066759818E-9</c:v>
                </c:pt>
                <c:pt idx="74">
                  <c:v>5.3062265692460642E-10</c:v>
                </c:pt>
                <c:pt idx="75">
                  <c:v>3.9367620274788351E-11</c:v>
                </c:pt>
                <c:pt idx="76">
                  <c:v>5.3873350225330796E-11</c:v>
                </c:pt>
                <c:pt idx="77">
                  <c:v>1.1127099242003169E-10</c:v>
                </c:pt>
                <c:pt idx="78">
                  <c:v>5.1641926290812989E-9</c:v>
                </c:pt>
                <c:pt idx="79">
                  <c:v>7.3054451377174701E-11</c:v>
                </c:pt>
                <c:pt idx="80">
                  <c:v>1.9394263972571935E-11</c:v>
                </c:pt>
                <c:pt idx="81">
                  <c:v>3.5159075650881277E-9</c:v>
                </c:pt>
                <c:pt idx="82">
                  <c:v>3.0226132707866782E-10</c:v>
                </c:pt>
                <c:pt idx="83">
                  <c:v>2.6365434280251066E-9</c:v>
                </c:pt>
                <c:pt idx="84">
                  <c:v>-48.779180689069108</c:v>
                </c:pt>
                <c:pt idx="85">
                  <c:v>-49.790841107967935</c:v>
                </c:pt>
                <c:pt idx="86">
                  <c:v>-50.341151920765697</c:v>
                </c:pt>
                <c:pt idx="87">
                  <c:v>-51.03853210564921</c:v>
                </c:pt>
                <c:pt idx="88">
                  <c:v>-51.177772521612496</c:v>
                </c:pt>
                <c:pt idx="89">
                  <c:v>-50.404759339167867</c:v>
                </c:pt>
                <c:pt idx="90">
                  <c:v>-50.808704696222776</c:v>
                </c:pt>
                <c:pt idx="91">
                  <c:v>-50.145727975690534</c:v>
                </c:pt>
                <c:pt idx="92">
                  <c:v>-50.233743989423601</c:v>
                </c:pt>
                <c:pt idx="93">
                  <c:v>-50.153987034726015</c:v>
                </c:pt>
                <c:pt idx="94">
                  <c:v>-50.821661918456812</c:v>
                </c:pt>
                <c:pt idx="95">
                  <c:v>-52.161389102524481</c:v>
                </c:pt>
                <c:pt idx="96">
                  <c:v>-52.26104433306682</c:v>
                </c:pt>
                <c:pt idx="97">
                  <c:v>-52.667058298162374</c:v>
                </c:pt>
                <c:pt idx="98">
                  <c:v>-50.786644326710302</c:v>
                </c:pt>
                <c:pt idx="99">
                  <c:v>-50.92755930416206</c:v>
                </c:pt>
                <c:pt idx="100">
                  <c:v>-50.169072498149035</c:v>
                </c:pt>
                <c:pt idx="101">
                  <c:v>-49.830277223638404</c:v>
                </c:pt>
                <c:pt idx="102">
                  <c:v>-49.68285683574868</c:v>
                </c:pt>
                <c:pt idx="103">
                  <c:v>-50.288292516683214</c:v>
                </c:pt>
                <c:pt idx="104">
                  <c:v>-50.948854014875906</c:v>
                </c:pt>
                <c:pt idx="105">
                  <c:v>-50.868176832358586</c:v>
                </c:pt>
                <c:pt idx="106">
                  <c:v>-52.547038496719324</c:v>
                </c:pt>
                <c:pt idx="107">
                  <c:v>-52.195049339803518</c:v>
                </c:pt>
                <c:pt idx="108">
                  <c:v>-52.062134848525602</c:v>
                </c:pt>
                <c:pt idx="109">
                  <c:v>-52.21762706782647</c:v>
                </c:pt>
                <c:pt idx="110">
                  <c:v>-52.264023822503077</c:v>
                </c:pt>
                <c:pt idx="111">
                  <c:v>-52.267593564718482</c:v>
                </c:pt>
                <c:pt idx="112">
                  <c:v>-50.770859234182353</c:v>
                </c:pt>
                <c:pt idx="113">
                  <c:v>-50.381960840757529</c:v>
                </c:pt>
                <c:pt idx="114">
                  <c:v>-50.931017066486675</c:v>
                </c:pt>
                <c:pt idx="115">
                  <c:v>-52.520069415151738</c:v>
                </c:pt>
                <c:pt idx="116">
                  <c:v>-52.534841415304982</c:v>
                </c:pt>
                <c:pt idx="117">
                  <c:v>-52.537721149410572</c:v>
                </c:pt>
                <c:pt idx="118">
                  <c:v>-52.855627203958647</c:v>
                </c:pt>
                <c:pt idx="119">
                  <c:v>-52.541792970410825</c:v>
                </c:pt>
                <c:pt idx="120">
                  <c:v>-51.209351378058273</c:v>
                </c:pt>
                <c:pt idx="121">
                  <c:v>-51.531300533315516</c:v>
                </c:pt>
                <c:pt idx="122">
                  <c:v>-50.819253808138455</c:v>
                </c:pt>
                <c:pt idx="123">
                  <c:v>-50.930714155048918</c:v>
                </c:pt>
                <c:pt idx="124">
                  <c:v>-50.799552879929252</c:v>
                </c:pt>
                <c:pt idx="125">
                  <c:v>-51.155463306044112</c:v>
                </c:pt>
                <c:pt idx="126">
                  <c:v>-51.121863902275436</c:v>
                </c:pt>
                <c:pt idx="127">
                  <c:v>-51.130839937985002</c:v>
                </c:pt>
                <c:pt idx="128">
                  <c:v>-51.663287659637717</c:v>
                </c:pt>
                <c:pt idx="129">
                  <c:v>-51.702679285363047</c:v>
                </c:pt>
                <c:pt idx="130">
                  <c:v>-51.614885119075552</c:v>
                </c:pt>
                <c:pt idx="131">
                  <c:v>-51.525384932414454</c:v>
                </c:pt>
                <c:pt idx="132">
                  <c:v>-52.481998236160507</c:v>
                </c:pt>
                <c:pt idx="133">
                  <c:v>-52.632847434415453</c:v>
                </c:pt>
                <c:pt idx="134">
                  <c:v>-52.957375356347256</c:v>
                </c:pt>
                <c:pt idx="135">
                  <c:v>-53.233169085588088</c:v>
                </c:pt>
                <c:pt idx="136">
                  <c:v>-52.944044642408699</c:v>
                </c:pt>
                <c:pt idx="137">
                  <c:v>-53.217987451092995</c:v>
                </c:pt>
                <c:pt idx="138">
                  <c:v>-52.18709029704587</c:v>
                </c:pt>
                <c:pt idx="139">
                  <c:v>-52.657598773539576</c:v>
                </c:pt>
                <c:pt idx="140">
                  <c:v>-52.929669064071277</c:v>
                </c:pt>
                <c:pt idx="141">
                  <c:v>-52.932989691298644</c:v>
                </c:pt>
                <c:pt idx="142">
                  <c:v>-53.467155089252628</c:v>
                </c:pt>
                <c:pt idx="143">
                  <c:v>-53.46187227360133</c:v>
                </c:pt>
                <c:pt idx="144">
                  <c:v>-53.516698682105925</c:v>
                </c:pt>
                <c:pt idx="145">
                  <c:v>-53.938458076461757</c:v>
                </c:pt>
                <c:pt idx="146">
                  <c:v>-53.451043526401918</c:v>
                </c:pt>
                <c:pt idx="147">
                  <c:v>-53.626623123036552</c:v>
                </c:pt>
                <c:pt idx="148">
                  <c:v>-52.96739904108108</c:v>
                </c:pt>
                <c:pt idx="149">
                  <c:v>-52.729714849127049</c:v>
                </c:pt>
                <c:pt idx="150">
                  <c:v>-52.63232153196077</c:v>
                </c:pt>
                <c:pt idx="151">
                  <c:v>-53.260362957196776</c:v>
                </c:pt>
                <c:pt idx="152">
                  <c:v>-53.757926159903946</c:v>
                </c:pt>
                <c:pt idx="153">
                  <c:v>-53.912949398500132</c:v>
                </c:pt>
                <c:pt idx="154">
                  <c:v>-54.740258810319574</c:v>
                </c:pt>
                <c:pt idx="155">
                  <c:v>-54.993487342264416</c:v>
                </c:pt>
                <c:pt idx="156">
                  <c:v>-55.860447540764653</c:v>
                </c:pt>
                <c:pt idx="157">
                  <c:v>-56.222623394975017</c:v>
                </c:pt>
                <c:pt idx="158">
                  <c:v>-55.645640640621423</c:v>
                </c:pt>
                <c:pt idx="159">
                  <c:v>-55.827948932190338</c:v>
                </c:pt>
                <c:pt idx="160">
                  <c:v>-55.133249836972027</c:v>
                </c:pt>
                <c:pt idx="161">
                  <c:v>-55.100408399239313</c:v>
                </c:pt>
                <c:pt idx="162">
                  <c:v>-54.9023979693211</c:v>
                </c:pt>
                <c:pt idx="163">
                  <c:v>-55.525034722299097</c:v>
                </c:pt>
                <c:pt idx="164">
                  <c:v>-55.84125698902244</c:v>
                </c:pt>
                <c:pt idx="165">
                  <c:v>-55.797852799518296</c:v>
                </c:pt>
                <c:pt idx="166">
                  <c:v>-56.375211261189179</c:v>
                </c:pt>
                <c:pt idx="167">
                  <c:v>-56.160403512029006</c:v>
                </c:pt>
                <c:pt idx="168">
                  <c:v>-56.176493642622518</c:v>
                </c:pt>
                <c:pt idx="169">
                  <c:v>-56.437613816406156</c:v>
                </c:pt>
                <c:pt idx="170">
                  <c:v>-56.072535403896836</c:v>
                </c:pt>
                <c:pt idx="171">
                  <c:v>-56.18081692607484</c:v>
                </c:pt>
                <c:pt idx="172">
                  <c:v>-55.453194819690907</c:v>
                </c:pt>
                <c:pt idx="173">
                  <c:v>-55.40505986889184</c:v>
                </c:pt>
                <c:pt idx="174">
                  <c:v>-55.230279618041095</c:v>
                </c:pt>
                <c:pt idx="175">
                  <c:v>-55.972983422498146</c:v>
                </c:pt>
                <c:pt idx="176">
                  <c:v>-56.334216112123613</c:v>
                </c:pt>
                <c:pt idx="177">
                  <c:v>-56.43801642683502</c:v>
                </c:pt>
                <c:pt idx="178">
                  <c:v>-56.887542600414235</c:v>
                </c:pt>
                <c:pt idx="179">
                  <c:v>-56.861515854438039</c:v>
                </c:pt>
                <c:pt idx="180">
                  <c:v>-57.447701512779531</c:v>
                </c:pt>
                <c:pt idx="181">
                  <c:v>-57.71921310525795</c:v>
                </c:pt>
                <c:pt idx="182">
                  <c:v>-57.31502903866749</c:v>
                </c:pt>
                <c:pt idx="183">
                  <c:v>-57.463011782338071</c:v>
                </c:pt>
                <c:pt idx="184">
                  <c:v>-56.920388312111754</c:v>
                </c:pt>
                <c:pt idx="185">
                  <c:v>-56.966539756422208</c:v>
                </c:pt>
                <c:pt idx="186">
                  <c:v>-56.588134971943873</c:v>
                </c:pt>
                <c:pt idx="187">
                  <c:v>-56.983855973587197</c:v>
                </c:pt>
                <c:pt idx="188">
                  <c:v>-57.290754307034149</c:v>
                </c:pt>
                <c:pt idx="189">
                  <c:v>-57.248172496714687</c:v>
                </c:pt>
                <c:pt idx="190">
                  <c:v>-57.613191072990958</c:v>
                </c:pt>
                <c:pt idx="191">
                  <c:v>-57.501200400873131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F8-40C2-88C5-55C3DB7FFD86}"/>
            </c:ext>
          </c:extLst>
        </c:ser>
        <c:ser>
          <c:idx val="3"/>
          <c:order val="1"/>
          <c:tx>
            <c:strRef>
              <c:f>'Graficos 7-3 a 7-23_Flujos '!$FP$4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'!$FU$5:$FU$196</c:f>
              <c:numCache>
                <c:formatCode>General</c:formatCode>
                <c:ptCount val="192"/>
                <c:pt idx="0">
                  <c:v>5.5383267377792871</c:v>
                </c:pt>
                <c:pt idx="1">
                  <c:v>5.9175014672238664</c:v>
                </c:pt>
                <c:pt idx="2">
                  <c:v>5.9860236997565064</c:v>
                </c:pt>
                <c:pt idx="3">
                  <c:v>5.7772580492378154</c:v>
                </c:pt>
                <c:pt idx="4">
                  <c:v>6.1407643857263219</c:v>
                </c:pt>
                <c:pt idx="5">
                  <c:v>5.9278590774871249</c:v>
                </c:pt>
                <c:pt idx="6">
                  <c:v>5.7888835041045654</c:v>
                </c:pt>
                <c:pt idx="7">
                  <c:v>6.1105768222998122</c:v>
                </c:pt>
                <c:pt idx="8">
                  <c:v>6.1751056042883912</c:v>
                </c:pt>
                <c:pt idx="9">
                  <c:v>5.9410784389507478</c:v>
                </c:pt>
                <c:pt idx="10">
                  <c:v>6.0018949508533419</c:v>
                </c:pt>
                <c:pt idx="11">
                  <c:v>5.5158630814675913</c:v>
                </c:pt>
                <c:pt idx="12">
                  <c:v>5.7527948479595343</c:v>
                </c:pt>
                <c:pt idx="13">
                  <c:v>6.1524246940361458</c:v>
                </c:pt>
                <c:pt idx="14">
                  <c:v>6.0261797731157527</c:v>
                </c:pt>
                <c:pt idx="15">
                  <c:v>5.9316296642200221</c:v>
                </c:pt>
                <c:pt idx="16">
                  <c:v>5.9725584687950164</c:v>
                </c:pt>
                <c:pt idx="17">
                  <c:v>6.1605863767124012</c:v>
                </c:pt>
                <c:pt idx="18">
                  <c:v>6.0936389314030857</c:v>
                </c:pt>
                <c:pt idx="19">
                  <c:v>6.1767458513910531</c:v>
                </c:pt>
                <c:pt idx="20">
                  <c:v>6.2547187057697551</c:v>
                </c:pt>
                <c:pt idx="21">
                  <c:v>6.0678891236466379</c:v>
                </c:pt>
                <c:pt idx="22">
                  <c:v>6.1455901050927189</c:v>
                </c:pt>
                <c:pt idx="23">
                  <c:v>5.6755164440321835</c:v>
                </c:pt>
                <c:pt idx="24">
                  <c:v>5.9209732800469768</c:v>
                </c:pt>
                <c:pt idx="25">
                  <c:v>6.3263384522955883</c:v>
                </c:pt>
                <c:pt idx="26">
                  <c:v>6.1891655361434612</c:v>
                </c:pt>
                <c:pt idx="27">
                  <c:v>6.0862033292132951</c:v>
                </c:pt>
                <c:pt idx="28">
                  <c:v>6.1169129701506382</c:v>
                </c:pt>
                <c:pt idx="29">
                  <c:v>6.3192627440650542</c:v>
                </c:pt>
                <c:pt idx="30">
                  <c:v>6.2430778247493279</c:v>
                </c:pt>
                <c:pt idx="31">
                  <c:v>6.317682942167246</c:v>
                </c:pt>
                <c:pt idx="32">
                  <c:v>6.4048999589470661</c:v>
                </c:pt>
                <c:pt idx="33">
                  <c:v>6.2207002768909119</c:v>
                </c:pt>
                <c:pt idx="34">
                  <c:v>6.3024316056885592</c:v>
                </c:pt>
                <c:pt idx="35">
                  <c:v>5.8216939733921604</c:v>
                </c:pt>
                <c:pt idx="36">
                  <c:v>4.5259103739664033</c:v>
                </c:pt>
                <c:pt idx="37">
                  <c:v>4.3239845006171036</c:v>
                </c:pt>
                <c:pt idx="38">
                  <c:v>4.0694387253362088</c:v>
                </c:pt>
                <c:pt idx="39">
                  <c:v>4.4313519819216607</c:v>
                </c:pt>
                <c:pt idx="40">
                  <c:v>4.1473175530887962</c:v>
                </c:pt>
                <c:pt idx="41">
                  <c:v>4.1034928107583069</c:v>
                </c:pt>
                <c:pt idx="42">
                  <c:v>4.2248055637164441</c:v>
                </c:pt>
                <c:pt idx="43">
                  <c:v>3.9493095814284747</c:v>
                </c:pt>
                <c:pt idx="44">
                  <c:v>4.0089932858741202</c:v>
                </c:pt>
                <c:pt idx="45">
                  <c:v>4.0330996605059868</c:v>
                </c:pt>
                <c:pt idx="46">
                  <c:v>3.6242767192560104</c:v>
                </c:pt>
                <c:pt idx="47">
                  <c:v>4.1813787032008642</c:v>
                </c:pt>
                <c:pt idx="48">
                  <c:v>1.4210854715202004E-14</c:v>
                </c:pt>
                <c:pt idx="49">
                  <c:v>4.4921755204541114E-9</c:v>
                </c:pt>
                <c:pt idx="50">
                  <c:v>5.7333693348482484E-11</c:v>
                </c:pt>
                <c:pt idx="51">
                  <c:v>1.1537792943272507E-10</c:v>
                </c:pt>
                <c:pt idx="52">
                  <c:v>3.3711060609675769E-9</c:v>
                </c:pt>
                <c:pt idx="53">
                  <c:v>5.2274629069870571E-11</c:v>
                </c:pt>
                <c:pt idx="54">
                  <c:v>2.2442492308982764E-11</c:v>
                </c:pt>
                <c:pt idx="55">
                  <c:v>4.8697046395318466E-11</c:v>
                </c:pt>
                <c:pt idx="56">
                  <c:v>6.3943161876522936E-10</c:v>
                </c:pt>
                <c:pt idx="57">
                  <c:v>4.8380854877905222E-11</c:v>
                </c:pt>
                <c:pt idx="58">
                  <c:v>2.0865087435595342E-11</c:v>
                </c:pt>
                <c:pt idx="59">
                  <c:v>2.5401902803423582E-10</c:v>
                </c:pt>
                <c:pt idx="60">
                  <c:v>1.0128786698260228E-11</c:v>
                </c:pt>
                <c:pt idx="61">
                  <c:v>7.8905770806159126E-11</c:v>
                </c:pt>
                <c:pt idx="62">
                  <c:v>3.1732838579046074E-11</c:v>
                </c:pt>
                <c:pt idx="63">
                  <c:v>6.4234839669552457E-10</c:v>
                </c:pt>
                <c:pt idx="64">
                  <c:v>0</c:v>
                </c:pt>
                <c:pt idx="65">
                  <c:v>1.6616397147117823E-10</c:v>
                </c:pt>
                <c:pt idx="66">
                  <c:v>4.985878376828623E-10</c:v>
                </c:pt>
                <c:pt idx="67">
                  <c:v>4.0316827210062911E-8</c:v>
                </c:pt>
                <c:pt idx="68">
                  <c:v>5.4516391401193687E-11</c:v>
                </c:pt>
                <c:pt idx="69">
                  <c:v>2.3359447709481174E-10</c:v>
                </c:pt>
                <c:pt idx="70">
                  <c:v>1.9708679133145779E-10</c:v>
                </c:pt>
                <c:pt idx="71">
                  <c:v>9.9935704156450811E-10</c:v>
                </c:pt>
                <c:pt idx="72">
                  <c:v>6.6293637246417347E-12</c:v>
                </c:pt>
                <c:pt idx="73">
                  <c:v>1.9768009451581747E-10</c:v>
                </c:pt>
                <c:pt idx="74">
                  <c:v>3.8456775541817478E-9</c:v>
                </c:pt>
                <c:pt idx="75">
                  <c:v>6.8745009684789693E-11</c:v>
                </c:pt>
                <c:pt idx="76">
                  <c:v>4.0450416349813167E-9</c:v>
                </c:pt>
                <c:pt idx="77">
                  <c:v>6.4048322201415431E-11</c:v>
                </c:pt>
                <c:pt idx="78">
                  <c:v>2.1324453314264247E-9</c:v>
                </c:pt>
                <c:pt idx="79">
                  <c:v>1.2857626074946893E-10</c:v>
                </c:pt>
                <c:pt idx="80">
                  <c:v>5.9195315316173946E-11</c:v>
                </c:pt>
                <c:pt idx="81">
                  <c:v>9.659935074068926E-10</c:v>
                </c:pt>
                <c:pt idx="82">
                  <c:v>1.0563283581177529E-10</c:v>
                </c:pt>
                <c:pt idx="83">
                  <c:v>5.6530780057073571E-11</c:v>
                </c:pt>
                <c:pt idx="84">
                  <c:v>-48.779180689067289</c:v>
                </c:pt>
                <c:pt idx="85">
                  <c:v>-49.79084110720396</c:v>
                </c:pt>
                <c:pt idx="86">
                  <c:v>-50.341151920851189</c:v>
                </c:pt>
                <c:pt idx="87">
                  <c:v>-51.038532106398634</c:v>
                </c:pt>
                <c:pt idx="88">
                  <c:v>-51.177772521930819</c:v>
                </c:pt>
                <c:pt idx="89">
                  <c:v>-50.404759339680822</c:v>
                </c:pt>
                <c:pt idx="90">
                  <c:v>-50.80870469619731</c:v>
                </c:pt>
                <c:pt idx="91">
                  <c:v>-50.145727990920932</c:v>
                </c:pt>
                <c:pt idx="92">
                  <c:v>-50.233743989540017</c:v>
                </c:pt>
                <c:pt idx="93">
                  <c:v>-50.153987034531383</c:v>
                </c:pt>
                <c:pt idx="94">
                  <c:v>-50.82166191846045</c:v>
                </c:pt>
                <c:pt idx="95">
                  <c:v>-52.161389102524481</c:v>
                </c:pt>
                <c:pt idx="96">
                  <c:v>-52.26104433306682</c:v>
                </c:pt>
                <c:pt idx="97">
                  <c:v>-52.667058298166012</c:v>
                </c:pt>
                <c:pt idx="98">
                  <c:v>-50.786644326715759</c:v>
                </c:pt>
                <c:pt idx="99">
                  <c:v>-50.927559304904207</c:v>
                </c:pt>
                <c:pt idx="100">
                  <c:v>-50.169072498125388</c:v>
                </c:pt>
                <c:pt idx="101">
                  <c:v>-49.830277223629309</c:v>
                </c:pt>
                <c:pt idx="102">
                  <c:v>-49.682856835743223</c:v>
                </c:pt>
                <c:pt idx="103">
                  <c:v>-50.288292516683214</c:v>
                </c:pt>
                <c:pt idx="104">
                  <c:v>-50.948854014875906</c:v>
                </c:pt>
                <c:pt idx="105">
                  <c:v>-50.868176832360405</c:v>
                </c:pt>
                <c:pt idx="106">
                  <c:v>-52.547038496721143</c:v>
                </c:pt>
                <c:pt idx="107">
                  <c:v>-52.1950493553868</c:v>
                </c:pt>
                <c:pt idx="108">
                  <c:v>-52.062134848523783</c:v>
                </c:pt>
                <c:pt idx="109">
                  <c:v>-52.217627067828289</c:v>
                </c:pt>
                <c:pt idx="110">
                  <c:v>-52.264023822504896</c:v>
                </c:pt>
                <c:pt idx="111">
                  <c:v>-52.267593564716663</c:v>
                </c:pt>
                <c:pt idx="112">
                  <c:v>-50.770859234180534</c:v>
                </c:pt>
                <c:pt idx="113">
                  <c:v>-50.381960840781176</c:v>
                </c:pt>
                <c:pt idx="114">
                  <c:v>-50.931017066486675</c:v>
                </c:pt>
                <c:pt idx="115">
                  <c:v>-52.5200694151481</c:v>
                </c:pt>
                <c:pt idx="116">
                  <c:v>-52.355800726987582</c:v>
                </c:pt>
                <c:pt idx="117">
                  <c:v>-52.516335714282832</c:v>
                </c:pt>
                <c:pt idx="118">
                  <c:v>-52.656715716515464</c:v>
                </c:pt>
                <c:pt idx="119">
                  <c:v>-52.459176306001609</c:v>
                </c:pt>
                <c:pt idx="120">
                  <c:v>-51.2093513784057</c:v>
                </c:pt>
                <c:pt idx="121">
                  <c:v>-51.53130053332643</c:v>
                </c:pt>
                <c:pt idx="122">
                  <c:v>-50.819253808138455</c:v>
                </c:pt>
                <c:pt idx="123">
                  <c:v>-50.930714155048918</c:v>
                </c:pt>
                <c:pt idx="124">
                  <c:v>-50.79955287993107</c:v>
                </c:pt>
                <c:pt idx="125">
                  <c:v>-51.155463306044112</c:v>
                </c:pt>
                <c:pt idx="126">
                  <c:v>-51.121863902279074</c:v>
                </c:pt>
                <c:pt idx="127">
                  <c:v>-51.13083993798864</c:v>
                </c:pt>
                <c:pt idx="128">
                  <c:v>-51.663287659790512</c:v>
                </c:pt>
                <c:pt idx="129">
                  <c:v>-51.702679285230261</c:v>
                </c:pt>
                <c:pt idx="130">
                  <c:v>-51.614885119075552</c:v>
                </c:pt>
                <c:pt idx="131">
                  <c:v>-51.525384932387169</c:v>
                </c:pt>
                <c:pt idx="132">
                  <c:v>-52.347479376914634</c:v>
                </c:pt>
                <c:pt idx="133">
                  <c:v>-52.294803902184867</c:v>
                </c:pt>
                <c:pt idx="134">
                  <c:v>-52.531785913666681</c:v>
                </c:pt>
                <c:pt idx="135">
                  <c:v>-52.661013962177094</c:v>
                </c:pt>
                <c:pt idx="136">
                  <c:v>-52.294718867189658</c:v>
                </c:pt>
                <c:pt idx="137">
                  <c:v>-52.411011102112752</c:v>
                </c:pt>
                <c:pt idx="138">
                  <c:v>-51.404992619074619</c:v>
                </c:pt>
                <c:pt idx="139">
                  <c:v>-51.773072786407283</c:v>
                </c:pt>
                <c:pt idx="140">
                  <c:v>-51.950339941269704</c:v>
                </c:pt>
                <c:pt idx="141">
                  <c:v>-51.951469244850159</c:v>
                </c:pt>
                <c:pt idx="142">
                  <c:v>-52.375579984640353</c:v>
                </c:pt>
                <c:pt idx="143">
                  <c:v>-52.437468143345541</c:v>
                </c:pt>
                <c:pt idx="144">
                  <c:v>-52.433221068567946</c:v>
                </c:pt>
                <c:pt idx="145">
                  <c:v>-52.70235365499866</c:v>
                </c:pt>
                <c:pt idx="146">
                  <c:v>-52.243603957149389</c:v>
                </c:pt>
                <c:pt idx="147">
                  <c:v>-52.393431269303619</c:v>
                </c:pt>
                <c:pt idx="148">
                  <c:v>-51.791683151250254</c:v>
                </c:pt>
                <c:pt idx="149">
                  <c:v>-51.6076600585493</c:v>
                </c:pt>
                <c:pt idx="150">
                  <c:v>-51.49822960358506</c:v>
                </c:pt>
                <c:pt idx="151">
                  <c:v>-52.056331857975238</c:v>
                </c:pt>
                <c:pt idx="152">
                  <c:v>-52.493671165255364</c:v>
                </c:pt>
                <c:pt idx="153">
                  <c:v>-52.576504025040776</c:v>
                </c:pt>
                <c:pt idx="154">
                  <c:v>-53.337258385621681</c:v>
                </c:pt>
                <c:pt idx="155">
                  <c:v>-53.505712269748983</c:v>
                </c:pt>
                <c:pt idx="156">
                  <c:v>-54.252121525756593</c:v>
                </c:pt>
                <c:pt idx="157">
                  <c:v>-54.59143056863104</c:v>
                </c:pt>
                <c:pt idx="158">
                  <c:v>-53.953845872423699</c:v>
                </c:pt>
                <c:pt idx="159">
                  <c:v>-54.088568244615089</c:v>
                </c:pt>
                <c:pt idx="160">
                  <c:v>-53.359487001491289</c:v>
                </c:pt>
                <c:pt idx="161">
                  <c:v>-53.298984807264787</c:v>
                </c:pt>
                <c:pt idx="162">
                  <c:v>-53.080951593896316</c:v>
                </c:pt>
                <c:pt idx="163">
                  <c:v>-53.718999834041824</c:v>
                </c:pt>
                <c:pt idx="164">
                  <c:v>-54.10092892792818</c:v>
                </c:pt>
                <c:pt idx="165">
                  <c:v>-54.067491404777684</c:v>
                </c:pt>
                <c:pt idx="166">
                  <c:v>-54.672418847083463</c:v>
                </c:pt>
                <c:pt idx="167">
                  <c:v>-54.457545823639521</c:v>
                </c:pt>
                <c:pt idx="168">
                  <c:v>-54.507858126598876</c:v>
                </c:pt>
                <c:pt idx="169">
                  <c:v>-54.8324069903083</c:v>
                </c:pt>
                <c:pt idx="170">
                  <c:v>-54.433766488773472</c:v>
                </c:pt>
                <c:pt idx="171">
                  <c:v>-54.562409008491159</c:v>
                </c:pt>
                <c:pt idx="172">
                  <c:v>-53.903460495912441</c:v>
                </c:pt>
                <c:pt idx="173">
                  <c:v>-53.887868860289018</c:v>
                </c:pt>
                <c:pt idx="174">
                  <c:v>-53.710393029519764</c:v>
                </c:pt>
                <c:pt idx="175">
                  <c:v>-54.441844314991613</c:v>
                </c:pt>
                <c:pt idx="176">
                  <c:v>-54.861713456481084</c:v>
                </c:pt>
                <c:pt idx="177">
                  <c:v>-54.951633109085378</c:v>
                </c:pt>
                <c:pt idx="178">
                  <c:v>-55.407362757499868</c:v>
                </c:pt>
                <c:pt idx="179">
                  <c:v>-55.352180752377535</c:v>
                </c:pt>
                <c:pt idx="180">
                  <c:v>-55.44989561778857</c:v>
                </c:pt>
                <c:pt idx="181">
                  <c:v>-55.659200910222353</c:v>
                </c:pt>
                <c:pt idx="182">
                  <c:v>-55.12436190878725</c:v>
                </c:pt>
                <c:pt idx="183">
                  <c:v>-55.179383457058066</c:v>
                </c:pt>
                <c:pt idx="184">
                  <c:v>-54.547627239398935</c:v>
                </c:pt>
                <c:pt idx="185">
                  <c:v>-54.535793196093437</c:v>
                </c:pt>
                <c:pt idx="186">
                  <c:v>-54.159298034775929</c:v>
                </c:pt>
                <c:pt idx="187">
                  <c:v>-54.685072845015384</c:v>
                </c:pt>
                <c:pt idx="188">
                  <c:v>-55.150715703945025</c:v>
                </c:pt>
                <c:pt idx="189">
                  <c:v>-55.221050599780938</c:v>
                </c:pt>
                <c:pt idx="190">
                  <c:v>-55.735553938724479</c:v>
                </c:pt>
                <c:pt idx="191">
                  <c:v>-55.703351288784688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F8-40C2-88C5-55C3DB7FFD86}"/>
            </c:ext>
          </c:extLst>
        </c:ser>
        <c:ser>
          <c:idx val="4"/>
          <c:order val="2"/>
          <c:tx>
            <c:strRef>
              <c:f>'Graficos 7-3 a 7-23_Flujos '!$FV$4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'!$FV$5:$FV$196</c:f>
              <c:numCache>
                <c:formatCode>General</c:formatCode>
                <c:ptCount val="192"/>
                <c:pt idx="0">
                  <c:v>5.5383267377794825</c:v>
                </c:pt>
                <c:pt idx="1">
                  <c:v>5.9175014672239588</c:v>
                </c:pt>
                <c:pt idx="2">
                  <c:v>5.9860236997564291</c:v>
                </c:pt>
                <c:pt idx="3">
                  <c:v>5.7772580492376617</c:v>
                </c:pt>
                <c:pt idx="4">
                  <c:v>6.1407643857262233</c:v>
                </c:pt>
                <c:pt idx="5">
                  <c:v>5.9278590774869695</c:v>
                </c:pt>
                <c:pt idx="6">
                  <c:v>5.7888835041045423</c:v>
                </c:pt>
                <c:pt idx="7">
                  <c:v>6.1105768222998478</c:v>
                </c:pt>
                <c:pt idx="8">
                  <c:v>6.1751056042882011</c:v>
                </c:pt>
                <c:pt idx="9">
                  <c:v>5.9410784389505391</c:v>
                </c:pt>
                <c:pt idx="10">
                  <c:v>6.0018949508534005</c:v>
                </c:pt>
                <c:pt idx="11">
                  <c:v>5.5158630814719949</c:v>
                </c:pt>
                <c:pt idx="12">
                  <c:v>5.7527948479589517</c:v>
                </c:pt>
                <c:pt idx="13">
                  <c:v>6.1524246940444103</c:v>
                </c:pt>
                <c:pt idx="14">
                  <c:v>6.0261797731154525</c:v>
                </c:pt>
                <c:pt idx="15">
                  <c:v>5.9316296642198765</c:v>
                </c:pt>
                <c:pt idx="16">
                  <c:v>5.9725584687949933</c:v>
                </c:pt>
                <c:pt idx="17">
                  <c:v>6.1605863767122546</c:v>
                </c:pt>
                <c:pt idx="18">
                  <c:v>6.0936389314029666</c:v>
                </c:pt>
                <c:pt idx="19">
                  <c:v>6.1767458513911198</c:v>
                </c:pt>
                <c:pt idx="20">
                  <c:v>6.2547187057698821</c:v>
                </c:pt>
                <c:pt idx="21">
                  <c:v>6.0678891236466193</c:v>
                </c:pt>
                <c:pt idx="22">
                  <c:v>6.1455901050929329</c:v>
                </c:pt>
                <c:pt idx="23">
                  <c:v>5.6755164440491193</c:v>
                </c:pt>
                <c:pt idx="24">
                  <c:v>5.9209732800466544</c:v>
                </c:pt>
                <c:pt idx="25">
                  <c:v>6.3263384522957615</c:v>
                </c:pt>
                <c:pt idx="26">
                  <c:v>6.1891655361443609</c:v>
                </c:pt>
                <c:pt idx="27">
                  <c:v>6.08620332921131</c:v>
                </c:pt>
                <c:pt idx="28">
                  <c:v>6.1169129701505494</c:v>
                </c:pt>
                <c:pt idx="29">
                  <c:v>6.3192627440649201</c:v>
                </c:pt>
                <c:pt idx="30">
                  <c:v>6.2430778247505749</c:v>
                </c:pt>
                <c:pt idx="31">
                  <c:v>6.3176829421677665</c:v>
                </c:pt>
                <c:pt idx="32">
                  <c:v>6.4048999589472837</c:v>
                </c:pt>
                <c:pt idx="33">
                  <c:v>6.2207002768908444</c:v>
                </c:pt>
                <c:pt idx="34">
                  <c:v>6.3024316056884722</c:v>
                </c:pt>
                <c:pt idx="35">
                  <c:v>5.8216939733921285</c:v>
                </c:pt>
                <c:pt idx="36">
                  <c:v>6.8386861598282983E-13</c:v>
                </c:pt>
                <c:pt idx="37">
                  <c:v>1.4807328925199325E-13</c:v>
                </c:pt>
                <c:pt idx="38">
                  <c:v>2.2626689684226668E-10</c:v>
                </c:pt>
                <c:pt idx="39">
                  <c:v>2.8008437288048025E-10</c:v>
                </c:pt>
                <c:pt idx="40">
                  <c:v>4.620454553747796E-11</c:v>
                </c:pt>
                <c:pt idx="41">
                  <c:v>4.1034928107512272</c:v>
                </c:pt>
                <c:pt idx="42">
                  <c:v>4.2248055633460915</c:v>
                </c:pt>
                <c:pt idx="43">
                  <c:v>3.9493095813881793</c:v>
                </c:pt>
                <c:pt idx="44">
                  <c:v>4.0089932858288178</c:v>
                </c:pt>
                <c:pt idx="45">
                  <c:v>4.0330996604929625</c:v>
                </c:pt>
                <c:pt idx="46">
                  <c:v>3.6242767187629963</c:v>
                </c:pt>
                <c:pt idx="47">
                  <c:v>4.1813787021247011</c:v>
                </c:pt>
                <c:pt idx="48">
                  <c:v>-7.4990352513505059</c:v>
                </c:pt>
                <c:pt idx="49">
                  <c:v>-7.9038782041388913</c:v>
                </c:pt>
                <c:pt idx="50">
                  <c:v>-7.9355659283737623</c:v>
                </c:pt>
                <c:pt idx="51">
                  <c:v>-7.6643347352055571</c:v>
                </c:pt>
                <c:pt idx="52">
                  <c:v>-7.5789415262224793</c:v>
                </c:pt>
                <c:pt idx="53">
                  <c:v>-7.6514725741999428</c:v>
                </c:pt>
                <c:pt idx="54">
                  <c:v>-7.4726435868706176</c:v>
                </c:pt>
                <c:pt idx="55">
                  <c:v>-7.4678396166127641</c:v>
                </c:pt>
                <c:pt idx="56">
                  <c:v>-7.8066190212030051</c:v>
                </c:pt>
                <c:pt idx="57">
                  <c:v>-7.7967799284415378</c:v>
                </c:pt>
                <c:pt idx="58">
                  <c:v>-8.0205780823071109</c:v>
                </c:pt>
                <c:pt idx="59">
                  <c:v>-7.6866910039625509</c:v>
                </c:pt>
                <c:pt idx="60">
                  <c:v>-7.7801758390141913</c:v>
                </c:pt>
                <c:pt idx="61">
                  <c:v>-8.0472321399811335</c:v>
                </c:pt>
                <c:pt idx="62">
                  <c:v>-8.1259629440937715</c:v>
                </c:pt>
                <c:pt idx="63">
                  <c:v>-7.7857102882080653</c:v>
                </c:pt>
                <c:pt idx="64">
                  <c:v>-7.4930849010997918</c:v>
                </c:pt>
                <c:pt idx="65">
                  <c:v>-7.7778040892153513</c:v>
                </c:pt>
                <c:pt idx="66">
                  <c:v>-34.020105993527977</c:v>
                </c:pt>
                <c:pt idx="67">
                  <c:v>-34.753724204490936</c:v>
                </c:pt>
                <c:pt idx="68">
                  <c:v>-35.679863182826011</c:v>
                </c:pt>
                <c:pt idx="69">
                  <c:v>-36.358750514331405</c:v>
                </c:pt>
                <c:pt idx="70">
                  <c:v>-37.216438362091139</c:v>
                </c:pt>
                <c:pt idx="71">
                  <c:v>-37.679278967008941</c:v>
                </c:pt>
                <c:pt idx="72">
                  <c:v>-38.715928924590116</c:v>
                </c:pt>
                <c:pt idx="73">
                  <c:v>-39.432745526266444</c:v>
                </c:pt>
                <c:pt idx="74">
                  <c:v>-40.070921111280768</c:v>
                </c:pt>
                <c:pt idx="75">
                  <c:v>-40.837364856924978</c:v>
                </c:pt>
                <c:pt idx="76">
                  <c:v>-43.781878852554655</c:v>
                </c:pt>
                <c:pt idx="77">
                  <c:v>-44.931459938052285</c:v>
                </c:pt>
                <c:pt idx="78">
                  <c:v>-45.285808720234854</c:v>
                </c:pt>
                <c:pt idx="79">
                  <c:v>-46.328236883204227</c:v>
                </c:pt>
                <c:pt idx="80">
                  <c:v>-46.840884688623191</c:v>
                </c:pt>
                <c:pt idx="81">
                  <c:v>-47.577541733988255</c:v>
                </c:pt>
                <c:pt idx="82">
                  <c:v>-47.952957829598745</c:v>
                </c:pt>
                <c:pt idx="83">
                  <c:v>-48.363785186416862</c:v>
                </c:pt>
                <c:pt idx="84">
                  <c:v>-48.779180689100031</c:v>
                </c:pt>
                <c:pt idx="85">
                  <c:v>-49.79084110720396</c:v>
                </c:pt>
                <c:pt idx="86">
                  <c:v>-50.341151920783886</c:v>
                </c:pt>
                <c:pt idx="87">
                  <c:v>-51.038532105067134</c:v>
                </c:pt>
                <c:pt idx="88">
                  <c:v>-51.177772521610677</c:v>
                </c:pt>
                <c:pt idx="89">
                  <c:v>-50.404759339218799</c:v>
                </c:pt>
                <c:pt idx="90">
                  <c:v>-50.808704696186396</c:v>
                </c:pt>
                <c:pt idx="91">
                  <c:v>-50.145727975690534</c:v>
                </c:pt>
                <c:pt idx="92">
                  <c:v>-50.233743989421782</c:v>
                </c:pt>
                <c:pt idx="93">
                  <c:v>-50.153987035146201</c:v>
                </c:pt>
                <c:pt idx="94">
                  <c:v>-50.821661918462269</c:v>
                </c:pt>
                <c:pt idx="95">
                  <c:v>-52.161389103765032</c:v>
                </c:pt>
                <c:pt idx="96">
                  <c:v>-52.261044333065001</c:v>
                </c:pt>
                <c:pt idx="97">
                  <c:v>-52.667058298233314</c:v>
                </c:pt>
                <c:pt idx="98">
                  <c:v>-50.786644326717578</c:v>
                </c:pt>
                <c:pt idx="99">
                  <c:v>-50.927559304158422</c:v>
                </c:pt>
                <c:pt idx="100">
                  <c:v>-50.169072498443711</c:v>
                </c:pt>
                <c:pt idx="101">
                  <c:v>-49.830277224071324</c:v>
                </c:pt>
                <c:pt idx="102">
                  <c:v>-49.682856835743223</c:v>
                </c:pt>
                <c:pt idx="103">
                  <c:v>-50.288292516683214</c:v>
                </c:pt>
                <c:pt idx="104">
                  <c:v>-50.948854014926837</c:v>
                </c:pt>
                <c:pt idx="105">
                  <c:v>-50.868176832362224</c:v>
                </c:pt>
                <c:pt idx="106">
                  <c:v>-52.547038496721143</c:v>
                </c:pt>
                <c:pt idx="107">
                  <c:v>-52.195049339807156</c:v>
                </c:pt>
                <c:pt idx="108">
                  <c:v>-52.062134848527421</c:v>
                </c:pt>
                <c:pt idx="109">
                  <c:v>-52.217627067837384</c:v>
                </c:pt>
                <c:pt idx="110">
                  <c:v>-52.264023822503077</c:v>
                </c:pt>
                <c:pt idx="111">
                  <c:v>-52.267593564754861</c:v>
                </c:pt>
                <c:pt idx="112">
                  <c:v>-50.770859234198724</c:v>
                </c:pt>
                <c:pt idx="113">
                  <c:v>-50.381960841486944</c:v>
                </c:pt>
                <c:pt idx="114">
                  <c:v>-50.931017066486675</c:v>
                </c:pt>
                <c:pt idx="115">
                  <c:v>-52.5200694151481</c:v>
                </c:pt>
                <c:pt idx="116">
                  <c:v>-52.355800727193127</c:v>
                </c:pt>
                <c:pt idx="117">
                  <c:v>-52.516335714328306</c:v>
                </c:pt>
                <c:pt idx="118">
                  <c:v>-52.656715716600957</c:v>
                </c:pt>
                <c:pt idx="119">
                  <c:v>-52.459176313941498</c:v>
                </c:pt>
                <c:pt idx="120">
                  <c:v>-51.209351378083738</c:v>
                </c:pt>
                <c:pt idx="121">
                  <c:v>-51.531300533317335</c:v>
                </c:pt>
                <c:pt idx="122">
                  <c:v>-50.819253808138455</c:v>
                </c:pt>
                <c:pt idx="123">
                  <c:v>-50.930714155050737</c:v>
                </c:pt>
                <c:pt idx="124">
                  <c:v>-50.799552879927433</c:v>
                </c:pt>
                <c:pt idx="125">
                  <c:v>-51.155463306044112</c:v>
                </c:pt>
                <c:pt idx="126">
                  <c:v>-51.121863902284531</c:v>
                </c:pt>
                <c:pt idx="127">
                  <c:v>-51.130839937990459</c:v>
                </c:pt>
                <c:pt idx="128">
                  <c:v>-51.663287659635898</c:v>
                </c:pt>
                <c:pt idx="129">
                  <c:v>-51.702679285228442</c:v>
                </c:pt>
                <c:pt idx="130">
                  <c:v>-51.614885119075552</c:v>
                </c:pt>
                <c:pt idx="131">
                  <c:v>-51.525384932387169</c:v>
                </c:pt>
                <c:pt idx="132">
                  <c:v>-52.347479376914634</c:v>
                </c:pt>
                <c:pt idx="133">
                  <c:v>-52.294803902184867</c:v>
                </c:pt>
                <c:pt idx="134">
                  <c:v>-52.531785913666681</c:v>
                </c:pt>
                <c:pt idx="135">
                  <c:v>-52.661013962175275</c:v>
                </c:pt>
                <c:pt idx="136">
                  <c:v>-52.294718867189658</c:v>
                </c:pt>
                <c:pt idx="137">
                  <c:v>-52.411011102110933</c:v>
                </c:pt>
                <c:pt idx="138">
                  <c:v>-51.404992619074619</c:v>
                </c:pt>
                <c:pt idx="139">
                  <c:v>-51.773072786407283</c:v>
                </c:pt>
                <c:pt idx="140">
                  <c:v>-51.950339941267885</c:v>
                </c:pt>
                <c:pt idx="141">
                  <c:v>-51.951469244850159</c:v>
                </c:pt>
                <c:pt idx="142">
                  <c:v>-52.375579984640353</c:v>
                </c:pt>
                <c:pt idx="143">
                  <c:v>-52.437468141624777</c:v>
                </c:pt>
                <c:pt idx="144">
                  <c:v>-52.433221055991453</c:v>
                </c:pt>
                <c:pt idx="145">
                  <c:v>-52.702353654996841</c:v>
                </c:pt>
                <c:pt idx="146">
                  <c:v>-52.243603957149389</c:v>
                </c:pt>
                <c:pt idx="147">
                  <c:v>-52.393389428134469</c:v>
                </c:pt>
                <c:pt idx="148">
                  <c:v>-51.791621554388257</c:v>
                </c:pt>
                <c:pt idx="149">
                  <c:v>-51.607361384514661</c:v>
                </c:pt>
                <c:pt idx="150">
                  <c:v>-51.497860260946254</c:v>
                </c:pt>
                <c:pt idx="151">
                  <c:v>-52.055638787927819</c:v>
                </c:pt>
                <c:pt idx="152">
                  <c:v>-52.492592794520533</c:v>
                </c:pt>
                <c:pt idx="153">
                  <c:v>-52.57529423219421</c:v>
                </c:pt>
                <c:pt idx="154">
                  <c:v>-53.335730890124978</c:v>
                </c:pt>
                <c:pt idx="155">
                  <c:v>-53.50411010935386</c:v>
                </c:pt>
                <c:pt idx="156">
                  <c:v>-54.249740280127298</c:v>
                </c:pt>
                <c:pt idx="157">
                  <c:v>-54.588883814423752</c:v>
                </c:pt>
                <c:pt idx="158">
                  <c:v>-53.951472519087474</c:v>
                </c:pt>
                <c:pt idx="159">
                  <c:v>-54.08654481171834</c:v>
                </c:pt>
                <c:pt idx="160">
                  <c:v>-53.357351563794509</c:v>
                </c:pt>
                <c:pt idx="161">
                  <c:v>-53.297448333287321</c:v>
                </c:pt>
                <c:pt idx="162">
                  <c:v>-53.079322341478473</c:v>
                </c:pt>
                <c:pt idx="163">
                  <c:v>-53.718150830120067</c:v>
                </c:pt>
                <c:pt idx="164">
                  <c:v>-54.100363171892241</c:v>
                </c:pt>
                <c:pt idx="165">
                  <c:v>-54.068304679993162</c:v>
                </c:pt>
                <c:pt idx="166">
                  <c:v>-54.674196115192899</c:v>
                </c:pt>
                <c:pt idx="167">
                  <c:v>-54.459944546679253</c:v>
                </c:pt>
                <c:pt idx="168">
                  <c:v>-54.511449181152784</c:v>
                </c:pt>
                <c:pt idx="169">
                  <c:v>-54.838188108347822</c:v>
                </c:pt>
                <c:pt idx="170">
                  <c:v>-54.437883585538657</c:v>
                </c:pt>
                <c:pt idx="171">
                  <c:v>-54.56715990451994</c:v>
                </c:pt>
                <c:pt idx="172">
                  <c:v>-53.908553598428625</c:v>
                </c:pt>
                <c:pt idx="173">
                  <c:v>-53.893365226344031</c:v>
                </c:pt>
                <c:pt idx="174">
                  <c:v>-53.715614514372646</c:v>
                </c:pt>
                <c:pt idx="175">
                  <c:v>-54.447750778303089</c:v>
                </c:pt>
                <c:pt idx="176">
                  <c:v>-54.871668046213017</c:v>
                </c:pt>
                <c:pt idx="177">
                  <c:v>-54.96181423127382</c:v>
                </c:pt>
                <c:pt idx="178">
                  <c:v>-55.41932604055728</c:v>
                </c:pt>
                <c:pt idx="179">
                  <c:v>-55.364435763629444</c:v>
                </c:pt>
                <c:pt idx="180">
                  <c:v>-55.46183619974363</c:v>
                </c:pt>
                <c:pt idx="181">
                  <c:v>-55.673334964634705</c:v>
                </c:pt>
                <c:pt idx="182">
                  <c:v>-55.135054480277176</c:v>
                </c:pt>
                <c:pt idx="183">
                  <c:v>-55.190546023486604</c:v>
                </c:pt>
                <c:pt idx="184">
                  <c:v>-54.557819503506835</c:v>
                </c:pt>
                <c:pt idx="185">
                  <c:v>-54.5481198947964</c:v>
                </c:pt>
                <c:pt idx="186">
                  <c:v>-54.169654461980826</c:v>
                </c:pt>
                <c:pt idx="187">
                  <c:v>-54.697110395823984</c:v>
                </c:pt>
                <c:pt idx="188">
                  <c:v>-55.166399514260775</c:v>
                </c:pt>
                <c:pt idx="189">
                  <c:v>-55.237255492209442</c:v>
                </c:pt>
                <c:pt idx="190">
                  <c:v>-55.754073013160451</c:v>
                </c:pt>
                <c:pt idx="191">
                  <c:v>-55.721273386325265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F8-40C2-88C5-55C3DB7FFD86}"/>
            </c:ext>
          </c:extLst>
        </c:ser>
        <c:ser>
          <c:idx val="1"/>
          <c:order val="3"/>
          <c:tx>
            <c:strRef>
              <c:f>'Graficos 7-3 a 7-23_Flujos '!$FW$4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'!$FW$5:$FW$196</c:f>
              <c:numCache>
                <c:formatCode>General</c:formatCode>
                <c:ptCount val="192"/>
                <c:pt idx="0">
                  <c:v>16.161000000000001</c:v>
                </c:pt>
                <c:pt idx="1">
                  <c:v>16.161000000000001</c:v>
                </c:pt>
                <c:pt idx="2">
                  <c:v>16.161000000000001</c:v>
                </c:pt>
                <c:pt idx="3">
                  <c:v>16.161000000000001</c:v>
                </c:pt>
                <c:pt idx="4">
                  <c:v>16.161000000000001</c:v>
                </c:pt>
                <c:pt idx="5">
                  <c:v>16.161000000000001</c:v>
                </c:pt>
                <c:pt idx="6">
                  <c:v>16.161000000000001</c:v>
                </c:pt>
                <c:pt idx="7">
                  <c:v>16.161000000000001</c:v>
                </c:pt>
                <c:pt idx="8">
                  <c:v>16.161000000000001</c:v>
                </c:pt>
                <c:pt idx="9">
                  <c:v>16.161000000000001</c:v>
                </c:pt>
                <c:pt idx="10">
                  <c:v>16.161000000000001</c:v>
                </c:pt>
                <c:pt idx="11">
                  <c:v>16.161000000000001</c:v>
                </c:pt>
                <c:pt idx="12">
                  <c:v>16.161000000000001</c:v>
                </c:pt>
                <c:pt idx="13">
                  <c:v>16.161000000000001</c:v>
                </c:pt>
                <c:pt idx="14">
                  <c:v>16.161000000000001</c:v>
                </c:pt>
                <c:pt idx="15">
                  <c:v>16.161000000000001</c:v>
                </c:pt>
                <c:pt idx="16">
                  <c:v>16.161000000000001</c:v>
                </c:pt>
                <c:pt idx="17">
                  <c:v>16.161000000000001</c:v>
                </c:pt>
                <c:pt idx="18">
                  <c:v>16.161000000000001</c:v>
                </c:pt>
                <c:pt idx="19">
                  <c:v>16.161000000000001</c:v>
                </c:pt>
                <c:pt idx="20">
                  <c:v>16.161000000000001</c:v>
                </c:pt>
                <c:pt idx="21">
                  <c:v>16.161000000000001</c:v>
                </c:pt>
                <c:pt idx="22">
                  <c:v>16.161000000000001</c:v>
                </c:pt>
                <c:pt idx="23">
                  <c:v>16.161000000000001</c:v>
                </c:pt>
                <c:pt idx="24">
                  <c:v>16.161000000000001</c:v>
                </c:pt>
                <c:pt idx="25">
                  <c:v>16.161000000000001</c:v>
                </c:pt>
                <c:pt idx="26">
                  <c:v>16.161000000000001</c:v>
                </c:pt>
                <c:pt idx="27">
                  <c:v>16.161000000000001</c:v>
                </c:pt>
                <c:pt idx="28">
                  <c:v>16.161000000000001</c:v>
                </c:pt>
                <c:pt idx="29">
                  <c:v>16.161000000000001</c:v>
                </c:pt>
                <c:pt idx="30">
                  <c:v>16.161000000000001</c:v>
                </c:pt>
                <c:pt idx="31">
                  <c:v>16.161000000000001</c:v>
                </c:pt>
                <c:pt idx="32">
                  <c:v>16.161000000000001</c:v>
                </c:pt>
                <c:pt idx="33">
                  <c:v>16.161000000000001</c:v>
                </c:pt>
                <c:pt idx="34">
                  <c:v>16.161000000000001</c:v>
                </c:pt>
                <c:pt idx="35">
                  <c:v>16.161000000000001</c:v>
                </c:pt>
                <c:pt idx="36">
                  <c:v>16.161000000000001</c:v>
                </c:pt>
                <c:pt idx="37">
                  <c:v>16.161000000000001</c:v>
                </c:pt>
                <c:pt idx="38">
                  <c:v>16.161000000000001</c:v>
                </c:pt>
                <c:pt idx="39">
                  <c:v>16.161000000000001</c:v>
                </c:pt>
                <c:pt idx="40">
                  <c:v>16.161000000000001</c:v>
                </c:pt>
                <c:pt idx="41">
                  <c:v>16.161000000000001</c:v>
                </c:pt>
                <c:pt idx="42">
                  <c:v>16.161000000000001</c:v>
                </c:pt>
                <c:pt idx="43">
                  <c:v>16.161000000000001</c:v>
                </c:pt>
                <c:pt idx="44">
                  <c:v>16.161000000000001</c:v>
                </c:pt>
                <c:pt idx="45">
                  <c:v>16.161000000000001</c:v>
                </c:pt>
                <c:pt idx="46">
                  <c:v>16.161000000000001</c:v>
                </c:pt>
                <c:pt idx="47">
                  <c:v>16.161000000000001</c:v>
                </c:pt>
                <c:pt idx="48">
                  <c:v>16.161000000000001</c:v>
                </c:pt>
                <c:pt idx="49">
                  <c:v>16.161000000000001</c:v>
                </c:pt>
                <c:pt idx="50">
                  <c:v>16.161000000000001</c:v>
                </c:pt>
                <c:pt idx="51">
                  <c:v>16.161000000000001</c:v>
                </c:pt>
                <c:pt idx="52">
                  <c:v>16.161000000000001</c:v>
                </c:pt>
                <c:pt idx="53">
                  <c:v>16.161000000000001</c:v>
                </c:pt>
                <c:pt idx="54">
                  <c:v>16.161000000000001</c:v>
                </c:pt>
                <c:pt idx="55">
                  <c:v>16.161000000000001</c:v>
                </c:pt>
                <c:pt idx="56">
                  <c:v>16.161000000000001</c:v>
                </c:pt>
                <c:pt idx="57">
                  <c:v>16.161000000000001</c:v>
                </c:pt>
                <c:pt idx="58">
                  <c:v>16.161000000000001</c:v>
                </c:pt>
                <c:pt idx="59">
                  <c:v>16.161000000000001</c:v>
                </c:pt>
                <c:pt idx="60">
                  <c:v>16.161000000000001</c:v>
                </c:pt>
                <c:pt idx="61">
                  <c:v>16.161000000000001</c:v>
                </c:pt>
                <c:pt idx="62">
                  <c:v>16.161000000000001</c:v>
                </c:pt>
                <c:pt idx="63">
                  <c:v>16.161000000000001</c:v>
                </c:pt>
                <c:pt idx="64">
                  <c:v>16.161000000000001</c:v>
                </c:pt>
                <c:pt idx="65">
                  <c:v>16.161000000000001</c:v>
                </c:pt>
                <c:pt idx="66">
                  <c:v>16.161000000000001</c:v>
                </c:pt>
                <c:pt idx="67">
                  <c:v>16.161000000000001</c:v>
                </c:pt>
                <c:pt idx="68">
                  <c:v>16.161000000000001</c:v>
                </c:pt>
                <c:pt idx="69">
                  <c:v>16.161000000000001</c:v>
                </c:pt>
                <c:pt idx="70">
                  <c:v>16.161000000000001</c:v>
                </c:pt>
                <c:pt idx="71">
                  <c:v>16.161000000000001</c:v>
                </c:pt>
                <c:pt idx="72">
                  <c:v>16.161000000000001</c:v>
                </c:pt>
                <c:pt idx="73">
                  <c:v>16.161000000000001</c:v>
                </c:pt>
                <c:pt idx="74">
                  <c:v>16.161000000000001</c:v>
                </c:pt>
                <c:pt idx="75">
                  <c:v>16.161000000000001</c:v>
                </c:pt>
                <c:pt idx="76">
                  <c:v>16.161000000000001</c:v>
                </c:pt>
                <c:pt idx="77">
                  <c:v>16.161000000000001</c:v>
                </c:pt>
                <c:pt idx="78">
                  <c:v>16.161000000000001</c:v>
                </c:pt>
                <c:pt idx="79">
                  <c:v>16.161000000000001</c:v>
                </c:pt>
                <c:pt idx="80">
                  <c:v>16.161000000000001</c:v>
                </c:pt>
                <c:pt idx="81">
                  <c:v>16.161000000000001</c:v>
                </c:pt>
                <c:pt idx="82">
                  <c:v>16.161000000000001</c:v>
                </c:pt>
                <c:pt idx="83">
                  <c:v>16.161000000000001</c:v>
                </c:pt>
                <c:pt idx="84">
                  <c:v>16.161000000000001</c:v>
                </c:pt>
                <c:pt idx="85">
                  <c:v>16.161000000000001</c:v>
                </c:pt>
                <c:pt idx="86">
                  <c:v>16.161000000000001</c:v>
                </c:pt>
                <c:pt idx="87">
                  <c:v>16.161000000000001</c:v>
                </c:pt>
                <c:pt idx="88">
                  <c:v>16.161000000000001</c:v>
                </c:pt>
                <c:pt idx="89">
                  <c:v>16.161000000000001</c:v>
                </c:pt>
                <c:pt idx="90">
                  <c:v>16.161000000000001</c:v>
                </c:pt>
                <c:pt idx="91">
                  <c:v>16.161000000000001</c:v>
                </c:pt>
                <c:pt idx="92">
                  <c:v>16.161000000000001</c:v>
                </c:pt>
                <c:pt idx="93">
                  <c:v>16.161000000000001</c:v>
                </c:pt>
                <c:pt idx="94">
                  <c:v>16.161000000000001</c:v>
                </c:pt>
                <c:pt idx="95">
                  <c:v>16.161000000000001</c:v>
                </c:pt>
                <c:pt idx="96">
                  <c:v>16.161000000000001</c:v>
                </c:pt>
                <c:pt idx="97">
                  <c:v>16.161000000000001</c:v>
                </c:pt>
                <c:pt idx="98">
                  <c:v>16.161000000000001</c:v>
                </c:pt>
                <c:pt idx="99">
                  <c:v>16.161000000000001</c:v>
                </c:pt>
                <c:pt idx="100">
                  <c:v>16.161000000000001</c:v>
                </c:pt>
                <c:pt idx="101">
                  <c:v>16.161000000000001</c:v>
                </c:pt>
                <c:pt idx="102">
                  <c:v>16.161000000000001</c:v>
                </c:pt>
                <c:pt idx="103">
                  <c:v>16.161000000000001</c:v>
                </c:pt>
                <c:pt idx="104">
                  <c:v>16.161000000000001</c:v>
                </c:pt>
                <c:pt idx="105">
                  <c:v>16.161000000000001</c:v>
                </c:pt>
                <c:pt idx="106">
                  <c:v>16.161000000000001</c:v>
                </c:pt>
                <c:pt idx="107">
                  <c:v>16.161000000000001</c:v>
                </c:pt>
                <c:pt idx="108">
                  <c:v>16.161000000000001</c:v>
                </c:pt>
                <c:pt idx="109">
                  <c:v>16.161000000000001</c:v>
                </c:pt>
                <c:pt idx="110">
                  <c:v>16.161000000000001</c:v>
                </c:pt>
                <c:pt idx="111">
                  <c:v>16.161000000000001</c:v>
                </c:pt>
                <c:pt idx="112">
                  <c:v>16.161000000000001</c:v>
                </c:pt>
                <c:pt idx="113">
                  <c:v>16.161000000000001</c:v>
                </c:pt>
                <c:pt idx="114">
                  <c:v>16.161000000000001</c:v>
                </c:pt>
                <c:pt idx="115">
                  <c:v>16.161000000000001</c:v>
                </c:pt>
                <c:pt idx="116">
                  <c:v>16.161000000000001</c:v>
                </c:pt>
                <c:pt idx="117">
                  <c:v>16.161000000000001</c:v>
                </c:pt>
                <c:pt idx="118">
                  <c:v>16.161000000000001</c:v>
                </c:pt>
                <c:pt idx="119">
                  <c:v>16.161000000000001</c:v>
                </c:pt>
                <c:pt idx="120">
                  <c:v>16.161000000000001</c:v>
                </c:pt>
                <c:pt idx="121">
                  <c:v>16.161000000000001</c:v>
                </c:pt>
                <c:pt idx="122">
                  <c:v>16.161000000000001</c:v>
                </c:pt>
                <c:pt idx="123">
                  <c:v>16.161000000000001</c:v>
                </c:pt>
                <c:pt idx="124">
                  <c:v>16.161000000000001</c:v>
                </c:pt>
                <c:pt idx="125">
                  <c:v>16.161000000000001</c:v>
                </c:pt>
                <c:pt idx="126">
                  <c:v>16.161000000000001</c:v>
                </c:pt>
                <c:pt idx="127">
                  <c:v>16.161000000000001</c:v>
                </c:pt>
                <c:pt idx="128">
                  <c:v>16.161000000000001</c:v>
                </c:pt>
                <c:pt idx="129">
                  <c:v>16.161000000000001</c:v>
                </c:pt>
                <c:pt idx="130">
                  <c:v>16.161000000000001</c:v>
                </c:pt>
                <c:pt idx="131">
                  <c:v>16.161000000000001</c:v>
                </c:pt>
                <c:pt idx="132">
                  <c:v>16.161000000000001</c:v>
                </c:pt>
                <c:pt idx="133">
                  <c:v>16.161000000000001</c:v>
                </c:pt>
                <c:pt idx="134">
                  <c:v>16.161000000000001</c:v>
                </c:pt>
                <c:pt idx="135">
                  <c:v>16.161000000000001</c:v>
                </c:pt>
                <c:pt idx="136">
                  <c:v>16.161000000000001</c:v>
                </c:pt>
                <c:pt idx="137">
                  <c:v>16.161000000000001</c:v>
                </c:pt>
                <c:pt idx="138">
                  <c:v>16.161000000000001</c:v>
                </c:pt>
                <c:pt idx="139">
                  <c:v>16.161000000000001</c:v>
                </c:pt>
                <c:pt idx="140">
                  <c:v>16.161000000000001</c:v>
                </c:pt>
                <c:pt idx="141">
                  <c:v>16.161000000000001</c:v>
                </c:pt>
                <c:pt idx="142">
                  <c:v>16.161000000000001</c:v>
                </c:pt>
                <c:pt idx="143">
                  <c:v>16.161000000000001</c:v>
                </c:pt>
                <c:pt idx="144">
                  <c:v>16.161000000000001</c:v>
                </c:pt>
                <c:pt idx="145">
                  <c:v>16.161000000000001</c:v>
                </c:pt>
                <c:pt idx="146">
                  <c:v>16.161000000000001</c:v>
                </c:pt>
                <c:pt idx="147">
                  <c:v>16.161000000000001</c:v>
                </c:pt>
                <c:pt idx="148">
                  <c:v>16.161000000000001</c:v>
                </c:pt>
                <c:pt idx="149">
                  <c:v>16.161000000000001</c:v>
                </c:pt>
                <c:pt idx="150">
                  <c:v>16.161000000000001</c:v>
                </c:pt>
                <c:pt idx="151">
                  <c:v>16.161000000000001</c:v>
                </c:pt>
                <c:pt idx="152">
                  <c:v>16.161000000000001</c:v>
                </c:pt>
                <c:pt idx="153">
                  <c:v>16.161000000000001</c:v>
                </c:pt>
                <c:pt idx="154">
                  <c:v>16.161000000000001</c:v>
                </c:pt>
                <c:pt idx="155">
                  <c:v>16.161000000000001</c:v>
                </c:pt>
                <c:pt idx="156">
                  <c:v>16.161000000000001</c:v>
                </c:pt>
                <c:pt idx="157">
                  <c:v>16.161000000000001</c:v>
                </c:pt>
                <c:pt idx="158">
                  <c:v>16.161000000000001</c:v>
                </c:pt>
                <c:pt idx="159">
                  <c:v>16.161000000000001</c:v>
                </c:pt>
                <c:pt idx="160">
                  <c:v>16.161000000000001</c:v>
                </c:pt>
                <c:pt idx="161">
                  <c:v>16.161000000000001</c:v>
                </c:pt>
                <c:pt idx="162">
                  <c:v>16.161000000000001</c:v>
                </c:pt>
                <c:pt idx="163">
                  <c:v>16.161000000000001</c:v>
                </c:pt>
                <c:pt idx="164">
                  <c:v>16.161000000000001</c:v>
                </c:pt>
                <c:pt idx="165">
                  <c:v>16.161000000000001</c:v>
                </c:pt>
                <c:pt idx="166">
                  <c:v>16.161000000000001</c:v>
                </c:pt>
                <c:pt idx="167">
                  <c:v>16.161000000000001</c:v>
                </c:pt>
                <c:pt idx="168">
                  <c:v>16.161000000000001</c:v>
                </c:pt>
                <c:pt idx="169">
                  <c:v>16.161000000000001</c:v>
                </c:pt>
                <c:pt idx="170">
                  <c:v>16.161000000000001</c:v>
                </c:pt>
                <c:pt idx="171">
                  <c:v>16.161000000000001</c:v>
                </c:pt>
                <c:pt idx="172">
                  <c:v>16.161000000000001</c:v>
                </c:pt>
                <c:pt idx="173">
                  <c:v>16.161000000000001</c:v>
                </c:pt>
                <c:pt idx="174">
                  <c:v>16.161000000000001</c:v>
                </c:pt>
                <c:pt idx="175">
                  <c:v>16.161000000000001</c:v>
                </c:pt>
                <c:pt idx="176">
                  <c:v>16.161000000000001</c:v>
                </c:pt>
                <c:pt idx="177">
                  <c:v>16.161000000000001</c:v>
                </c:pt>
                <c:pt idx="178">
                  <c:v>16.161000000000001</c:v>
                </c:pt>
                <c:pt idx="179">
                  <c:v>16.161000000000001</c:v>
                </c:pt>
                <c:pt idx="180">
                  <c:v>16.161000000000001</c:v>
                </c:pt>
                <c:pt idx="181">
                  <c:v>16.161000000000001</c:v>
                </c:pt>
                <c:pt idx="182">
                  <c:v>16.161000000000001</c:v>
                </c:pt>
                <c:pt idx="183">
                  <c:v>16.161000000000001</c:v>
                </c:pt>
                <c:pt idx="184">
                  <c:v>16.161000000000001</c:v>
                </c:pt>
                <c:pt idx="185">
                  <c:v>16.161000000000001</c:v>
                </c:pt>
                <c:pt idx="186">
                  <c:v>16.161000000000001</c:v>
                </c:pt>
                <c:pt idx="187">
                  <c:v>16.161000000000001</c:v>
                </c:pt>
                <c:pt idx="188">
                  <c:v>16.161000000000001</c:v>
                </c:pt>
                <c:pt idx="189">
                  <c:v>16.161000000000001</c:v>
                </c:pt>
                <c:pt idx="190">
                  <c:v>16.161000000000001</c:v>
                </c:pt>
                <c:pt idx="191">
                  <c:v>16.161000000000001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F8-40C2-88C5-55C3DB7FFD86}"/>
            </c:ext>
          </c:extLst>
        </c:ser>
        <c:ser>
          <c:idx val="2"/>
          <c:order val="4"/>
          <c:tx>
            <c:strRef>
              <c:f>'Graficos 7-3 a 7-23_Flujos '!$FX$4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'!$FX$5:$FX$196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-60</c:v>
                </c:pt>
                <c:pt idx="49">
                  <c:v>-60</c:v>
                </c:pt>
                <c:pt idx="50">
                  <c:v>-60</c:v>
                </c:pt>
                <c:pt idx="51">
                  <c:v>-60</c:v>
                </c:pt>
                <c:pt idx="52">
                  <c:v>-60</c:v>
                </c:pt>
                <c:pt idx="53">
                  <c:v>-60</c:v>
                </c:pt>
                <c:pt idx="54">
                  <c:v>-60</c:v>
                </c:pt>
                <c:pt idx="55">
                  <c:v>-60</c:v>
                </c:pt>
                <c:pt idx="56">
                  <c:v>-60</c:v>
                </c:pt>
                <c:pt idx="57">
                  <c:v>-60</c:v>
                </c:pt>
                <c:pt idx="58">
                  <c:v>-60</c:v>
                </c:pt>
                <c:pt idx="59">
                  <c:v>-60</c:v>
                </c:pt>
                <c:pt idx="60">
                  <c:v>-60</c:v>
                </c:pt>
                <c:pt idx="61">
                  <c:v>-60</c:v>
                </c:pt>
                <c:pt idx="62">
                  <c:v>-60</c:v>
                </c:pt>
                <c:pt idx="63">
                  <c:v>-60</c:v>
                </c:pt>
                <c:pt idx="64">
                  <c:v>-60</c:v>
                </c:pt>
                <c:pt idx="65">
                  <c:v>-60</c:v>
                </c:pt>
                <c:pt idx="66">
                  <c:v>-60</c:v>
                </c:pt>
                <c:pt idx="67">
                  <c:v>-60</c:v>
                </c:pt>
                <c:pt idx="68">
                  <c:v>-60</c:v>
                </c:pt>
                <c:pt idx="69">
                  <c:v>-60</c:v>
                </c:pt>
                <c:pt idx="70">
                  <c:v>-60</c:v>
                </c:pt>
                <c:pt idx="71">
                  <c:v>-60</c:v>
                </c:pt>
                <c:pt idx="72">
                  <c:v>-60</c:v>
                </c:pt>
                <c:pt idx="73">
                  <c:v>-60</c:v>
                </c:pt>
                <c:pt idx="74">
                  <c:v>-60</c:v>
                </c:pt>
                <c:pt idx="75">
                  <c:v>-60</c:v>
                </c:pt>
                <c:pt idx="76">
                  <c:v>-60</c:v>
                </c:pt>
                <c:pt idx="77">
                  <c:v>-60</c:v>
                </c:pt>
                <c:pt idx="78">
                  <c:v>-60</c:v>
                </c:pt>
                <c:pt idx="79">
                  <c:v>-60</c:v>
                </c:pt>
                <c:pt idx="80">
                  <c:v>-60</c:v>
                </c:pt>
                <c:pt idx="81">
                  <c:v>-60</c:v>
                </c:pt>
                <c:pt idx="82">
                  <c:v>-60</c:v>
                </c:pt>
                <c:pt idx="83">
                  <c:v>-60</c:v>
                </c:pt>
                <c:pt idx="84">
                  <c:v>-60</c:v>
                </c:pt>
                <c:pt idx="85">
                  <c:v>-60</c:v>
                </c:pt>
                <c:pt idx="86">
                  <c:v>-60</c:v>
                </c:pt>
                <c:pt idx="87">
                  <c:v>-60</c:v>
                </c:pt>
                <c:pt idx="88">
                  <c:v>-60</c:v>
                </c:pt>
                <c:pt idx="89">
                  <c:v>-60</c:v>
                </c:pt>
                <c:pt idx="90">
                  <c:v>-60</c:v>
                </c:pt>
                <c:pt idx="91">
                  <c:v>-60</c:v>
                </c:pt>
                <c:pt idx="92">
                  <c:v>-60</c:v>
                </c:pt>
                <c:pt idx="93">
                  <c:v>-60</c:v>
                </c:pt>
                <c:pt idx="94">
                  <c:v>-60</c:v>
                </c:pt>
                <c:pt idx="95">
                  <c:v>-60</c:v>
                </c:pt>
                <c:pt idx="96">
                  <c:v>-60</c:v>
                </c:pt>
                <c:pt idx="97">
                  <c:v>-60</c:v>
                </c:pt>
                <c:pt idx="98">
                  <c:v>-60</c:v>
                </c:pt>
                <c:pt idx="99">
                  <c:v>-60</c:v>
                </c:pt>
                <c:pt idx="100">
                  <c:v>-60</c:v>
                </c:pt>
                <c:pt idx="101">
                  <c:v>-60</c:v>
                </c:pt>
                <c:pt idx="102">
                  <c:v>-60</c:v>
                </c:pt>
                <c:pt idx="103">
                  <c:v>-60</c:v>
                </c:pt>
                <c:pt idx="104">
                  <c:v>-60</c:v>
                </c:pt>
                <c:pt idx="105">
                  <c:v>-60</c:v>
                </c:pt>
                <c:pt idx="106">
                  <c:v>-60</c:v>
                </c:pt>
                <c:pt idx="107">
                  <c:v>-60</c:v>
                </c:pt>
                <c:pt idx="108">
                  <c:v>-60</c:v>
                </c:pt>
                <c:pt idx="109">
                  <c:v>-60</c:v>
                </c:pt>
                <c:pt idx="110">
                  <c:v>-60</c:v>
                </c:pt>
                <c:pt idx="111">
                  <c:v>-60</c:v>
                </c:pt>
                <c:pt idx="112">
                  <c:v>-60</c:v>
                </c:pt>
                <c:pt idx="113">
                  <c:v>-60</c:v>
                </c:pt>
                <c:pt idx="114">
                  <c:v>-60</c:v>
                </c:pt>
                <c:pt idx="115">
                  <c:v>-60</c:v>
                </c:pt>
                <c:pt idx="116">
                  <c:v>-60</c:v>
                </c:pt>
                <c:pt idx="117">
                  <c:v>-60</c:v>
                </c:pt>
                <c:pt idx="118">
                  <c:v>-60</c:v>
                </c:pt>
                <c:pt idx="119">
                  <c:v>-60</c:v>
                </c:pt>
                <c:pt idx="120">
                  <c:v>-60</c:v>
                </c:pt>
                <c:pt idx="121">
                  <c:v>-60</c:v>
                </c:pt>
                <c:pt idx="122">
                  <c:v>-60</c:v>
                </c:pt>
                <c:pt idx="123">
                  <c:v>-60</c:v>
                </c:pt>
                <c:pt idx="124">
                  <c:v>-60</c:v>
                </c:pt>
                <c:pt idx="125">
                  <c:v>-60</c:v>
                </c:pt>
                <c:pt idx="126">
                  <c:v>-60</c:v>
                </c:pt>
                <c:pt idx="127">
                  <c:v>-60</c:v>
                </c:pt>
                <c:pt idx="128">
                  <c:v>-60</c:v>
                </c:pt>
                <c:pt idx="129">
                  <c:v>-60</c:v>
                </c:pt>
                <c:pt idx="130">
                  <c:v>-60</c:v>
                </c:pt>
                <c:pt idx="131">
                  <c:v>-60</c:v>
                </c:pt>
                <c:pt idx="132">
                  <c:v>-60</c:v>
                </c:pt>
                <c:pt idx="133">
                  <c:v>-60</c:v>
                </c:pt>
                <c:pt idx="134">
                  <c:v>-60</c:v>
                </c:pt>
                <c:pt idx="135">
                  <c:v>-60</c:v>
                </c:pt>
                <c:pt idx="136">
                  <c:v>-60</c:v>
                </c:pt>
                <c:pt idx="137">
                  <c:v>-60</c:v>
                </c:pt>
                <c:pt idx="138">
                  <c:v>-60</c:v>
                </c:pt>
                <c:pt idx="139">
                  <c:v>-60</c:v>
                </c:pt>
                <c:pt idx="140">
                  <c:v>-60</c:v>
                </c:pt>
                <c:pt idx="141">
                  <c:v>-60</c:v>
                </c:pt>
                <c:pt idx="142">
                  <c:v>-60</c:v>
                </c:pt>
                <c:pt idx="143">
                  <c:v>-60</c:v>
                </c:pt>
                <c:pt idx="144">
                  <c:v>-60</c:v>
                </c:pt>
                <c:pt idx="145">
                  <c:v>-60</c:v>
                </c:pt>
                <c:pt idx="146">
                  <c:v>-60</c:v>
                </c:pt>
                <c:pt idx="147">
                  <c:v>-60</c:v>
                </c:pt>
                <c:pt idx="148">
                  <c:v>-60</c:v>
                </c:pt>
                <c:pt idx="149">
                  <c:v>-60</c:v>
                </c:pt>
                <c:pt idx="150">
                  <c:v>-60</c:v>
                </c:pt>
                <c:pt idx="151">
                  <c:v>-60</c:v>
                </c:pt>
                <c:pt idx="152">
                  <c:v>-60</c:v>
                </c:pt>
                <c:pt idx="153">
                  <c:v>-60</c:v>
                </c:pt>
                <c:pt idx="154">
                  <c:v>-60</c:v>
                </c:pt>
                <c:pt idx="155">
                  <c:v>-60</c:v>
                </c:pt>
                <c:pt idx="156">
                  <c:v>-60</c:v>
                </c:pt>
                <c:pt idx="157">
                  <c:v>-60</c:v>
                </c:pt>
                <c:pt idx="158">
                  <c:v>-60</c:v>
                </c:pt>
                <c:pt idx="159">
                  <c:v>-60</c:v>
                </c:pt>
                <c:pt idx="160">
                  <c:v>-60</c:v>
                </c:pt>
                <c:pt idx="161">
                  <c:v>-60</c:v>
                </c:pt>
                <c:pt idx="162">
                  <c:v>-60</c:v>
                </c:pt>
                <c:pt idx="163">
                  <c:v>-60</c:v>
                </c:pt>
                <c:pt idx="164">
                  <c:v>-60</c:v>
                </c:pt>
                <c:pt idx="165">
                  <c:v>-60</c:v>
                </c:pt>
                <c:pt idx="166">
                  <c:v>-60</c:v>
                </c:pt>
                <c:pt idx="167">
                  <c:v>-60</c:v>
                </c:pt>
                <c:pt idx="168">
                  <c:v>-60</c:v>
                </c:pt>
                <c:pt idx="169">
                  <c:v>-60</c:v>
                </c:pt>
                <c:pt idx="170">
                  <c:v>-60</c:v>
                </c:pt>
                <c:pt idx="171">
                  <c:v>-60</c:v>
                </c:pt>
                <c:pt idx="172">
                  <c:v>-60</c:v>
                </c:pt>
                <c:pt idx="173">
                  <c:v>-60</c:v>
                </c:pt>
                <c:pt idx="174">
                  <c:v>-60</c:v>
                </c:pt>
                <c:pt idx="175">
                  <c:v>-60</c:v>
                </c:pt>
                <c:pt idx="176">
                  <c:v>-60</c:v>
                </c:pt>
                <c:pt idx="177">
                  <c:v>-60</c:v>
                </c:pt>
                <c:pt idx="178">
                  <c:v>-60</c:v>
                </c:pt>
                <c:pt idx="179">
                  <c:v>-60</c:v>
                </c:pt>
                <c:pt idx="180">
                  <c:v>-60</c:v>
                </c:pt>
                <c:pt idx="181">
                  <c:v>-60</c:v>
                </c:pt>
                <c:pt idx="182">
                  <c:v>-60</c:v>
                </c:pt>
                <c:pt idx="183">
                  <c:v>-60</c:v>
                </c:pt>
                <c:pt idx="184">
                  <c:v>-60</c:v>
                </c:pt>
                <c:pt idx="185">
                  <c:v>-60</c:v>
                </c:pt>
                <c:pt idx="186">
                  <c:v>-60</c:v>
                </c:pt>
                <c:pt idx="187">
                  <c:v>-60</c:v>
                </c:pt>
                <c:pt idx="188">
                  <c:v>-60</c:v>
                </c:pt>
                <c:pt idx="189">
                  <c:v>-60</c:v>
                </c:pt>
                <c:pt idx="190">
                  <c:v>-60</c:v>
                </c:pt>
                <c:pt idx="191">
                  <c:v>-60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F8-40C2-88C5-55C3DB7FF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84400"/>
        <c:axId val="1017780048"/>
      </c:lineChart>
      <c:dateAx>
        <c:axId val="101778440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0048"/>
        <c:crosses val="autoZero"/>
        <c:auto val="1"/>
        <c:lblOffset val="100"/>
        <c:baseTimeUnit val="months"/>
      </c:dateAx>
      <c:valAx>
        <c:axId val="10177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4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accent6">
                    <a:lumMod val="50000"/>
                  </a:schemeClr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>
                <a:solidFill>
                  <a:schemeClr val="accent6">
                    <a:lumMod val="50000"/>
                  </a:schemeClr>
                </a:solidFill>
              </a:rPr>
              <a:t>Medellín - Mariquita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2DB-44F2-83D8-F6F7BAB38F42}"/>
            </c:ext>
          </c:extLst>
        </c:ser>
        <c:ser>
          <c:idx val="3"/>
          <c:order val="1"/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2DB-44F2-83D8-F6F7BAB38F42}"/>
            </c:ext>
          </c:extLst>
        </c:ser>
        <c:ser>
          <c:idx val="4"/>
          <c:order val="2"/>
          <c:spPr>
            <a:ln w="381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2DB-44F2-83D8-F6F7BAB38F42}"/>
            </c:ext>
          </c:extLst>
        </c:ser>
        <c:ser>
          <c:idx val="1"/>
          <c:order val="3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2DB-44F2-83D8-F6F7BAB38F42}"/>
            </c:ext>
          </c:extLst>
        </c:ser>
        <c:ser>
          <c:idx val="2"/>
          <c:order val="4"/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2DB-44F2-83D8-F6F7BAB38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74608"/>
        <c:axId val="1017788752"/>
        <c:extLst/>
      </c:lineChart>
      <c:dateAx>
        <c:axId val="10177746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8752"/>
        <c:crosses val="autoZero"/>
        <c:auto val="1"/>
        <c:lblOffset val="100"/>
        <c:baseTimeUnit val="months"/>
      </c:dateAx>
      <c:valAx>
        <c:axId val="101778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accent6">
                    <a:lumMod val="50000"/>
                  </a:schemeClr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>
                <a:solidFill>
                  <a:schemeClr val="accent6">
                    <a:lumMod val="50000"/>
                  </a:schemeClr>
                </a:solidFill>
              </a:rPr>
              <a:t>SNT Magdalena Medio - Cúcuta</a:t>
            </a:r>
            <a:endParaRPr lang="es-MX" sz="1200" b="1">
              <a:solidFill>
                <a:schemeClr val="accent6">
                  <a:lumMod val="50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'!$GI$4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'!$GI$5:$GI$196</c:f>
              <c:numCache>
                <c:formatCode>General</c:formatCode>
                <c:ptCount val="192"/>
                <c:pt idx="0">
                  <c:v>1.6696729590916705E-16</c:v>
                </c:pt>
                <c:pt idx="1">
                  <c:v>4.268002094067495E-18</c:v>
                </c:pt>
                <c:pt idx="2">
                  <c:v>7.3991030117758057E-17</c:v>
                </c:pt>
                <c:pt idx="3">
                  <c:v>1.0951537927496218E-15</c:v>
                </c:pt>
                <c:pt idx="4">
                  <c:v>4.0116801874860601E-17</c:v>
                </c:pt>
                <c:pt idx="5">
                  <c:v>2.5627036607325892E-16</c:v>
                </c:pt>
                <c:pt idx="6">
                  <c:v>7.2714832000985396E-17</c:v>
                </c:pt>
                <c:pt idx="7">
                  <c:v>3.659644304515703E-15</c:v>
                </c:pt>
                <c:pt idx="8">
                  <c:v>3.6611014966290427E-17</c:v>
                </c:pt>
                <c:pt idx="9">
                  <c:v>2.7886343398672306E-14</c:v>
                </c:pt>
                <c:pt idx="10">
                  <c:v>7.7371363267282625E-16</c:v>
                </c:pt>
                <c:pt idx="11">
                  <c:v>2.1415049221853763E-24</c:v>
                </c:pt>
                <c:pt idx="12">
                  <c:v>4.8833277242876176E-15</c:v>
                </c:pt>
                <c:pt idx="13">
                  <c:v>4.4557790682206124E-16</c:v>
                </c:pt>
                <c:pt idx="14">
                  <c:v>7.3998203413767985E-16</c:v>
                </c:pt>
                <c:pt idx="15">
                  <c:v>1.5609121512182568E-16</c:v>
                </c:pt>
                <c:pt idx="16">
                  <c:v>2.6047570652027285E-16</c:v>
                </c:pt>
                <c:pt idx="17">
                  <c:v>1.4409170422196013E-17</c:v>
                </c:pt>
                <c:pt idx="18">
                  <c:v>3.0745827983438485E-17</c:v>
                </c:pt>
                <c:pt idx="19">
                  <c:v>3.0487516872422931E-16</c:v>
                </c:pt>
                <c:pt idx="20">
                  <c:v>9.6685284718623235E-18</c:v>
                </c:pt>
                <c:pt idx="21">
                  <c:v>5.9334813218666525E-18</c:v>
                </c:pt>
                <c:pt idx="22">
                  <c:v>3.0133146471452883E-15</c:v>
                </c:pt>
                <c:pt idx="23">
                  <c:v>1.721284877991737E-22</c:v>
                </c:pt>
                <c:pt idx="24">
                  <c:v>2.8755221297147032E-15</c:v>
                </c:pt>
                <c:pt idx="25">
                  <c:v>1.2922006289989432E-16</c:v>
                </c:pt>
                <c:pt idx="26">
                  <c:v>3.3161013113589093E-16</c:v>
                </c:pt>
                <c:pt idx="27">
                  <c:v>1.5221351772502673E-16</c:v>
                </c:pt>
                <c:pt idx="28">
                  <c:v>8.5715441108666454E-15</c:v>
                </c:pt>
                <c:pt idx="29">
                  <c:v>2.0745760567281011E-17</c:v>
                </c:pt>
                <c:pt idx="30">
                  <c:v>8.3904530262172336E-16</c:v>
                </c:pt>
                <c:pt idx="31">
                  <c:v>6.0728305823201117E-17</c:v>
                </c:pt>
                <c:pt idx="32">
                  <c:v>2.03571072426057E-14</c:v>
                </c:pt>
                <c:pt idx="33">
                  <c:v>3.9759630838094411E-15</c:v>
                </c:pt>
                <c:pt idx="34">
                  <c:v>1.5732486913663894E-16</c:v>
                </c:pt>
                <c:pt idx="35">
                  <c:v>2.1111574395838063E-15</c:v>
                </c:pt>
                <c:pt idx="36">
                  <c:v>4.9044071777360213E-15</c:v>
                </c:pt>
                <c:pt idx="37">
                  <c:v>4.9946161476199213E-19</c:v>
                </c:pt>
                <c:pt idx="38">
                  <c:v>1.0657440968645192E-15</c:v>
                </c:pt>
                <c:pt idx="39">
                  <c:v>3.0577848375015428E-14</c:v>
                </c:pt>
                <c:pt idx="40">
                  <c:v>2.5368428896476504E-15</c:v>
                </c:pt>
                <c:pt idx="41">
                  <c:v>1.244173789478585E-13</c:v>
                </c:pt>
                <c:pt idx="42">
                  <c:v>5.960169111468702E-14</c:v>
                </c:pt>
                <c:pt idx="43">
                  <c:v>4.5353091341943519E-14</c:v>
                </c:pt>
                <c:pt idx="44">
                  <c:v>2.2936218704656567E-15</c:v>
                </c:pt>
                <c:pt idx="45">
                  <c:v>2.343249652258583E-16</c:v>
                </c:pt>
                <c:pt idx="46">
                  <c:v>2.7928896240209191E-14</c:v>
                </c:pt>
                <c:pt idx="47">
                  <c:v>2.5040066292624419E-18</c:v>
                </c:pt>
                <c:pt idx="48">
                  <c:v>1.2343054621111205E-14</c:v>
                </c:pt>
                <c:pt idx="49">
                  <c:v>6.4206783504606115E-15</c:v>
                </c:pt>
                <c:pt idx="50">
                  <c:v>8.7110310529739517E-17</c:v>
                </c:pt>
                <c:pt idx="51">
                  <c:v>2.2304587589168938E-15</c:v>
                </c:pt>
                <c:pt idx="52">
                  <c:v>3.9449326577835212E-16</c:v>
                </c:pt>
                <c:pt idx="53">
                  <c:v>6.4167657844822172E-15</c:v>
                </c:pt>
                <c:pt idx="54">
                  <c:v>9.2671407181356551E-15</c:v>
                </c:pt>
                <c:pt idx="55">
                  <c:v>4.0225309331529336E-14</c:v>
                </c:pt>
                <c:pt idx="56">
                  <c:v>4.4298365189351566E-14</c:v>
                </c:pt>
                <c:pt idx="57">
                  <c:v>8.0126256407857591E-17</c:v>
                </c:pt>
                <c:pt idx="58">
                  <c:v>6.308380201551113E-14</c:v>
                </c:pt>
                <c:pt idx="59">
                  <c:v>9.2740045575106259E-15</c:v>
                </c:pt>
                <c:pt idx="60">
                  <c:v>6.9805896781528534E-18</c:v>
                </c:pt>
                <c:pt idx="61">
                  <c:v>8.9963202690081504E-15</c:v>
                </c:pt>
                <c:pt idx="62">
                  <c:v>2.0543421751656637E-15</c:v>
                </c:pt>
                <c:pt idx="63">
                  <c:v>1.1928986213255279E-14</c:v>
                </c:pt>
                <c:pt idx="64">
                  <c:v>6.6223853780288803E-16</c:v>
                </c:pt>
                <c:pt idx="65">
                  <c:v>8.42920648286867E-15</c:v>
                </c:pt>
                <c:pt idx="66">
                  <c:v>1.5669605588921584E-14</c:v>
                </c:pt>
                <c:pt idx="67">
                  <c:v>3.960309815674203E-14</c:v>
                </c:pt>
                <c:pt idx="68">
                  <c:v>6.9701433200977686E-16</c:v>
                </c:pt>
                <c:pt idx="69">
                  <c:v>7.2088624567712062E-15</c:v>
                </c:pt>
                <c:pt idx="70">
                  <c:v>8.6815594884787755E-16</c:v>
                </c:pt>
                <c:pt idx="71">
                  <c:v>5.2088943736950932E-15</c:v>
                </c:pt>
                <c:pt idx="72">
                  <c:v>9.0316183480606716E-17</c:v>
                </c:pt>
                <c:pt idx="73">
                  <c:v>2.0746091436370366E-14</c:v>
                </c:pt>
                <c:pt idx="74">
                  <c:v>4.2513210134239037E-15</c:v>
                </c:pt>
                <c:pt idx="75">
                  <c:v>2.0584308409830639E-16</c:v>
                </c:pt>
                <c:pt idx="76">
                  <c:v>2.9598093111590248E-16</c:v>
                </c:pt>
                <c:pt idx="77">
                  <c:v>7.3317969113712157E-16</c:v>
                </c:pt>
                <c:pt idx="78">
                  <c:v>2.965147851489603E-14</c:v>
                </c:pt>
                <c:pt idx="79">
                  <c:v>4.5312390290568931E-16</c:v>
                </c:pt>
                <c:pt idx="80">
                  <c:v>1.8206264277396307E-16</c:v>
                </c:pt>
                <c:pt idx="81">
                  <c:v>2.9910472124411303E-14</c:v>
                </c:pt>
                <c:pt idx="82">
                  <c:v>2.7773862096447135E-15</c:v>
                </c:pt>
                <c:pt idx="83">
                  <c:v>2.5961513146698615E-14</c:v>
                </c:pt>
                <c:pt idx="84">
                  <c:v>0.77449684230487037</c:v>
                </c:pt>
                <c:pt idx="85">
                  <c:v>0.90679441501197289</c:v>
                </c:pt>
                <c:pt idx="86">
                  <c:v>0.77206256057615974</c:v>
                </c:pt>
                <c:pt idx="87">
                  <c:v>1.2173078174255352</c:v>
                </c:pt>
                <c:pt idx="88">
                  <c:v>1.1712247705527261</c:v>
                </c:pt>
                <c:pt idx="89">
                  <c:v>1.342011378153984</c:v>
                </c:pt>
                <c:pt idx="90">
                  <c:v>1.1836007247111411</c:v>
                </c:pt>
                <c:pt idx="91">
                  <c:v>1.2502359141872148</c:v>
                </c:pt>
                <c:pt idx="92">
                  <c:v>1.3646837764135853</c:v>
                </c:pt>
                <c:pt idx="93">
                  <c:v>1.3494829390110681</c:v>
                </c:pt>
                <c:pt idx="94">
                  <c:v>1.4503616336423875</c:v>
                </c:pt>
                <c:pt idx="95">
                  <c:v>1.4543316852523276</c:v>
                </c:pt>
                <c:pt idx="96">
                  <c:v>1.3282597670950054</c:v>
                </c:pt>
                <c:pt idx="97">
                  <c:v>1.4759913187026541</c:v>
                </c:pt>
                <c:pt idx="98">
                  <c:v>1.3158602246749069</c:v>
                </c:pt>
                <c:pt idx="99">
                  <c:v>1.6653234287223313</c:v>
                </c:pt>
                <c:pt idx="100">
                  <c:v>1.7093610795145651</c:v>
                </c:pt>
                <c:pt idx="101">
                  <c:v>1.8833391286989354</c:v>
                </c:pt>
                <c:pt idx="102">
                  <c:v>1.713905778251501</c:v>
                </c:pt>
                <c:pt idx="103">
                  <c:v>1.7763486266612745</c:v>
                </c:pt>
                <c:pt idx="104">
                  <c:v>1.8933226135213772</c:v>
                </c:pt>
                <c:pt idx="105">
                  <c:v>1.7677339547299198</c:v>
                </c:pt>
                <c:pt idx="106">
                  <c:v>1.8700571946137643</c:v>
                </c:pt>
                <c:pt idx="107">
                  <c:v>1.9664853897611465</c:v>
                </c:pt>
                <c:pt idx="108">
                  <c:v>1.7331743369159085</c:v>
                </c:pt>
                <c:pt idx="109">
                  <c:v>1.8942220058579551</c:v>
                </c:pt>
                <c:pt idx="110">
                  <c:v>1.7139495049686957</c:v>
                </c:pt>
                <c:pt idx="111">
                  <c:v>2.0683071246749023</c:v>
                </c:pt>
                <c:pt idx="112">
                  <c:v>2.0037606860114465</c:v>
                </c:pt>
                <c:pt idx="113">
                  <c:v>2.1798015644089901</c:v>
                </c:pt>
                <c:pt idx="114">
                  <c:v>2.100724765790801</c:v>
                </c:pt>
                <c:pt idx="115">
                  <c:v>2.1609881530439452</c:v>
                </c:pt>
                <c:pt idx="116">
                  <c:v>2.2793966845492832</c:v>
                </c:pt>
                <c:pt idx="117">
                  <c:v>2.1456826762878336</c:v>
                </c:pt>
                <c:pt idx="118">
                  <c:v>2.2492748187341931</c:v>
                </c:pt>
                <c:pt idx="119">
                  <c:v>2.2382391112805635</c:v>
                </c:pt>
                <c:pt idx="120">
                  <c:v>5.3301319167148904</c:v>
                </c:pt>
                <c:pt idx="121">
                  <c:v>5.5354466693679569</c:v>
                </c:pt>
                <c:pt idx="122">
                  <c:v>5.2981334758005687</c:v>
                </c:pt>
                <c:pt idx="123">
                  <c:v>5.6639723513817444</c:v>
                </c:pt>
                <c:pt idx="124">
                  <c:v>5.5785270604264952</c:v>
                </c:pt>
                <c:pt idx="125">
                  <c:v>5.7646450986558193</c:v>
                </c:pt>
                <c:pt idx="126">
                  <c:v>5.5618149477195402</c:v>
                </c:pt>
                <c:pt idx="127">
                  <c:v>5.6110103012524633</c:v>
                </c:pt>
                <c:pt idx="128">
                  <c:v>5.7328514064793126</c:v>
                </c:pt>
                <c:pt idx="129">
                  <c:v>5.5736775415734883</c:v>
                </c:pt>
                <c:pt idx="130">
                  <c:v>5.6806020512613031</c:v>
                </c:pt>
                <c:pt idx="131">
                  <c:v>5.6459510135919118</c:v>
                </c:pt>
                <c:pt idx="132">
                  <c:v>5.3879919356113533</c:v>
                </c:pt>
                <c:pt idx="133">
                  <c:v>5.5880664740943757</c:v>
                </c:pt>
                <c:pt idx="134">
                  <c:v>5.3421409144011704</c:v>
                </c:pt>
                <c:pt idx="135">
                  <c:v>5.7039143225283624</c:v>
                </c:pt>
                <c:pt idx="136">
                  <c:v>5.6110227256122016</c:v>
                </c:pt>
                <c:pt idx="137">
                  <c:v>5.7916855615621898</c:v>
                </c:pt>
                <c:pt idx="138">
                  <c:v>5.6012476380547014</c:v>
                </c:pt>
                <c:pt idx="139">
                  <c:v>5.6853238344774581</c:v>
                </c:pt>
                <c:pt idx="140">
                  <c:v>5.8425613138206245</c:v>
                </c:pt>
                <c:pt idx="141">
                  <c:v>5.716815321597096</c:v>
                </c:pt>
                <c:pt idx="142">
                  <c:v>5.8590395182127395</c:v>
                </c:pt>
                <c:pt idx="143">
                  <c:v>5.8587090673354396</c:v>
                </c:pt>
                <c:pt idx="144">
                  <c:v>5.7586103759549587</c:v>
                </c:pt>
                <c:pt idx="145">
                  <c:v>5.9613979553596437</c:v>
                </c:pt>
                <c:pt idx="146">
                  <c:v>5.7151775727215863</c:v>
                </c:pt>
                <c:pt idx="147">
                  <c:v>6.0807505696393491</c:v>
                </c:pt>
                <c:pt idx="148">
                  <c:v>5.9885999909492966</c:v>
                </c:pt>
                <c:pt idx="149">
                  <c:v>6.1718214859138243</c:v>
                </c:pt>
                <c:pt idx="150">
                  <c:v>5.9639181432321493</c:v>
                </c:pt>
                <c:pt idx="151">
                  <c:v>6.01472822893993</c:v>
                </c:pt>
                <c:pt idx="152">
                  <c:v>6.1391530983946723</c:v>
                </c:pt>
                <c:pt idx="153">
                  <c:v>5.9788254041359323</c:v>
                </c:pt>
                <c:pt idx="154">
                  <c:v>6.0881307140643912</c:v>
                </c:pt>
                <c:pt idx="155">
                  <c:v>6.0539833967977756</c:v>
                </c:pt>
                <c:pt idx="156">
                  <c:v>5.7939937587125314</c:v>
                </c:pt>
                <c:pt idx="157">
                  <c:v>5.9975444513966067</c:v>
                </c:pt>
                <c:pt idx="158">
                  <c:v>5.7495998640079051</c:v>
                </c:pt>
                <c:pt idx="159">
                  <c:v>6.1168565412626776</c:v>
                </c:pt>
                <c:pt idx="160">
                  <c:v>6.0238302333364118</c:v>
                </c:pt>
                <c:pt idx="161">
                  <c:v>6.207630411374339</c:v>
                </c:pt>
                <c:pt idx="162">
                  <c:v>5.9980903277573816</c:v>
                </c:pt>
                <c:pt idx="163">
                  <c:v>6.0485407825690345</c:v>
                </c:pt>
                <c:pt idx="164">
                  <c:v>6.1728789082790172</c:v>
                </c:pt>
                <c:pt idx="165">
                  <c:v>6.0110560056145914</c:v>
                </c:pt>
                <c:pt idx="166">
                  <c:v>6.1202443577785743</c:v>
                </c:pt>
                <c:pt idx="167">
                  <c:v>6.0852976992828189</c:v>
                </c:pt>
                <c:pt idx="168">
                  <c:v>5.8233715398691857</c:v>
                </c:pt>
                <c:pt idx="169">
                  <c:v>6.0273127628352086</c:v>
                </c:pt>
                <c:pt idx="170">
                  <c:v>5.7775412786122615</c:v>
                </c:pt>
                <c:pt idx="171">
                  <c:v>6.1458830310293706</c:v>
                </c:pt>
                <c:pt idx="172">
                  <c:v>6.0517805679246521</c:v>
                </c:pt>
                <c:pt idx="173">
                  <c:v>6.23577859127181</c:v>
                </c:pt>
                <c:pt idx="174">
                  <c:v>6.0248889404465444</c:v>
                </c:pt>
                <c:pt idx="175">
                  <c:v>6.0752459410850861</c:v>
                </c:pt>
                <c:pt idx="176">
                  <c:v>6.1998640757174144</c:v>
                </c:pt>
                <c:pt idx="177">
                  <c:v>6.0370834553141322</c:v>
                </c:pt>
                <c:pt idx="178">
                  <c:v>6.1464812310168782</c:v>
                </c:pt>
                <c:pt idx="179">
                  <c:v>6.1111360475570109</c:v>
                </c:pt>
                <c:pt idx="180">
                  <c:v>5.847932409029454</c:v>
                </c:pt>
                <c:pt idx="181">
                  <c:v>6.0524639354207466</c:v>
                </c:pt>
                <c:pt idx="182">
                  <c:v>5.8014028285251698</c:v>
                </c:pt>
                <c:pt idx="183">
                  <c:v>6.170964387973072</c:v>
                </c:pt>
                <c:pt idx="184">
                  <c:v>6.0762563101998239</c:v>
                </c:pt>
                <c:pt idx="185">
                  <c:v>6.2607731411499117</c:v>
                </c:pt>
                <c:pt idx="186">
                  <c:v>6.0487173846813675</c:v>
                </c:pt>
                <c:pt idx="187">
                  <c:v>6.0988689653640904</c:v>
                </c:pt>
                <c:pt idx="188">
                  <c:v>6.2236010663873458</c:v>
                </c:pt>
                <c:pt idx="189">
                  <c:v>6.0598404142456275</c:v>
                </c:pt>
                <c:pt idx="190">
                  <c:v>6.1692449586789735</c:v>
                </c:pt>
                <c:pt idx="191">
                  <c:v>6.1333932098332298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92-4D6C-AEFE-32BE8A253062}"/>
            </c:ext>
          </c:extLst>
        </c:ser>
        <c:ser>
          <c:idx val="3"/>
          <c:order val="1"/>
          <c:tx>
            <c:strRef>
              <c:f>'Graficos 7-3 a 7-23_Flujos '!$GJ$4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'!$GJ$5:$GJ$196</c:f>
              <c:numCache>
                <c:formatCode>General</c:formatCode>
                <c:ptCount val="192"/>
                <c:pt idx="0">
                  <c:v>3.4931963587525063E-16</c:v>
                </c:pt>
                <c:pt idx="1">
                  <c:v>1.2020465695788111E-15</c:v>
                </c:pt>
                <c:pt idx="2">
                  <c:v>4.9487071537273437E-17</c:v>
                </c:pt>
                <c:pt idx="3">
                  <c:v>2.4812809727283044E-16</c:v>
                </c:pt>
                <c:pt idx="4">
                  <c:v>1.0970191181787694E-16</c:v>
                </c:pt>
                <c:pt idx="5">
                  <c:v>4.9502017782854506E-16</c:v>
                </c:pt>
                <c:pt idx="6">
                  <c:v>1.7489170858747589E-15</c:v>
                </c:pt>
                <c:pt idx="7">
                  <c:v>1.0307317383576237E-15</c:v>
                </c:pt>
                <c:pt idx="8">
                  <c:v>4.2975719236740532E-17</c:v>
                </c:pt>
                <c:pt idx="9">
                  <c:v>3.9931642354801319E-15</c:v>
                </c:pt>
                <c:pt idx="10">
                  <c:v>6.1250631960976002E-15</c:v>
                </c:pt>
                <c:pt idx="11">
                  <c:v>6.2656486616892658E-16</c:v>
                </c:pt>
                <c:pt idx="12">
                  <c:v>7.1493952203929835E-20</c:v>
                </c:pt>
                <c:pt idx="13">
                  <c:v>4.6550624032861878E-17</c:v>
                </c:pt>
                <c:pt idx="14">
                  <c:v>7.4415100051825611E-14</c:v>
                </c:pt>
                <c:pt idx="15">
                  <c:v>9.393107664493912E-14</c:v>
                </c:pt>
                <c:pt idx="16">
                  <c:v>6.351451487135818E-17</c:v>
                </c:pt>
                <c:pt idx="17">
                  <c:v>1.1217666043147062E-16</c:v>
                </c:pt>
                <c:pt idx="18">
                  <c:v>1.6470079880121576E-16</c:v>
                </c:pt>
                <c:pt idx="19">
                  <c:v>6.6212269251104692E-16</c:v>
                </c:pt>
                <c:pt idx="20">
                  <c:v>3.5205477904268159E-15</c:v>
                </c:pt>
                <c:pt idx="21">
                  <c:v>3.2150479347315905E-16</c:v>
                </c:pt>
                <c:pt idx="22">
                  <c:v>4.3889194757981036E-15</c:v>
                </c:pt>
                <c:pt idx="23">
                  <c:v>4.1674114317734762E-15</c:v>
                </c:pt>
                <c:pt idx="24">
                  <c:v>1.1104375586668483E-19</c:v>
                </c:pt>
                <c:pt idx="25">
                  <c:v>3.4181784163710972E-20</c:v>
                </c:pt>
                <c:pt idx="26">
                  <c:v>1.3179249983341501E-14</c:v>
                </c:pt>
                <c:pt idx="27">
                  <c:v>1.3304931751979192E-16</c:v>
                </c:pt>
                <c:pt idx="28">
                  <c:v>6.3490109660172362E-16</c:v>
                </c:pt>
                <c:pt idx="29">
                  <c:v>2.3691423145967919E-16</c:v>
                </c:pt>
                <c:pt idx="30">
                  <c:v>6.0325204028001797E-15</c:v>
                </c:pt>
                <c:pt idx="31">
                  <c:v>6.8313894076123847E-15</c:v>
                </c:pt>
                <c:pt idx="32">
                  <c:v>3.0671314558333467E-17</c:v>
                </c:pt>
                <c:pt idx="33">
                  <c:v>1.0891487640820777E-16</c:v>
                </c:pt>
                <c:pt idx="34">
                  <c:v>1.4565978038329817E-18</c:v>
                </c:pt>
                <c:pt idx="35">
                  <c:v>4.9240831571689229E-17</c:v>
                </c:pt>
                <c:pt idx="36">
                  <c:v>3.7284992580679516E-17</c:v>
                </c:pt>
                <c:pt idx="37">
                  <c:v>9.6328272142193642E-23</c:v>
                </c:pt>
                <c:pt idx="38">
                  <c:v>2.4472962317594244E-14</c:v>
                </c:pt>
                <c:pt idx="39">
                  <c:v>1.3271983708862244E-16</c:v>
                </c:pt>
                <c:pt idx="40">
                  <c:v>6.0183075662347316E-15</c:v>
                </c:pt>
                <c:pt idx="41">
                  <c:v>4.9156805361316219E-17</c:v>
                </c:pt>
                <c:pt idx="42">
                  <c:v>2.3017132726472684E-15</c:v>
                </c:pt>
                <c:pt idx="43">
                  <c:v>1.7493525690602334E-16</c:v>
                </c:pt>
                <c:pt idx="44">
                  <c:v>4.4587586375652567E-16</c:v>
                </c:pt>
                <c:pt idx="45">
                  <c:v>7.7853614069959906E-16</c:v>
                </c:pt>
                <c:pt idx="46">
                  <c:v>7.1539659396547821E-16</c:v>
                </c:pt>
                <c:pt idx="47">
                  <c:v>1.5868442164914871E-15</c:v>
                </c:pt>
                <c:pt idx="48">
                  <c:v>1.8661827020585027E-20</c:v>
                </c:pt>
                <c:pt idx="49">
                  <c:v>1.7153894173046145E-14</c:v>
                </c:pt>
                <c:pt idx="50">
                  <c:v>3.0494296055905452E-16</c:v>
                </c:pt>
                <c:pt idx="51">
                  <c:v>4.5856965183294271E-16</c:v>
                </c:pt>
                <c:pt idx="52">
                  <c:v>1.1899389175988716E-14</c:v>
                </c:pt>
                <c:pt idx="53">
                  <c:v>3.9667073920608413E-16</c:v>
                </c:pt>
                <c:pt idx="54">
                  <c:v>3.7230030629797763E-17</c:v>
                </c:pt>
                <c:pt idx="55">
                  <c:v>6.373875331086227E-16</c:v>
                </c:pt>
                <c:pt idx="56">
                  <c:v>2.1422712212381288E-15</c:v>
                </c:pt>
                <c:pt idx="57">
                  <c:v>1.7589697489375258E-16</c:v>
                </c:pt>
                <c:pt idx="58">
                  <c:v>1.5330575823024982E-16</c:v>
                </c:pt>
                <c:pt idx="59">
                  <c:v>1.6350795770447494E-15</c:v>
                </c:pt>
                <c:pt idx="60">
                  <c:v>7.5710476046739254E-17</c:v>
                </c:pt>
                <c:pt idx="61">
                  <c:v>4.6431675037136989E-16</c:v>
                </c:pt>
                <c:pt idx="62">
                  <c:v>3.784790452080395E-17</c:v>
                </c:pt>
                <c:pt idx="63">
                  <c:v>5.0230102771525382E-16</c:v>
                </c:pt>
                <c:pt idx="64">
                  <c:v>5.218931185619197E-28</c:v>
                </c:pt>
                <c:pt idx="65">
                  <c:v>1.4777575923526796E-16</c:v>
                </c:pt>
                <c:pt idx="66">
                  <c:v>4.1852451438694101E-16</c:v>
                </c:pt>
                <c:pt idx="67">
                  <c:v>2.7845548917620823E-15</c:v>
                </c:pt>
                <c:pt idx="68">
                  <c:v>1.7300583257967375E-16</c:v>
                </c:pt>
                <c:pt idx="69">
                  <c:v>7.1675481204418905E-16</c:v>
                </c:pt>
                <c:pt idx="70">
                  <c:v>5.2399826211531174E-16</c:v>
                </c:pt>
                <c:pt idx="71">
                  <c:v>4.1902328892305858E-16</c:v>
                </c:pt>
                <c:pt idx="72">
                  <c:v>2.0093738911670253E-17</c:v>
                </c:pt>
                <c:pt idx="73">
                  <c:v>5.8686673146220319E-16</c:v>
                </c:pt>
                <c:pt idx="74">
                  <c:v>1.4675080884304463E-14</c:v>
                </c:pt>
                <c:pt idx="75">
                  <c:v>5.1339709720455438E-16</c:v>
                </c:pt>
                <c:pt idx="76">
                  <c:v>1.6616859172061948E-14</c:v>
                </c:pt>
                <c:pt idx="77">
                  <c:v>2.2101970960482984E-16</c:v>
                </c:pt>
                <c:pt idx="78">
                  <c:v>9.8743196885548541E-15</c:v>
                </c:pt>
                <c:pt idx="79">
                  <c:v>6.0438630602592645E-16</c:v>
                </c:pt>
                <c:pt idx="80">
                  <c:v>2.7038286011937097E-16</c:v>
                </c:pt>
                <c:pt idx="81">
                  <c:v>5.4090893224109157E-15</c:v>
                </c:pt>
                <c:pt idx="82">
                  <c:v>4.9439054842325286E-17</c:v>
                </c:pt>
                <c:pt idx="83">
                  <c:v>3.8061519927454176E-16</c:v>
                </c:pt>
                <c:pt idx="84">
                  <c:v>0.76200032867745904</c:v>
                </c:pt>
                <c:pt idx="85">
                  <c:v>0.89325211251707515</c:v>
                </c:pt>
                <c:pt idx="86">
                  <c:v>0.75370496625873784</c:v>
                </c:pt>
                <c:pt idx="87">
                  <c:v>1.1928368000262708</c:v>
                </c:pt>
                <c:pt idx="88">
                  <c:v>1.1523506553967309</c:v>
                </c:pt>
                <c:pt idx="89">
                  <c:v>1.3192814900357916</c:v>
                </c:pt>
                <c:pt idx="90">
                  <c:v>1.1380436005201773</c:v>
                </c:pt>
                <c:pt idx="91">
                  <c:v>1.2265045560307044</c:v>
                </c:pt>
                <c:pt idx="92">
                  <c:v>1.3410990649990708</c:v>
                </c:pt>
                <c:pt idx="93">
                  <c:v>1.3258050579897827</c:v>
                </c:pt>
                <c:pt idx="94">
                  <c:v>1.4248283009819716</c:v>
                </c:pt>
                <c:pt idx="95">
                  <c:v>1.4284736885001621</c:v>
                </c:pt>
                <c:pt idx="96">
                  <c:v>1.3045372908745776</c:v>
                </c:pt>
                <c:pt idx="97">
                  <c:v>1.4502114523766068</c:v>
                </c:pt>
                <c:pt idx="98">
                  <c:v>1.292780781566762</c:v>
                </c:pt>
                <c:pt idx="99">
                  <c:v>1.6354816549446696</c:v>
                </c:pt>
                <c:pt idx="100">
                  <c:v>1.6775420648082218</c:v>
                </c:pt>
                <c:pt idx="101">
                  <c:v>1.8510002027142036</c:v>
                </c:pt>
                <c:pt idx="102">
                  <c:v>1.6828428546450596</c:v>
                </c:pt>
                <c:pt idx="103">
                  <c:v>1.7432316343201819</c:v>
                </c:pt>
                <c:pt idx="104">
                  <c:v>1.8594358273039688</c:v>
                </c:pt>
                <c:pt idx="105">
                  <c:v>1.7357949440120137</c:v>
                </c:pt>
                <c:pt idx="106">
                  <c:v>1.8380966228414763</c:v>
                </c:pt>
                <c:pt idx="107">
                  <c:v>1.9297841552652244</c:v>
                </c:pt>
                <c:pt idx="108">
                  <c:v>1.6998382528909133</c:v>
                </c:pt>
                <c:pt idx="109">
                  <c:v>1.8604017014549754</c:v>
                </c:pt>
                <c:pt idx="110">
                  <c:v>1.6832875804684591</c:v>
                </c:pt>
                <c:pt idx="111">
                  <c:v>2.029339048995098</c:v>
                </c:pt>
                <c:pt idx="112">
                  <c:v>1.9685084496941272</c:v>
                </c:pt>
                <c:pt idx="113">
                  <c:v>2.1433601777425793</c:v>
                </c:pt>
                <c:pt idx="114">
                  <c:v>2.0652028573131247</c:v>
                </c:pt>
                <c:pt idx="115">
                  <c:v>2.1243451059453946</c:v>
                </c:pt>
                <c:pt idx="116">
                  <c:v>2.2514876407640259</c:v>
                </c:pt>
                <c:pt idx="117">
                  <c:v>2.1192042236471025</c:v>
                </c:pt>
                <c:pt idx="118">
                  <c:v>2.2224151287973655</c:v>
                </c:pt>
                <c:pt idx="119">
                  <c:v>2.2115227926969965</c:v>
                </c:pt>
                <c:pt idx="120">
                  <c:v>5.2699401453955943</c:v>
                </c:pt>
                <c:pt idx="121">
                  <c:v>5.4775211178530299</c:v>
                </c:pt>
                <c:pt idx="122">
                  <c:v>5.2240821832328947</c:v>
                </c:pt>
                <c:pt idx="123">
                  <c:v>5.5880425341347291</c:v>
                </c:pt>
                <c:pt idx="124">
                  <c:v>5.5049846992715175</c:v>
                </c:pt>
                <c:pt idx="125">
                  <c:v>5.6887968065148016</c:v>
                </c:pt>
                <c:pt idx="126">
                  <c:v>5.4941341224603093</c:v>
                </c:pt>
                <c:pt idx="127">
                  <c:v>5.5459880288344721</c:v>
                </c:pt>
                <c:pt idx="128">
                  <c:v>5.6702676559325482</c:v>
                </c:pt>
                <c:pt idx="129">
                  <c:v>5.5081107201604027</c:v>
                </c:pt>
                <c:pt idx="130">
                  <c:v>5.6195964443650155</c:v>
                </c:pt>
                <c:pt idx="131">
                  <c:v>5.5830376943649753</c:v>
                </c:pt>
                <c:pt idx="132">
                  <c:v>5.327941600995473</c:v>
                </c:pt>
                <c:pt idx="133">
                  <c:v>5.5295450090889062</c:v>
                </c:pt>
                <c:pt idx="134">
                  <c:v>5.2856542662393622</c:v>
                </c:pt>
                <c:pt idx="135">
                  <c:v>5.6446559842006536</c:v>
                </c:pt>
                <c:pt idx="136">
                  <c:v>5.5540022880959441</c:v>
                </c:pt>
                <c:pt idx="137">
                  <c:v>5.7267312071380729</c:v>
                </c:pt>
                <c:pt idx="138">
                  <c:v>5.5487362101175677</c:v>
                </c:pt>
                <c:pt idx="139">
                  <c:v>5.632700600384851</c:v>
                </c:pt>
                <c:pt idx="140">
                  <c:v>5.7904388841197942</c:v>
                </c:pt>
                <c:pt idx="141">
                  <c:v>5.6658904614232597</c:v>
                </c:pt>
                <c:pt idx="142">
                  <c:v>5.8069317056906584</c:v>
                </c:pt>
                <c:pt idx="143">
                  <c:v>5.8066745379510394</c:v>
                </c:pt>
                <c:pt idx="144">
                  <c:v>5.7075204437169305</c:v>
                </c:pt>
                <c:pt idx="145">
                  <c:v>5.908610243419389</c:v>
                </c:pt>
                <c:pt idx="146">
                  <c:v>5.6646293955145666</c:v>
                </c:pt>
                <c:pt idx="147">
                  <c:v>6.0270541064528516</c:v>
                </c:pt>
                <c:pt idx="148">
                  <c:v>5.9357962392768968</c:v>
                </c:pt>
                <c:pt idx="149">
                  <c:v>6.1174901890426554</c:v>
                </c:pt>
                <c:pt idx="150">
                  <c:v>5.9117233176784794</c:v>
                </c:pt>
                <c:pt idx="151">
                  <c:v>5.9626332369989541</c:v>
                </c:pt>
                <c:pt idx="152">
                  <c:v>6.0865316432918917</c:v>
                </c:pt>
                <c:pt idx="153">
                  <c:v>5.9281175448813883</c:v>
                </c:pt>
                <c:pt idx="154">
                  <c:v>6.0370463742547145</c:v>
                </c:pt>
                <c:pt idx="155">
                  <c:v>6.0037538769774983</c:v>
                </c:pt>
                <c:pt idx="156">
                  <c:v>5.7464187789519201</c:v>
                </c:pt>
                <c:pt idx="157">
                  <c:v>5.9488937073165289</c:v>
                </c:pt>
                <c:pt idx="158">
                  <c:v>5.7034290947449335</c:v>
                </c:pt>
                <c:pt idx="159">
                  <c:v>6.0682904662880901</c:v>
                </c:pt>
                <c:pt idx="160">
                  <c:v>5.9765473123243282</c:v>
                </c:pt>
                <c:pt idx="161">
                  <c:v>6.1595219892442401</c:v>
                </c:pt>
                <c:pt idx="162">
                  <c:v>5.9521862427263841</c:v>
                </c:pt>
                <c:pt idx="163">
                  <c:v>6.002829549177477</c:v>
                </c:pt>
                <c:pt idx="164">
                  <c:v>6.1269207231962355</c:v>
                </c:pt>
                <c:pt idx="165">
                  <c:v>5.9669276424228883</c:v>
                </c:pt>
                <c:pt idx="166">
                  <c:v>6.0759536069854221</c:v>
                </c:pt>
                <c:pt idx="167">
                  <c:v>6.041881478349751</c:v>
                </c:pt>
                <c:pt idx="168">
                  <c:v>5.7826941448529396</c:v>
                </c:pt>
                <c:pt idx="169">
                  <c:v>5.9857689150321676</c:v>
                </c:pt>
                <c:pt idx="170">
                  <c:v>5.7382065132096614</c:v>
                </c:pt>
                <c:pt idx="171">
                  <c:v>6.1046095079964289</c:v>
                </c:pt>
                <c:pt idx="172">
                  <c:v>6.0116970959097671</c:v>
                </c:pt>
                <c:pt idx="173">
                  <c:v>6.1950963970484736</c:v>
                </c:pt>
                <c:pt idx="174">
                  <c:v>5.9860630666462384</c:v>
                </c:pt>
                <c:pt idx="175">
                  <c:v>6.0365941200598172</c:v>
                </c:pt>
                <c:pt idx="176">
                  <c:v>6.1609725565358531</c:v>
                </c:pt>
                <c:pt idx="177">
                  <c:v>5.9997172281546227</c:v>
                </c:pt>
                <c:pt idx="178">
                  <c:v>6.1089377688876993</c:v>
                </c:pt>
                <c:pt idx="179">
                  <c:v>6.0743094594745344</c:v>
                </c:pt>
                <c:pt idx="180">
                  <c:v>5.8131844411600468</c:v>
                </c:pt>
                <c:pt idx="181">
                  <c:v>6.0169904207523359</c:v>
                </c:pt>
                <c:pt idx="182">
                  <c:v>5.7678862484390265</c:v>
                </c:pt>
                <c:pt idx="183">
                  <c:v>6.135824340803083</c:v>
                </c:pt>
                <c:pt idx="184">
                  <c:v>6.0421599221153883</c:v>
                </c:pt>
                <c:pt idx="185">
                  <c:v>6.2261579555197386</c:v>
                </c:pt>
                <c:pt idx="186">
                  <c:v>6.0157236661216302</c:v>
                </c:pt>
                <c:pt idx="187">
                  <c:v>6.0659929712510348</c:v>
                </c:pt>
                <c:pt idx="188">
                  <c:v>6.1904461972353602</c:v>
                </c:pt>
                <c:pt idx="189">
                  <c:v>6.0279543692558946</c:v>
                </c:pt>
                <c:pt idx="190">
                  <c:v>6.137183218897917</c:v>
                </c:pt>
                <c:pt idx="191">
                  <c:v>6.1019134200905683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92-4D6C-AEFE-32BE8A253062}"/>
            </c:ext>
          </c:extLst>
        </c:ser>
        <c:ser>
          <c:idx val="4"/>
          <c:order val="2"/>
          <c:tx>
            <c:strRef>
              <c:f>'Graficos 7-3 a 7-23_Flujos '!$GK$4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'!$GK$5:$GK$196</c:f>
              <c:numCache>
                <c:formatCode>General</c:formatCode>
                <c:ptCount val="192"/>
                <c:pt idx="0">
                  <c:v>5.1897754979940534E-16</c:v>
                </c:pt>
                <c:pt idx="1">
                  <c:v>1.2196763542157137E-15</c:v>
                </c:pt>
                <c:pt idx="2">
                  <c:v>6.8322204978432436E-17</c:v>
                </c:pt>
                <c:pt idx="3">
                  <c:v>2.7139209506191402E-16</c:v>
                </c:pt>
                <c:pt idx="4">
                  <c:v>1.7753955498996668E-16</c:v>
                </c:pt>
                <c:pt idx="5">
                  <c:v>4.2560137400883276E-16</c:v>
                </c:pt>
                <c:pt idx="6">
                  <c:v>1.7761615497179962E-15</c:v>
                </c:pt>
                <c:pt idx="7">
                  <c:v>1.058288031573927E-15</c:v>
                </c:pt>
                <c:pt idx="8">
                  <c:v>3.5769596021210676E-17</c:v>
                </c:pt>
                <c:pt idx="9">
                  <c:v>3.8897701607326688E-15</c:v>
                </c:pt>
                <c:pt idx="10">
                  <c:v>6.1977491705721335E-15</c:v>
                </c:pt>
                <c:pt idx="11">
                  <c:v>5.6034363989424934E-16</c:v>
                </c:pt>
                <c:pt idx="12">
                  <c:v>2.1733805068241759E-20</c:v>
                </c:pt>
                <c:pt idx="13">
                  <c:v>4.3882373003590068E-18</c:v>
                </c:pt>
                <c:pt idx="14">
                  <c:v>6.9126448279413132E-14</c:v>
                </c:pt>
                <c:pt idx="15">
                  <c:v>9.4030735763936692E-14</c:v>
                </c:pt>
                <c:pt idx="16">
                  <c:v>1.6304268570582688E-16</c:v>
                </c:pt>
                <c:pt idx="17">
                  <c:v>1.1292975366950018E-16</c:v>
                </c:pt>
                <c:pt idx="18">
                  <c:v>4.1906818692067303E-16</c:v>
                </c:pt>
                <c:pt idx="19">
                  <c:v>6.8836828852188854E-16</c:v>
                </c:pt>
                <c:pt idx="20">
                  <c:v>3.5175519486983489E-15</c:v>
                </c:pt>
                <c:pt idx="21">
                  <c:v>1.526581833472894E-16</c:v>
                </c:pt>
                <c:pt idx="22">
                  <c:v>3.9674084457542171E-15</c:v>
                </c:pt>
                <c:pt idx="23">
                  <c:v>4.2090092062551277E-15</c:v>
                </c:pt>
                <c:pt idx="24">
                  <c:v>8.5490242775484517E-20</c:v>
                </c:pt>
                <c:pt idx="25">
                  <c:v>9.7544029259083514E-18</c:v>
                </c:pt>
                <c:pt idx="26">
                  <c:v>5.2736971625585057E-15</c:v>
                </c:pt>
                <c:pt idx="27">
                  <c:v>6.4529311194746087E-14</c:v>
                </c:pt>
                <c:pt idx="28">
                  <c:v>4.73759447740327E-17</c:v>
                </c:pt>
                <c:pt idx="29">
                  <c:v>2.0489517578124832E-16</c:v>
                </c:pt>
                <c:pt idx="30">
                  <c:v>3.8462197383551569E-17</c:v>
                </c:pt>
                <c:pt idx="31">
                  <c:v>4.6112729653748217E-17</c:v>
                </c:pt>
                <c:pt idx="32">
                  <c:v>7.6328409257220986E-17</c:v>
                </c:pt>
                <c:pt idx="33">
                  <c:v>1.1263241334904079E-15</c:v>
                </c:pt>
                <c:pt idx="34">
                  <c:v>9.8615303549332196E-20</c:v>
                </c:pt>
                <c:pt idx="35">
                  <c:v>2.2175613632021058E-16</c:v>
                </c:pt>
                <c:pt idx="36">
                  <c:v>2.0815952953854359E-17</c:v>
                </c:pt>
                <c:pt idx="37">
                  <c:v>3.8118930077777062E-17</c:v>
                </c:pt>
                <c:pt idx="38">
                  <c:v>5.2846122852234331E-15</c:v>
                </c:pt>
                <c:pt idx="39">
                  <c:v>6.5316893776104649E-15</c:v>
                </c:pt>
                <c:pt idx="40">
                  <c:v>5.9969071855283226E-16</c:v>
                </c:pt>
                <c:pt idx="41">
                  <c:v>4.5402171709360521E-17</c:v>
                </c:pt>
                <c:pt idx="42">
                  <c:v>2.3847893765768272E-16</c:v>
                </c:pt>
                <c:pt idx="43">
                  <c:v>1.0326602348059407E-17</c:v>
                </c:pt>
                <c:pt idx="44">
                  <c:v>3.4149253125332593E-16</c:v>
                </c:pt>
                <c:pt idx="45">
                  <c:v>5.2991385004257528E-17</c:v>
                </c:pt>
                <c:pt idx="46">
                  <c:v>4.4570318979031716E-16</c:v>
                </c:pt>
                <c:pt idx="47">
                  <c:v>1.6022457958731155E-14</c:v>
                </c:pt>
                <c:pt idx="48">
                  <c:v>3.7899389643365644E-17</c:v>
                </c:pt>
                <c:pt idx="49">
                  <c:v>2.3813831901759825E-19</c:v>
                </c:pt>
                <c:pt idx="50">
                  <c:v>4.4637099269163168E-17</c:v>
                </c:pt>
                <c:pt idx="51">
                  <c:v>2.8301197380000857E-15</c:v>
                </c:pt>
                <c:pt idx="52">
                  <c:v>1.3239920866360542E-16</c:v>
                </c:pt>
                <c:pt idx="53">
                  <c:v>9.2869395320211795E-15</c:v>
                </c:pt>
                <c:pt idx="54">
                  <c:v>2.6912253734132033E-15</c:v>
                </c:pt>
                <c:pt idx="55">
                  <c:v>7.2759820678961592E-17</c:v>
                </c:pt>
                <c:pt idx="56">
                  <c:v>5.9498548545500505E-14</c:v>
                </c:pt>
                <c:pt idx="57">
                  <c:v>9.5390524941730377E-16</c:v>
                </c:pt>
                <c:pt idx="58">
                  <c:v>7.0226470903845262E-17</c:v>
                </c:pt>
                <c:pt idx="59">
                  <c:v>6.7220568675770981E-17</c:v>
                </c:pt>
                <c:pt idx="60">
                  <c:v>2.5515301264308902E-15</c:v>
                </c:pt>
                <c:pt idx="61">
                  <c:v>1.8621133095063111E-17</c:v>
                </c:pt>
                <c:pt idx="62">
                  <c:v>3.2463794572958517E-16</c:v>
                </c:pt>
                <c:pt idx="63">
                  <c:v>9.7959564421596039E-17</c:v>
                </c:pt>
                <c:pt idx="64">
                  <c:v>2.0697276897416358E-14</c:v>
                </c:pt>
                <c:pt idx="65">
                  <c:v>4.353250050396147E-16</c:v>
                </c:pt>
                <c:pt idx="66">
                  <c:v>6.5820364161014046E-17</c:v>
                </c:pt>
                <c:pt idx="67">
                  <c:v>6.7197397174945193E-17</c:v>
                </c:pt>
                <c:pt idx="68">
                  <c:v>1.5141477124059476E-16</c:v>
                </c:pt>
                <c:pt idx="69">
                  <c:v>1.2898211807188833E-15</c:v>
                </c:pt>
                <c:pt idx="70">
                  <c:v>6.1679103047734932E-23</c:v>
                </c:pt>
                <c:pt idx="71">
                  <c:v>4.7336495079617055E-17</c:v>
                </c:pt>
                <c:pt idx="72">
                  <c:v>8.5236547046731184E-17</c:v>
                </c:pt>
                <c:pt idx="73">
                  <c:v>1.1807842257011854E-18</c:v>
                </c:pt>
                <c:pt idx="74">
                  <c:v>2.1314545282202678E-17</c:v>
                </c:pt>
                <c:pt idx="75">
                  <c:v>4.1309267312753223E-19</c:v>
                </c:pt>
                <c:pt idx="76">
                  <c:v>1.7374707150900931E-16</c:v>
                </c:pt>
                <c:pt idx="77">
                  <c:v>1.0261265221788354E-16</c:v>
                </c:pt>
                <c:pt idx="78">
                  <c:v>6.5722228335684278E-17</c:v>
                </c:pt>
                <c:pt idx="79">
                  <c:v>1.4186287559619245E-15</c:v>
                </c:pt>
                <c:pt idx="80">
                  <c:v>7.9792779650281664E-16</c:v>
                </c:pt>
                <c:pt idx="81">
                  <c:v>4.5494447664006998E-15</c:v>
                </c:pt>
                <c:pt idx="82">
                  <c:v>5.2115711334648256E-17</c:v>
                </c:pt>
                <c:pt idx="83">
                  <c:v>8.0577081693890999E-17</c:v>
                </c:pt>
                <c:pt idx="84">
                  <c:v>0.76200032872657175</c:v>
                </c:pt>
                <c:pt idx="85">
                  <c:v>0.89325211251525616</c:v>
                </c:pt>
                <c:pt idx="86">
                  <c:v>0.75583808948067599</c:v>
                </c:pt>
                <c:pt idx="87">
                  <c:v>1.1928367980162875</c:v>
                </c:pt>
                <c:pt idx="88">
                  <c:v>1.1523506547564466</c:v>
                </c:pt>
                <c:pt idx="89">
                  <c:v>1.3192814890444424</c:v>
                </c:pt>
                <c:pt idx="90">
                  <c:v>1.1380436005274532</c:v>
                </c:pt>
                <c:pt idx="91">
                  <c:v>1.2265045491622004</c:v>
                </c:pt>
                <c:pt idx="92">
                  <c:v>1.3410990649426822</c:v>
                </c:pt>
                <c:pt idx="93">
                  <c:v>1.3258050579679548</c:v>
                </c:pt>
                <c:pt idx="94">
                  <c:v>1.4248283009837905</c:v>
                </c:pt>
                <c:pt idx="95">
                  <c:v>1.4284736906301987</c:v>
                </c:pt>
                <c:pt idx="96">
                  <c:v>1.3045372908854915</c:v>
                </c:pt>
                <c:pt idx="97">
                  <c:v>1.4502114524420904</c:v>
                </c:pt>
                <c:pt idx="98">
                  <c:v>1.2927807818559813</c:v>
                </c:pt>
                <c:pt idx="99">
                  <c:v>1.6354816547391238</c:v>
                </c:pt>
                <c:pt idx="100">
                  <c:v>1.6775420652920729</c:v>
                </c:pt>
                <c:pt idx="101">
                  <c:v>1.8510002034363424</c:v>
                </c:pt>
                <c:pt idx="102">
                  <c:v>1.6828428546468785</c:v>
                </c:pt>
                <c:pt idx="103">
                  <c:v>1.7432316343183629</c:v>
                </c:pt>
                <c:pt idx="104">
                  <c:v>1.8594358275277045</c:v>
                </c:pt>
                <c:pt idx="105">
                  <c:v>1.7357949440138327</c:v>
                </c:pt>
                <c:pt idx="106">
                  <c:v>1.8380966228342004</c:v>
                </c:pt>
                <c:pt idx="107">
                  <c:v>1.9297841477218753</c:v>
                </c:pt>
                <c:pt idx="108">
                  <c:v>1.6998382528927323</c:v>
                </c:pt>
                <c:pt idx="109">
                  <c:v>1.8604017018551531</c:v>
                </c:pt>
                <c:pt idx="110">
                  <c:v>1.6832875804684591</c:v>
                </c:pt>
                <c:pt idx="111">
                  <c:v>2.0293390503957198</c:v>
                </c:pt>
                <c:pt idx="112">
                  <c:v>1.9685084509656008</c:v>
                </c:pt>
                <c:pt idx="113">
                  <c:v>2.1433601882272342</c:v>
                </c:pt>
                <c:pt idx="114">
                  <c:v>2.0652028573149437</c:v>
                </c:pt>
                <c:pt idx="115">
                  <c:v>2.1243451059453946</c:v>
                </c:pt>
                <c:pt idx="116">
                  <c:v>2.2514876401110087</c:v>
                </c:pt>
                <c:pt idx="117">
                  <c:v>2.1192042230522929</c:v>
                </c:pt>
                <c:pt idx="118">
                  <c:v>2.222415128884677</c:v>
                </c:pt>
                <c:pt idx="119">
                  <c:v>2.2115228007751284</c:v>
                </c:pt>
                <c:pt idx="120">
                  <c:v>5.2699401453610335</c:v>
                </c:pt>
                <c:pt idx="121">
                  <c:v>5.4775211176311132</c:v>
                </c:pt>
                <c:pt idx="122">
                  <c:v>5.2240821832347137</c:v>
                </c:pt>
                <c:pt idx="123">
                  <c:v>5.5880425341347291</c:v>
                </c:pt>
                <c:pt idx="124">
                  <c:v>5.5049846992369567</c:v>
                </c:pt>
                <c:pt idx="125">
                  <c:v>5.6887968064856977</c:v>
                </c:pt>
                <c:pt idx="126">
                  <c:v>5.4941341224694042</c:v>
                </c:pt>
                <c:pt idx="127">
                  <c:v>5.5459880287762644</c:v>
                </c:pt>
                <c:pt idx="128">
                  <c:v>5.6702676425084064</c:v>
                </c:pt>
                <c:pt idx="129">
                  <c:v>5.5081107201476698</c:v>
                </c:pt>
                <c:pt idx="130">
                  <c:v>5.6195964443650155</c:v>
                </c:pt>
                <c:pt idx="131">
                  <c:v>5.5830376943449664</c:v>
                </c:pt>
                <c:pt idx="132">
                  <c:v>5.3279415998040349</c:v>
                </c:pt>
                <c:pt idx="133">
                  <c:v>5.5295450090816303</c:v>
                </c:pt>
                <c:pt idx="134">
                  <c:v>5.2856542661247659</c:v>
                </c:pt>
                <c:pt idx="135">
                  <c:v>5.6446559843698196</c:v>
                </c:pt>
                <c:pt idx="136">
                  <c:v>5.5540022878722084</c:v>
                </c:pt>
                <c:pt idx="137">
                  <c:v>5.7267312069452601</c:v>
                </c:pt>
                <c:pt idx="138">
                  <c:v>5.5487362045805639</c:v>
                </c:pt>
                <c:pt idx="139">
                  <c:v>5.632700596608629</c:v>
                </c:pt>
                <c:pt idx="140">
                  <c:v>5.790438883988827</c:v>
                </c:pt>
                <c:pt idx="141">
                  <c:v>5.6658904602536495</c:v>
                </c:pt>
                <c:pt idx="142">
                  <c:v>5.8069317056415457</c:v>
                </c:pt>
                <c:pt idx="143">
                  <c:v>5.8066745379492204</c:v>
                </c:pt>
                <c:pt idx="144">
                  <c:v>5.7075204379179922</c:v>
                </c:pt>
                <c:pt idx="145">
                  <c:v>5.9086102398687217</c:v>
                </c:pt>
                <c:pt idx="146">
                  <c:v>5.6646293955109286</c:v>
                </c:pt>
                <c:pt idx="147">
                  <c:v>6.0270541064310237</c:v>
                </c:pt>
                <c:pt idx="148">
                  <c:v>5.9357962392787158</c:v>
                </c:pt>
                <c:pt idx="149">
                  <c:v>6.1174901890444744</c:v>
                </c:pt>
                <c:pt idx="150">
                  <c:v>5.9117233176621085</c:v>
                </c:pt>
                <c:pt idx="151">
                  <c:v>5.9626332371499302</c:v>
                </c:pt>
                <c:pt idx="152">
                  <c:v>6.0865316453364358</c:v>
                </c:pt>
                <c:pt idx="153">
                  <c:v>5.9281175449104921</c:v>
                </c:pt>
                <c:pt idx="154">
                  <c:v>6.0370463742492575</c:v>
                </c:pt>
                <c:pt idx="155">
                  <c:v>6.003753877199415</c:v>
                </c:pt>
                <c:pt idx="156">
                  <c:v>5.7464187789537391</c:v>
                </c:pt>
                <c:pt idx="157">
                  <c:v>5.9489094500731881</c:v>
                </c:pt>
                <c:pt idx="158">
                  <c:v>5.7034405637605232</c:v>
                </c:pt>
                <c:pt idx="159">
                  <c:v>6.0682564713424654</c:v>
                </c:pt>
                <c:pt idx="160">
                  <c:v>5.9765411026692163</c:v>
                </c:pt>
                <c:pt idx="161">
                  <c:v>6.1594175030513725</c:v>
                </c:pt>
                <c:pt idx="162">
                  <c:v>5.9521075172906421</c:v>
                </c:pt>
                <c:pt idx="163">
                  <c:v>6.0026308082015021</c:v>
                </c:pt>
                <c:pt idx="164">
                  <c:v>6.1267366853426211</c:v>
                </c:pt>
                <c:pt idx="165">
                  <c:v>5.9665168733790779</c:v>
                </c:pt>
                <c:pt idx="166">
                  <c:v>6.0754044817840622</c:v>
                </c:pt>
                <c:pt idx="167">
                  <c:v>6.0412625354128977</c:v>
                </c:pt>
                <c:pt idx="168">
                  <c:v>5.7819401780889166</c:v>
                </c:pt>
                <c:pt idx="169">
                  <c:v>5.9848711745562468</c:v>
                </c:pt>
                <c:pt idx="170">
                  <c:v>5.737299647551481</c:v>
                </c:pt>
                <c:pt idx="171">
                  <c:v>6.1035467352594424</c:v>
                </c:pt>
                <c:pt idx="172">
                  <c:v>6.0106889380858775</c:v>
                </c:pt>
                <c:pt idx="173">
                  <c:v>6.1939962835840561</c:v>
                </c:pt>
                <c:pt idx="174">
                  <c:v>5.9850452748996759</c:v>
                </c:pt>
                <c:pt idx="175">
                  <c:v>6.0354886060467834</c:v>
                </c:pt>
                <c:pt idx="176">
                  <c:v>6.1598547849225724</c:v>
                </c:pt>
                <c:pt idx="177">
                  <c:v>5.9985994418275368</c:v>
                </c:pt>
                <c:pt idx="178">
                  <c:v>6.1077151048357337</c:v>
                </c:pt>
                <c:pt idx="179">
                  <c:v>6.0730458159941918</c:v>
                </c:pt>
                <c:pt idx="180">
                  <c:v>5.8119872237439267</c:v>
                </c:pt>
                <c:pt idx="181">
                  <c:v>6.0156412667474797</c:v>
                </c:pt>
                <c:pt idx="182">
                  <c:v>5.7664965924177523</c:v>
                </c:pt>
                <c:pt idx="183">
                  <c:v>6.1342688988388545</c:v>
                </c:pt>
                <c:pt idx="184">
                  <c:v>6.0406558707018121</c:v>
                </c:pt>
                <c:pt idx="185">
                  <c:v>6.2246539989391749</c:v>
                </c:pt>
                <c:pt idx="186">
                  <c:v>6.0143090591991495</c:v>
                </c:pt>
                <c:pt idx="187">
                  <c:v>6.0645098940731259</c:v>
                </c:pt>
                <c:pt idx="188">
                  <c:v>6.1888442295930872</c:v>
                </c:pt>
                <c:pt idx="189">
                  <c:v>6.0263842101630871</c:v>
                </c:pt>
                <c:pt idx="190">
                  <c:v>6.1355142750162486</c:v>
                </c:pt>
                <c:pt idx="191">
                  <c:v>6.1002245152285468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92-4D6C-AEFE-32BE8A253062}"/>
            </c:ext>
          </c:extLst>
        </c:ser>
        <c:ser>
          <c:idx val="1"/>
          <c:order val="3"/>
          <c:tx>
            <c:strRef>
              <c:f>'Graficos 7-3 a 7-23_Flujos '!$GL$4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2540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'!$GL$5:$GL$196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92-4D6C-AEFE-32BE8A253062}"/>
            </c:ext>
          </c:extLst>
        </c:ser>
        <c:ser>
          <c:idx val="2"/>
          <c:order val="4"/>
          <c:tx>
            <c:strRef>
              <c:f>'Graficos 7-3 a 7-23_Flujos '!$GM$4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'!$GM$5:$GM$196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92-4D6C-AEFE-32BE8A253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75696"/>
        <c:axId val="1017787664"/>
      </c:lineChart>
      <c:dateAx>
        <c:axId val="101777569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7664"/>
        <c:crosses val="autoZero"/>
        <c:auto val="1"/>
        <c:lblOffset val="100"/>
        <c:baseTimeUnit val="months"/>
      </c:dateAx>
      <c:valAx>
        <c:axId val="101778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5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rgbClr val="0070C0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>
                <a:solidFill>
                  <a:srgbClr val="0070C0"/>
                </a:solidFill>
              </a:rPr>
              <a:t>Importación Guajira</a:t>
            </a:r>
            <a:endParaRPr lang="es-MX" sz="1200" b="1" baseline="0">
              <a:solidFill>
                <a:srgbClr val="0070C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rgbClr val="0070C0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'!$GN$4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'!$GN$5:$GN$196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1.1368683772161603E-13</c:v>
                </c:pt>
                <c:pt idx="10">
                  <c:v>0</c:v>
                </c:pt>
                <c:pt idx="11">
                  <c:v>0</c:v>
                </c:pt>
                <c:pt idx="12">
                  <c:v>-1.4779288903810084E-12</c:v>
                </c:pt>
                <c:pt idx="13">
                  <c:v>-5.6729732023086399E-11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-3.4106051316484809E-13</c:v>
                </c:pt>
                <c:pt idx="24">
                  <c:v>2.2737367544323206E-13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7.9580786405131221E-13</c:v>
                </c:pt>
                <c:pt idx="35">
                  <c:v>1.1368683772161603E-13</c:v>
                </c:pt>
                <c:pt idx="36">
                  <c:v>0</c:v>
                </c:pt>
                <c:pt idx="37">
                  <c:v>-5.6843418860808015E-13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1.1368683772161603E-13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-2.2737367544323206E-13</c:v>
                </c:pt>
                <c:pt idx="48">
                  <c:v>-1.0004441719502211E-11</c:v>
                </c:pt>
                <c:pt idx="49">
                  <c:v>1.3642420526593924E-12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1.1368683772161603E-13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1.1368683772161603E-13</c:v>
                </c:pt>
                <c:pt idx="65">
                  <c:v>0</c:v>
                </c:pt>
                <c:pt idx="66">
                  <c:v>1.1368683772161603E-13</c:v>
                </c:pt>
                <c:pt idx="67">
                  <c:v>0</c:v>
                </c:pt>
                <c:pt idx="68">
                  <c:v>0</c:v>
                </c:pt>
                <c:pt idx="69">
                  <c:v>1.1368683772161603E-13</c:v>
                </c:pt>
                <c:pt idx="70">
                  <c:v>1.1368683772161603E-13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-1.8189894035458565E-12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1.1368683772161603E-13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311.03757942887023</c:v>
                </c:pt>
                <c:pt idx="85">
                  <c:v>331.06285838608164</c:v>
                </c:pt>
                <c:pt idx="86">
                  <c:v>271.02793614531402</c:v>
                </c:pt>
                <c:pt idx="87">
                  <c:v>267.77415821887553</c:v>
                </c:pt>
                <c:pt idx="88">
                  <c:v>301.94853967579547</c:v>
                </c:pt>
                <c:pt idx="89">
                  <c:v>301.1966669379035</c:v>
                </c:pt>
                <c:pt idx="90">
                  <c:v>281.27381187595893</c:v>
                </c:pt>
                <c:pt idx="91">
                  <c:v>287.20029052346945</c:v>
                </c:pt>
                <c:pt idx="92">
                  <c:v>305.68338327738456</c:v>
                </c:pt>
                <c:pt idx="93">
                  <c:v>301.5826079621911</c:v>
                </c:pt>
                <c:pt idx="94">
                  <c:v>305.97519550041761</c:v>
                </c:pt>
                <c:pt idx="95">
                  <c:v>303.51240515790414</c:v>
                </c:pt>
                <c:pt idx="96">
                  <c:v>300.26349047094118</c:v>
                </c:pt>
                <c:pt idx="97">
                  <c:v>310.08022095134947</c:v>
                </c:pt>
                <c:pt idx="98">
                  <c:v>309.35917160834651</c:v>
                </c:pt>
                <c:pt idx="99">
                  <c:v>306.77676254755352</c:v>
                </c:pt>
                <c:pt idx="100">
                  <c:v>281.91853071504738</c:v>
                </c:pt>
                <c:pt idx="101">
                  <c:v>318.3215926286066</c:v>
                </c:pt>
                <c:pt idx="102">
                  <c:v>311.98415886191651</c:v>
                </c:pt>
                <c:pt idx="103">
                  <c:v>314.87856997386552</c:v>
                </c:pt>
                <c:pt idx="104">
                  <c:v>334.39402409922332</c:v>
                </c:pt>
                <c:pt idx="105">
                  <c:v>321.41077893134207</c:v>
                </c:pt>
                <c:pt idx="106">
                  <c:v>343.88026729214471</c:v>
                </c:pt>
                <c:pt idx="107">
                  <c:v>166.99527865962591</c:v>
                </c:pt>
                <c:pt idx="108">
                  <c:v>158.5511919533601</c:v>
                </c:pt>
                <c:pt idx="109">
                  <c:v>178.79588071443141</c:v>
                </c:pt>
                <c:pt idx="110">
                  <c:v>169.46705356705934</c:v>
                </c:pt>
                <c:pt idx="111">
                  <c:v>165.07645469217096</c:v>
                </c:pt>
                <c:pt idx="112">
                  <c:v>184.75657444866374</c:v>
                </c:pt>
                <c:pt idx="113">
                  <c:v>199.14393244858366</c:v>
                </c:pt>
                <c:pt idx="114">
                  <c:v>201.7934594724793</c:v>
                </c:pt>
                <c:pt idx="115">
                  <c:v>204.59881057403982</c:v>
                </c:pt>
                <c:pt idx="116">
                  <c:v>221.83260960236657</c:v>
                </c:pt>
                <c:pt idx="117">
                  <c:v>222.61885218624957</c:v>
                </c:pt>
                <c:pt idx="118">
                  <c:v>222.78346244827867</c:v>
                </c:pt>
                <c:pt idx="119">
                  <c:v>222.76410065416712</c:v>
                </c:pt>
                <c:pt idx="120">
                  <c:v>211.94486414105631</c:v>
                </c:pt>
                <c:pt idx="121">
                  <c:v>212.52899238560349</c:v>
                </c:pt>
                <c:pt idx="122">
                  <c:v>212.91368091397453</c:v>
                </c:pt>
                <c:pt idx="123">
                  <c:v>213.4179968747776</c:v>
                </c:pt>
                <c:pt idx="124">
                  <c:v>213.82515698950738</c:v>
                </c:pt>
                <c:pt idx="125">
                  <c:v>214.34543335309718</c:v>
                </c:pt>
                <c:pt idx="126">
                  <c:v>214.71917146572378</c:v>
                </c:pt>
                <c:pt idx="127">
                  <c:v>215.14058037591167</c:v>
                </c:pt>
                <c:pt idx="128">
                  <c:v>215.62405963253696</c:v>
                </c:pt>
                <c:pt idx="129">
                  <c:v>215.96131125011016</c:v>
                </c:pt>
                <c:pt idx="130">
                  <c:v>216.44559431425296</c:v>
                </c:pt>
                <c:pt idx="131">
                  <c:v>216.77106808614917</c:v>
                </c:pt>
                <c:pt idx="132">
                  <c:v>217.1506481206743</c:v>
                </c:pt>
                <c:pt idx="133">
                  <c:v>217.68485426832922</c:v>
                </c:pt>
                <c:pt idx="134">
                  <c:v>218.01787995779887</c:v>
                </c:pt>
                <c:pt idx="135">
                  <c:v>218.46975960233249</c:v>
                </c:pt>
                <c:pt idx="136">
                  <c:v>218.87026506813709</c:v>
                </c:pt>
                <c:pt idx="137">
                  <c:v>219.93675676989369</c:v>
                </c:pt>
                <c:pt idx="138">
                  <c:v>220.49633150547743</c:v>
                </c:pt>
                <c:pt idx="139">
                  <c:v>221.34955842781346</c:v>
                </c:pt>
                <c:pt idx="140">
                  <c:v>222.34082919370849</c:v>
                </c:pt>
                <c:pt idx="141">
                  <c:v>222.77367112704087</c:v>
                </c:pt>
                <c:pt idx="142">
                  <c:v>223.67524082632735</c:v>
                </c:pt>
                <c:pt idx="143">
                  <c:v>224.30173277121503</c:v>
                </c:pt>
                <c:pt idx="144">
                  <c:v>224.14405904326122</c:v>
                </c:pt>
                <c:pt idx="145">
                  <c:v>226.43952824070584</c:v>
                </c:pt>
                <c:pt idx="146">
                  <c:v>224.93999101908412</c:v>
                </c:pt>
                <c:pt idx="147">
                  <c:v>225.28052256512456</c:v>
                </c:pt>
                <c:pt idx="148">
                  <c:v>225.59548229980282</c:v>
                </c:pt>
                <c:pt idx="149">
                  <c:v>226.01405453798361</c:v>
                </c:pt>
                <c:pt idx="150">
                  <c:v>226.22884813079145</c:v>
                </c:pt>
                <c:pt idx="151">
                  <c:v>226.58327630616259</c:v>
                </c:pt>
                <c:pt idx="152">
                  <c:v>226.98555406567175</c:v>
                </c:pt>
                <c:pt idx="153">
                  <c:v>227.14076581958216</c:v>
                </c:pt>
                <c:pt idx="154">
                  <c:v>227.60015385749296</c:v>
                </c:pt>
                <c:pt idx="155">
                  <c:v>231.00377231300808</c:v>
                </c:pt>
                <c:pt idx="156">
                  <c:v>227.95930177439004</c:v>
                </c:pt>
                <c:pt idx="157">
                  <c:v>234.04265708196908</c:v>
                </c:pt>
                <c:pt idx="158">
                  <c:v>228.64847890753299</c:v>
                </c:pt>
                <c:pt idx="159">
                  <c:v>228.93499786662869</c:v>
                </c:pt>
                <c:pt idx="160">
                  <c:v>229.19821979547851</c:v>
                </c:pt>
                <c:pt idx="161">
                  <c:v>235.04867007257417</c:v>
                </c:pt>
                <c:pt idx="162">
                  <c:v>235.02650664630346</c:v>
                </c:pt>
                <c:pt idx="163">
                  <c:v>229.94791427173186</c:v>
                </c:pt>
                <c:pt idx="164">
                  <c:v>235.79456718883011</c:v>
                </c:pt>
                <c:pt idx="165">
                  <c:v>235.6850547217764</c:v>
                </c:pt>
                <c:pt idx="166">
                  <c:v>236.27330582914874</c:v>
                </c:pt>
                <c:pt idx="167">
                  <c:v>236.12717675685428</c:v>
                </c:pt>
                <c:pt idx="168">
                  <c:v>236.16812673315894</c:v>
                </c:pt>
                <c:pt idx="169">
                  <c:v>236.85552282689605</c:v>
                </c:pt>
                <c:pt idx="170">
                  <c:v>231.31726381822955</c:v>
                </c:pt>
                <c:pt idx="171">
                  <c:v>231.50191772764083</c:v>
                </c:pt>
                <c:pt idx="172">
                  <c:v>231.66725366399623</c:v>
                </c:pt>
                <c:pt idx="173">
                  <c:v>237.45589416858274</c:v>
                </c:pt>
                <c:pt idx="174">
                  <c:v>232.05325223610271</c:v>
                </c:pt>
                <c:pt idx="175">
                  <c:v>232.38571613968816</c:v>
                </c:pt>
                <c:pt idx="176">
                  <c:v>238.35383334592916</c:v>
                </c:pt>
                <c:pt idx="177">
                  <c:v>238.3242528620176</c:v>
                </c:pt>
                <c:pt idx="178">
                  <c:v>238.99666321754921</c:v>
                </c:pt>
                <c:pt idx="179">
                  <c:v>238.9258576529096</c:v>
                </c:pt>
                <c:pt idx="180">
                  <c:v>239.06002076913137</c:v>
                </c:pt>
                <c:pt idx="181">
                  <c:v>239.83196891704574</c:v>
                </c:pt>
                <c:pt idx="182">
                  <c:v>239.84905033535324</c:v>
                </c:pt>
                <c:pt idx="183">
                  <c:v>240.10588345024735</c:v>
                </c:pt>
                <c:pt idx="184">
                  <c:v>240.28933484526351</c:v>
                </c:pt>
                <c:pt idx="185">
                  <c:v>240.75742750195786</c:v>
                </c:pt>
                <c:pt idx="186">
                  <c:v>240.72153101512231</c:v>
                </c:pt>
                <c:pt idx="187">
                  <c:v>241.03830657014623</c:v>
                </c:pt>
                <c:pt idx="188">
                  <c:v>241.51949153409805</c:v>
                </c:pt>
                <c:pt idx="189">
                  <c:v>241.41875027935021</c:v>
                </c:pt>
                <c:pt idx="190">
                  <c:v>242.0266088511562</c:v>
                </c:pt>
                <c:pt idx="191">
                  <c:v>241.87916611868422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77-4EE6-BF1E-2274C6D45B54}"/>
            </c:ext>
          </c:extLst>
        </c:ser>
        <c:ser>
          <c:idx val="1"/>
          <c:order val="1"/>
          <c:tx>
            <c:strRef>
              <c:f>'Graficos 7-3 a 7-23_Flujos '!$GO$4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'!$GO$5:$GO$196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-2.7853275241795927E-11</c:v>
                </c:pt>
                <c:pt idx="12">
                  <c:v>8.6401996668428183E-12</c:v>
                </c:pt>
                <c:pt idx="13">
                  <c:v>7.6624928624369204E-11</c:v>
                </c:pt>
                <c:pt idx="14">
                  <c:v>2.2737367544323206E-13</c:v>
                </c:pt>
                <c:pt idx="15">
                  <c:v>1.1368683772161603E-13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1.8189894035458565E-12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1.1368683772161603E-13</c:v>
                </c:pt>
                <c:pt idx="35">
                  <c:v>0</c:v>
                </c:pt>
                <c:pt idx="36">
                  <c:v>0</c:v>
                </c:pt>
                <c:pt idx="37">
                  <c:v>2.5011104298755527E-12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4.5474735088646412E-13</c:v>
                </c:pt>
                <c:pt idx="49">
                  <c:v>1.1368683772161603E-13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1.4392753655556589E-10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-4.638422979041934E-11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21.582130646682344</c:v>
                </c:pt>
                <c:pt idx="85">
                  <c:v>37.919599206652492</c:v>
                </c:pt>
                <c:pt idx="86">
                  <c:v>1.1641532182693481E-10</c:v>
                </c:pt>
                <c:pt idx="87">
                  <c:v>1.8076006390620023</c:v>
                </c:pt>
                <c:pt idx="88">
                  <c:v>36.147904744488187</c:v>
                </c:pt>
                <c:pt idx="89">
                  <c:v>32.572774918633513</c:v>
                </c:pt>
                <c:pt idx="90">
                  <c:v>1.1408701539039612E-8</c:v>
                </c:pt>
                <c:pt idx="91">
                  <c:v>19.7273014819948</c:v>
                </c:pt>
                <c:pt idx="92">
                  <c:v>36.141351746511646</c:v>
                </c:pt>
                <c:pt idx="93">
                  <c:v>35.432359285885468</c:v>
                </c:pt>
                <c:pt idx="94">
                  <c:v>37.004713490838185</c:v>
                </c:pt>
                <c:pt idx="95">
                  <c:v>37.271437041927129</c:v>
                </c:pt>
                <c:pt idx="96">
                  <c:v>35.718227334786206</c:v>
                </c:pt>
                <c:pt idx="97">
                  <c:v>42.167637564940378</c:v>
                </c:pt>
                <c:pt idx="98">
                  <c:v>43.460259675397538</c:v>
                </c:pt>
                <c:pt idx="99">
                  <c:v>42.687524274806492</c:v>
                </c:pt>
                <c:pt idx="100">
                  <c:v>38.889490036875941</c:v>
                </c:pt>
                <c:pt idx="101">
                  <c:v>54.365890828892589</c:v>
                </c:pt>
                <c:pt idx="102">
                  <c:v>45.925518142525107</c:v>
                </c:pt>
                <c:pt idx="103">
                  <c:v>41.31133644352667</c:v>
                </c:pt>
                <c:pt idx="104">
                  <c:v>48.000104902894236</c:v>
                </c:pt>
                <c:pt idx="105">
                  <c:v>45.800834949593991</c:v>
                </c:pt>
                <c:pt idx="106">
                  <c:v>55.087565505993553</c:v>
                </c:pt>
                <c:pt idx="107">
                  <c:v>42.949946805951186</c:v>
                </c:pt>
                <c:pt idx="108">
                  <c:v>37.375314160017297</c:v>
                </c:pt>
                <c:pt idx="109">
                  <c:v>49.30188735271804</c:v>
                </c:pt>
                <c:pt idx="110">
                  <c:v>48.148223072406836</c:v>
                </c:pt>
                <c:pt idx="111">
                  <c:v>39.657111295498908</c:v>
                </c:pt>
                <c:pt idx="112">
                  <c:v>49.827256519347429</c:v>
                </c:pt>
                <c:pt idx="113">
                  <c:v>58.301299496321008</c:v>
                </c:pt>
                <c:pt idx="114">
                  <c:v>54.9878769449424</c:v>
                </c:pt>
                <c:pt idx="115">
                  <c:v>53.635669992072508</c:v>
                </c:pt>
                <c:pt idx="116">
                  <c:v>117.9788260050118</c:v>
                </c:pt>
                <c:pt idx="117">
                  <c:v>114.45992429088801</c:v>
                </c:pt>
                <c:pt idx="118">
                  <c:v>121.12696262681857</c:v>
                </c:pt>
                <c:pt idx="119">
                  <c:v>119.9052068432793</c:v>
                </c:pt>
                <c:pt idx="120">
                  <c:v>110.57642064080676</c:v>
                </c:pt>
                <c:pt idx="121">
                  <c:v>126.22527084313333</c:v>
                </c:pt>
                <c:pt idx="122">
                  <c:v>67.717212807270698</c:v>
                </c:pt>
                <c:pt idx="123">
                  <c:v>74.182530254940502</c:v>
                </c:pt>
                <c:pt idx="124">
                  <c:v>75.679665625444613</c:v>
                </c:pt>
                <c:pt idx="125">
                  <c:v>75.133877583430149</c:v>
                </c:pt>
                <c:pt idx="126">
                  <c:v>88.364738287986256</c:v>
                </c:pt>
                <c:pt idx="127">
                  <c:v>97.462231831857935</c:v>
                </c:pt>
                <c:pt idx="128">
                  <c:v>109.40613626374397</c:v>
                </c:pt>
                <c:pt idx="129">
                  <c:v>93.356294646859169</c:v>
                </c:pt>
                <c:pt idx="130">
                  <c:v>111.49009786441457</c:v>
                </c:pt>
                <c:pt idx="131">
                  <c:v>103.09636241558474</c:v>
                </c:pt>
                <c:pt idx="132">
                  <c:v>101.94058130099438</c:v>
                </c:pt>
                <c:pt idx="133">
                  <c:v>114.70438891625963</c:v>
                </c:pt>
                <c:pt idx="134">
                  <c:v>111.50211470085196</c:v>
                </c:pt>
                <c:pt idx="135">
                  <c:v>114.70838024339173</c:v>
                </c:pt>
                <c:pt idx="136">
                  <c:v>118.36321399977896</c:v>
                </c:pt>
                <c:pt idx="137">
                  <c:v>97.312714747153223</c:v>
                </c:pt>
                <c:pt idx="138">
                  <c:v>134.81352945358958</c:v>
                </c:pt>
                <c:pt idx="139">
                  <c:v>137.73577142180875</c:v>
                </c:pt>
                <c:pt idx="140">
                  <c:v>146.69784119003452</c:v>
                </c:pt>
                <c:pt idx="141">
                  <c:v>146.71293908625375</c:v>
                </c:pt>
                <c:pt idx="142">
                  <c:v>147.16651682113297</c:v>
                </c:pt>
                <c:pt idx="143">
                  <c:v>147.30686586187221</c:v>
                </c:pt>
                <c:pt idx="144">
                  <c:v>147.27156479808036</c:v>
                </c:pt>
                <c:pt idx="145">
                  <c:v>147.91533750027884</c:v>
                </c:pt>
                <c:pt idx="146">
                  <c:v>147.65827249572612</c:v>
                </c:pt>
                <c:pt idx="147">
                  <c:v>148.02565540431533</c:v>
                </c:pt>
                <c:pt idx="148">
                  <c:v>147.73763584624976</c:v>
                </c:pt>
                <c:pt idx="149">
                  <c:v>148.13584969972726</c:v>
                </c:pt>
                <c:pt idx="150">
                  <c:v>147.85999457526486</c:v>
                </c:pt>
                <c:pt idx="151">
                  <c:v>148.30882249074057</c:v>
                </c:pt>
                <c:pt idx="152">
                  <c:v>148.98788369586691</c:v>
                </c:pt>
                <c:pt idx="153">
                  <c:v>149.0945023248205</c:v>
                </c:pt>
                <c:pt idx="154">
                  <c:v>149.64194522588514</c:v>
                </c:pt>
                <c:pt idx="155">
                  <c:v>149.8671641555851</c:v>
                </c:pt>
                <c:pt idx="156">
                  <c:v>149.77082812285516</c:v>
                </c:pt>
                <c:pt idx="157">
                  <c:v>150.54617944371421</c:v>
                </c:pt>
                <c:pt idx="158">
                  <c:v>150.41449906991329</c:v>
                </c:pt>
                <c:pt idx="159">
                  <c:v>150.91012124996632</c:v>
                </c:pt>
                <c:pt idx="160">
                  <c:v>150.76223001931794</c:v>
                </c:pt>
                <c:pt idx="161">
                  <c:v>151.27982067782432</c:v>
                </c:pt>
                <c:pt idx="162">
                  <c:v>151.15584357152693</c:v>
                </c:pt>
                <c:pt idx="163">
                  <c:v>151.80627952551004</c:v>
                </c:pt>
                <c:pt idx="164">
                  <c:v>152.70637432683725</c:v>
                </c:pt>
                <c:pt idx="165">
                  <c:v>153.0132618896896</c:v>
                </c:pt>
                <c:pt idx="166">
                  <c:v>153.76971203787252</c:v>
                </c:pt>
                <c:pt idx="167">
                  <c:v>154.19402614957653</c:v>
                </c:pt>
                <c:pt idx="168">
                  <c:v>155.20386531762779</c:v>
                </c:pt>
                <c:pt idx="169">
                  <c:v>155.95271406311076</c:v>
                </c:pt>
                <c:pt idx="170">
                  <c:v>155.761594176176</c:v>
                </c:pt>
                <c:pt idx="171">
                  <c:v>156.21402062405832</c:v>
                </c:pt>
                <c:pt idx="172">
                  <c:v>156.17345893359743</c:v>
                </c:pt>
                <c:pt idx="173">
                  <c:v>156.98605159285944</c:v>
                </c:pt>
                <c:pt idx="174">
                  <c:v>156.72340583370533</c:v>
                </c:pt>
                <c:pt idx="175">
                  <c:v>157.46140954922885</c:v>
                </c:pt>
                <c:pt idx="176">
                  <c:v>158.54785264539532</c:v>
                </c:pt>
                <c:pt idx="177">
                  <c:v>158.60809810389765</c:v>
                </c:pt>
                <c:pt idx="178">
                  <c:v>159.67223874048796</c:v>
                </c:pt>
                <c:pt idx="179">
                  <c:v>159.81430943892349</c:v>
                </c:pt>
                <c:pt idx="180">
                  <c:v>159.79016455402586</c:v>
                </c:pt>
                <c:pt idx="181">
                  <c:v>161.12364583555609</c:v>
                </c:pt>
                <c:pt idx="182">
                  <c:v>160.98125448904466</c:v>
                </c:pt>
                <c:pt idx="183">
                  <c:v>161.59907285752706</c:v>
                </c:pt>
                <c:pt idx="184">
                  <c:v>161.59342870221008</c:v>
                </c:pt>
                <c:pt idx="185">
                  <c:v>162.44117836526129</c:v>
                </c:pt>
                <c:pt idx="186">
                  <c:v>162.27587061189115</c:v>
                </c:pt>
                <c:pt idx="187">
                  <c:v>163.2492974990746</c:v>
                </c:pt>
                <c:pt idx="188">
                  <c:v>164.5568966123974</c:v>
                </c:pt>
                <c:pt idx="189">
                  <c:v>164.83708840643521</c:v>
                </c:pt>
                <c:pt idx="190">
                  <c:v>165.80208446329925</c:v>
                </c:pt>
                <c:pt idx="191">
                  <c:v>166.05077059462201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7-4EE6-BF1E-2274C6D45B54}"/>
            </c:ext>
          </c:extLst>
        </c:ser>
        <c:ser>
          <c:idx val="2"/>
          <c:order val="2"/>
          <c:tx>
            <c:strRef>
              <c:f>'Graficos 7-3 a 7-23_Flujos '!$GP$4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'!$GP$5:$GP$196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4.5474735088646412E-13</c:v>
                </c:pt>
                <c:pt idx="12">
                  <c:v>-1.8758328224066645E-11</c:v>
                </c:pt>
                <c:pt idx="13">
                  <c:v>3.1832314562052488E-11</c:v>
                </c:pt>
                <c:pt idx="14">
                  <c:v>1.1368683772161603E-13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3.4106051316484809E-12</c:v>
                </c:pt>
                <c:pt idx="24">
                  <c:v>1.1368683772161603E-13</c:v>
                </c:pt>
                <c:pt idx="25">
                  <c:v>1.6370904631912708E-11</c:v>
                </c:pt>
                <c:pt idx="26">
                  <c:v>1.4838406059425324E-9</c:v>
                </c:pt>
                <c:pt idx="27">
                  <c:v>7.7739059634041041E-10</c:v>
                </c:pt>
                <c:pt idx="28">
                  <c:v>1.5916157281026244E-12</c:v>
                </c:pt>
                <c:pt idx="29">
                  <c:v>2.7398527890909463E-11</c:v>
                </c:pt>
                <c:pt idx="30">
                  <c:v>1.3415046851150692E-11</c:v>
                </c:pt>
                <c:pt idx="31">
                  <c:v>1.3187673175707459E-11</c:v>
                </c:pt>
                <c:pt idx="32">
                  <c:v>2.6147972675971687E-11</c:v>
                </c:pt>
                <c:pt idx="33">
                  <c:v>9.6520125225652009E-11</c:v>
                </c:pt>
                <c:pt idx="34">
                  <c:v>0</c:v>
                </c:pt>
                <c:pt idx="35">
                  <c:v>1.4097167877480388E-11</c:v>
                </c:pt>
                <c:pt idx="36">
                  <c:v>4.5474735088646412E-13</c:v>
                </c:pt>
                <c:pt idx="37">
                  <c:v>-1.2391865311656147E-11</c:v>
                </c:pt>
                <c:pt idx="38">
                  <c:v>7.4930994742317125E-10</c:v>
                </c:pt>
                <c:pt idx="39">
                  <c:v>1.5995738067431375E-10</c:v>
                </c:pt>
                <c:pt idx="40">
                  <c:v>5.1159076974727213E-11</c:v>
                </c:pt>
                <c:pt idx="41">
                  <c:v>1.9326762412674725E-12</c:v>
                </c:pt>
                <c:pt idx="42">
                  <c:v>2.0349943952169269E-11</c:v>
                </c:pt>
                <c:pt idx="43">
                  <c:v>7.3896444519050419E-12</c:v>
                </c:pt>
                <c:pt idx="44">
                  <c:v>3.6791528856184641</c:v>
                </c:pt>
                <c:pt idx="45">
                  <c:v>3.2628122426103801E-11</c:v>
                </c:pt>
                <c:pt idx="46">
                  <c:v>29.860121820544236</c:v>
                </c:pt>
                <c:pt idx="47">
                  <c:v>2.7796431822935119E-10</c:v>
                </c:pt>
                <c:pt idx="48">
                  <c:v>-2.4567725631641224E-10</c:v>
                </c:pt>
                <c:pt idx="49">
                  <c:v>6.8212102632969618E-13</c:v>
                </c:pt>
                <c:pt idx="50">
                  <c:v>8.1854523159563541E-12</c:v>
                </c:pt>
                <c:pt idx="51">
                  <c:v>6.2959770730230957E-10</c:v>
                </c:pt>
                <c:pt idx="52">
                  <c:v>4.3200998334214091E-12</c:v>
                </c:pt>
                <c:pt idx="53">
                  <c:v>2.7127953217132017E-9</c:v>
                </c:pt>
                <c:pt idx="54">
                  <c:v>3.8960479287197813E-10</c:v>
                </c:pt>
                <c:pt idx="55">
                  <c:v>5.6843418860808015E-13</c:v>
                </c:pt>
                <c:pt idx="56">
                  <c:v>7.9799065133556724E-9</c:v>
                </c:pt>
                <c:pt idx="57">
                  <c:v>3.2889602152863517E-10</c:v>
                </c:pt>
                <c:pt idx="58">
                  <c:v>1.3642420526593924E-12</c:v>
                </c:pt>
                <c:pt idx="59">
                  <c:v>2.9558577807620168E-11</c:v>
                </c:pt>
                <c:pt idx="60">
                  <c:v>8.9198692876379937E-10</c:v>
                </c:pt>
                <c:pt idx="61">
                  <c:v>3.637978807091713E-12</c:v>
                </c:pt>
                <c:pt idx="62">
                  <c:v>5.6161297834478319E-11</c:v>
                </c:pt>
                <c:pt idx="63">
                  <c:v>6.1959326558280736E-11</c:v>
                </c:pt>
                <c:pt idx="64">
                  <c:v>3.6502569855656475E-9</c:v>
                </c:pt>
                <c:pt idx="65">
                  <c:v>1.3812950783176348E-10</c:v>
                </c:pt>
                <c:pt idx="66">
                  <c:v>4.6270542952697724E-11</c:v>
                </c:pt>
                <c:pt idx="67">
                  <c:v>4.9567461246624589E-11</c:v>
                </c:pt>
                <c:pt idx="68">
                  <c:v>4.8316906031686813E-11</c:v>
                </c:pt>
                <c:pt idx="69">
                  <c:v>7.6852302299812436E-10</c:v>
                </c:pt>
                <c:pt idx="70">
                  <c:v>5.6843418860808015E-13</c:v>
                </c:pt>
                <c:pt idx="71">
                  <c:v>2.0327206584624946E-10</c:v>
                </c:pt>
                <c:pt idx="72">
                  <c:v>2.4590462999185547E-10</c:v>
                </c:pt>
                <c:pt idx="73">
                  <c:v>1.17796921601132</c:v>
                </c:pt>
                <c:pt idx="74">
                  <c:v>9.416328506846753</c:v>
                </c:pt>
                <c:pt idx="75">
                  <c:v>28.134490699164076</c:v>
                </c:pt>
                <c:pt idx="76">
                  <c:v>42.36609546882346</c:v>
                </c:pt>
                <c:pt idx="77">
                  <c:v>72.293525996561357</c:v>
                </c:pt>
                <c:pt idx="78">
                  <c:v>72.782636305975302</c:v>
                </c:pt>
                <c:pt idx="79">
                  <c:v>85.343781421410085</c:v>
                </c:pt>
                <c:pt idx="80">
                  <c:v>117.79232018915263</c:v>
                </c:pt>
                <c:pt idx="81">
                  <c:v>112.60808022431684</c:v>
                </c:pt>
                <c:pt idx="82">
                  <c:v>133.98180339173723</c:v>
                </c:pt>
                <c:pt idx="83">
                  <c:v>142.41399386480043</c:v>
                </c:pt>
                <c:pt idx="84">
                  <c:v>21.582130647846498</c:v>
                </c:pt>
                <c:pt idx="85">
                  <c:v>37.919599206652492</c:v>
                </c:pt>
                <c:pt idx="86">
                  <c:v>0</c:v>
                </c:pt>
                <c:pt idx="87">
                  <c:v>1.8076006285846233</c:v>
                </c:pt>
                <c:pt idx="88">
                  <c:v>36.147904739133082</c:v>
                </c:pt>
                <c:pt idx="89">
                  <c:v>32.572774898028001</c:v>
                </c:pt>
                <c:pt idx="90">
                  <c:v>2.2468157112598419E-8</c:v>
                </c:pt>
                <c:pt idx="91">
                  <c:v>19.727301437989809</c:v>
                </c:pt>
                <c:pt idx="92">
                  <c:v>36.141351743717678</c:v>
                </c:pt>
                <c:pt idx="93">
                  <c:v>35.432359287049621</c:v>
                </c:pt>
                <c:pt idx="94">
                  <c:v>37.004713489790447</c:v>
                </c:pt>
                <c:pt idx="95">
                  <c:v>37.271437042043544</c:v>
                </c:pt>
                <c:pt idx="96">
                  <c:v>35.718227329314686</c:v>
                </c:pt>
                <c:pt idx="97">
                  <c:v>42.167637561564334</c:v>
                </c:pt>
                <c:pt idx="98">
                  <c:v>43.460259675513953</c:v>
                </c:pt>
                <c:pt idx="99">
                  <c:v>42.687524273642339</c:v>
                </c:pt>
                <c:pt idx="100">
                  <c:v>38.889490050496534</c:v>
                </c:pt>
                <c:pt idx="101">
                  <c:v>54.365890848799609</c:v>
                </c:pt>
                <c:pt idx="102">
                  <c:v>45.9255181401968</c:v>
                </c:pt>
                <c:pt idx="103">
                  <c:v>41.311336443643086</c:v>
                </c:pt>
                <c:pt idx="104">
                  <c:v>48.000104905804619</c:v>
                </c:pt>
                <c:pt idx="105">
                  <c:v>45.800834953319281</c:v>
                </c:pt>
                <c:pt idx="106">
                  <c:v>55.087565506109968</c:v>
                </c:pt>
                <c:pt idx="107">
                  <c:v>42.949946759268641</c:v>
                </c:pt>
                <c:pt idx="108">
                  <c:v>37.375314159784466</c:v>
                </c:pt>
                <c:pt idx="109">
                  <c:v>49.301887357840315</c:v>
                </c:pt>
                <c:pt idx="110">
                  <c:v>48.148223072523251</c:v>
                </c:pt>
                <c:pt idx="111">
                  <c:v>39.657111312262714</c:v>
                </c:pt>
                <c:pt idx="112">
                  <c:v>49.827256537508219</c:v>
                </c:pt>
                <c:pt idx="113">
                  <c:v>58.301299543003552</c:v>
                </c:pt>
                <c:pt idx="114">
                  <c:v>54.987876945058815</c:v>
                </c:pt>
                <c:pt idx="115">
                  <c:v>53.635669992072508</c:v>
                </c:pt>
                <c:pt idx="116">
                  <c:v>117.9788258416811</c:v>
                </c:pt>
                <c:pt idx="117">
                  <c:v>114.45992353837937</c:v>
                </c:pt>
                <c:pt idx="118">
                  <c:v>121.12696262425686</c:v>
                </c:pt>
                <c:pt idx="119">
                  <c:v>119.90520652174018</c:v>
                </c:pt>
                <c:pt idx="120">
                  <c:v>110.57642064336687</c:v>
                </c:pt>
                <c:pt idx="121">
                  <c:v>126.22527079249267</c:v>
                </c:pt>
                <c:pt idx="122">
                  <c:v>67.717212807154283</c:v>
                </c:pt>
                <c:pt idx="123">
                  <c:v>74.18253025051672</c:v>
                </c:pt>
                <c:pt idx="124">
                  <c:v>75.67966560984496</c:v>
                </c:pt>
                <c:pt idx="125">
                  <c:v>75.133877512998879</c:v>
                </c:pt>
                <c:pt idx="126">
                  <c:v>88.364738269825466</c:v>
                </c:pt>
                <c:pt idx="127">
                  <c:v>97.462231608107686</c:v>
                </c:pt>
                <c:pt idx="128">
                  <c:v>109.4060998975765</c:v>
                </c:pt>
                <c:pt idx="129">
                  <c:v>93.356294646859169</c:v>
                </c:pt>
                <c:pt idx="130">
                  <c:v>111.49009786348324</c:v>
                </c:pt>
                <c:pt idx="131">
                  <c:v>103.09636235283688</c:v>
                </c:pt>
                <c:pt idx="132">
                  <c:v>101.94058055570349</c:v>
                </c:pt>
                <c:pt idx="133">
                  <c:v>114.7043888886692</c:v>
                </c:pt>
                <c:pt idx="134">
                  <c:v>111.50211469328497</c:v>
                </c:pt>
                <c:pt idx="135">
                  <c:v>114.70838024746627</c:v>
                </c:pt>
                <c:pt idx="136">
                  <c:v>118.36321398499422</c:v>
                </c:pt>
                <c:pt idx="137">
                  <c:v>97.312714713159949</c:v>
                </c:pt>
                <c:pt idx="138">
                  <c:v>134.81352275365498</c:v>
                </c:pt>
                <c:pt idx="139">
                  <c:v>137.73577190516517</c:v>
                </c:pt>
                <c:pt idx="140">
                  <c:v>146.69784120796248</c:v>
                </c:pt>
                <c:pt idx="141">
                  <c:v>146.71293909044471</c:v>
                </c:pt>
                <c:pt idx="142">
                  <c:v>147.16651682113297</c:v>
                </c:pt>
                <c:pt idx="143">
                  <c:v>147.30686586187221</c:v>
                </c:pt>
                <c:pt idx="144">
                  <c:v>147.27156474930268</c:v>
                </c:pt>
                <c:pt idx="145">
                  <c:v>147.9153375060996</c:v>
                </c:pt>
                <c:pt idx="146">
                  <c:v>147.65827249572612</c:v>
                </c:pt>
                <c:pt idx="147">
                  <c:v>148.02565540419891</c:v>
                </c:pt>
                <c:pt idx="148">
                  <c:v>147.73763584624976</c:v>
                </c:pt>
                <c:pt idx="149">
                  <c:v>148.13584969972726</c:v>
                </c:pt>
                <c:pt idx="150">
                  <c:v>147.85999457421713</c:v>
                </c:pt>
                <c:pt idx="151">
                  <c:v>148.30882249225397</c:v>
                </c:pt>
                <c:pt idx="152">
                  <c:v>148.98788367607642</c:v>
                </c:pt>
                <c:pt idx="153">
                  <c:v>149.09450232586823</c:v>
                </c:pt>
                <c:pt idx="154">
                  <c:v>149.64194522600155</c:v>
                </c:pt>
                <c:pt idx="155">
                  <c:v>149.86716415744593</c:v>
                </c:pt>
                <c:pt idx="156">
                  <c:v>149.77082812285516</c:v>
                </c:pt>
                <c:pt idx="157">
                  <c:v>149.99999999732245</c:v>
                </c:pt>
                <c:pt idx="158">
                  <c:v>150</c:v>
                </c:pt>
                <c:pt idx="159">
                  <c:v>150</c:v>
                </c:pt>
                <c:pt idx="160">
                  <c:v>149.99999997077975</c:v>
                </c:pt>
                <c:pt idx="161">
                  <c:v>150</c:v>
                </c:pt>
                <c:pt idx="162">
                  <c:v>150</c:v>
                </c:pt>
                <c:pt idx="163">
                  <c:v>150</c:v>
                </c:pt>
                <c:pt idx="164">
                  <c:v>149.99999999883585</c:v>
                </c:pt>
                <c:pt idx="165">
                  <c:v>150</c:v>
                </c:pt>
                <c:pt idx="166">
                  <c:v>150.00000000000193</c:v>
                </c:pt>
                <c:pt idx="167">
                  <c:v>149.99999997689918</c:v>
                </c:pt>
                <c:pt idx="168">
                  <c:v>149.99999999999352</c:v>
                </c:pt>
                <c:pt idx="169">
                  <c:v>149.9999999885913</c:v>
                </c:pt>
                <c:pt idx="170">
                  <c:v>150</c:v>
                </c:pt>
                <c:pt idx="171">
                  <c:v>150</c:v>
                </c:pt>
                <c:pt idx="172">
                  <c:v>150</c:v>
                </c:pt>
                <c:pt idx="173">
                  <c:v>150</c:v>
                </c:pt>
                <c:pt idx="174">
                  <c:v>150</c:v>
                </c:pt>
                <c:pt idx="175">
                  <c:v>149.99999999988358</c:v>
                </c:pt>
                <c:pt idx="176">
                  <c:v>149.99999999953434</c:v>
                </c:pt>
                <c:pt idx="177">
                  <c:v>150</c:v>
                </c:pt>
                <c:pt idx="178">
                  <c:v>150</c:v>
                </c:pt>
                <c:pt idx="179">
                  <c:v>150.00000000000136</c:v>
                </c:pt>
                <c:pt idx="180">
                  <c:v>150.00000000017747</c:v>
                </c:pt>
                <c:pt idx="181">
                  <c:v>149.99999999988358</c:v>
                </c:pt>
                <c:pt idx="182">
                  <c:v>150</c:v>
                </c:pt>
                <c:pt idx="183">
                  <c:v>150</c:v>
                </c:pt>
                <c:pt idx="184">
                  <c:v>150</c:v>
                </c:pt>
                <c:pt idx="185">
                  <c:v>150</c:v>
                </c:pt>
                <c:pt idx="186">
                  <c:v>149.99999999965075</c:v>
                </c:pt>
                <c:pt idx="187">
                  <c:v>149.99999999988358</c:v>
                </c:pt>
                <c:pt idx="188">
                  <c:v>150</c:v>
                </c:pt>
                <c:pt idx="189">
                  <c:v>150</c:v>
                </c:pt>
                <c:pt idx="190">
                  <c:v>150</c:v>
                </c:pt>
                <c:pt idx="191">
                  <c:v>150.00000000000102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77-4EE6-BF1E-2274C6D45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88208"/>
        <c:axId val="1017773520"/>
      </c:lineChart>
      <c:dateAx>
        <c:axId val="10177882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3520"/>
        <c:crosses val="autoZero"/>
        <c:auto val="1"/>
        <c:lblOffset val="100"/>
        <c:baseTimeUnit val="months"/>
      </c:dateAx>
      <c:valAx>
        <c:axId val="10177735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rgbClr val="0070C0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>
                <a:solidFill>
                  <a:srgbClr val="0070C0"/>
                </a:solidFill>
              </a:rPr>
              <a:t>Importación Buenaventura</a:t>
            </a:r>
            <a:endParaRPr lang="es-MX" sz="1200" b="1" baseline="0">
              <a:solidFill>
                <a:srgbClr val="0070C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rgbClr val="0070C0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'!$GQ$4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'!$GQ$5:$GQ$196</c:f>
              <c:numCache>
                <c:formatCode>General</c:formatCode>
                <c:ptCount val="192"/>
                <c:pt idx="0">
                  <c:v>3.6771502272395613E-17</c:v>
                </c:pt>
                <c:pt idx="1">
                  <c:v>4.4350771172353336E-15</c:v>
                </c:pt>
                <c:pt idx="2">
                  <c:v>1.7816765338455794E-17</c:v>
                </c:pt>
                <c:pt idx="3">
                  <c:v>7.6663275740063379E-16</c:v>
                </c:pt>
                <c:pt idx="4">
                  <c:v>1.973904315409859E-17</c:v>
                </c:pt>
                <c:pt idx="5">
                  <c:v>3.6885772435166447E-16</c:v>
                </c:pt>
                <c:pt idx="6">
                  <c:v>2.2856892334087157E-16</c:v>
                </c:pt>
                <c:pt idx="7">
                  <c:v>4.85671985589647E-15</c:v>
                </c:pt>
                <c:pt idx="8">
                  <c:v>7.8527753449466405E-17</c:v>
                </c:pt>
                <c:pt idx="9">
                  <c:v>3.2310662171983577E-14</c:v>
                </c:pt>
                <c:pt idx="10">
                  <c:v>7.0683040901384066E-16</c:v>
                </c:pt>
                <c:pt idx="11">
                  <c:v>-1.7763568382993225E-15</c:v>
                </c:pt>
                <c:pt idx="12">
                  <c:v>5.2407034870486216E-15</c:v>
                </c:pt>
                <c:pt idx="13">
                  <c:v>1.0933793664001291E-14</c:v>
                </c:pt>
                <c:pt idx="14">
                  <c:v>8.5226557675486916E-16</c:v>
                </c:pt>
                <c:pt idx="15">
                  <c:v>2.3459132994371112E-16</c:v>
                </c:pt>
                <c:pt idx="16">
                  <c:v>1.1771590911332395E-15</c:v>
                </c:pt>
                <c:pt idx="17">
                  <c:v>8.4524787406277572E-19</c:v>
                </c:pt>
                <c:pt idx="18">
                  <c:v>9.998230374842137E-17</c:v>
                </c:pt>
                <c:pt idx="19">
                  <c:v>7.5464194093552949E-16</c:v>
                </c:pt>
                <c:pt idx="20">
                  <c:v>1.1058096876762901E-16</c:v>
                </c:pt>
                <c:pt idx="21">
                  <c:v>3.3362809888385748E-18</c:v>
                </c:pt>
                <c:pt idx="22">
                  <c:v>1.2362124735968002E-14</c:v>
                </c:pt>
                <c:pt idx="23">
                  <c:v>-1.0658140827855493E-14</c:v>
                </c:pt>
                <c:pt idx="24">
                  <c:v>1.2166604676987825E-16</c:v>
                </c:pt>
                <c:pt idx="25">
                  <c:v>3.6215686812209544E-19</c:v>
                </c:pt>
                <c:pt idx="26">
                  <c:v>8.114806337432162E-16</c:v>
                </c:pt>
                <c:pt idx="27">
                  <c:v>2.5706875359210977E-16</c:v>
                </c:pt>
                <c:pt idx="28">
                  <c:v>3.2518821151036193E-14</c:v>
                </c:pt>
                <c:pt idx="29">
                  <c:v>8.9756612608877272E-18</c:v>
                </c:pt>
                <c:pt idx="30">
                  <c:v>1.0322018793656653E-15</c:v>
                </c:pt>
                <c:pt idx="31">
                  <c:v>1.4495685612929637E-18</c:v>
                </c:pt>
                <c:pt idx="32">
                  <c:v>3.3495786416124605E-14</c:v>
                </c:pt>
                <c:pt idx="33">
                  <c:v>7.3470645486283112E-15</c:v>
                </c:pt>
                <c:pt idx="34">
                  <c:v>-6.8750017793323511E-15</c:v>
                </c:pt>
                <c:pt idx="35">
                  <c:v>4.7556392631281832E-15</c:v>
                </c:pt>
                <c:pt idx="36">
                  <c:v>9.1377257557059448E-15</c:v>
                </c:pt>
                <c:pt idx="37">
                  <c:v>-3.5521314228589764E-15</c:v>
                </c:pt>
                <c:pt idx="38">
                  <c:v>1.651788151046698E-15</c:v>
                </c:pt>
                <c:pt idx="39">
                  <c:v>5.4288665177762366E-14</c:v>
                </c:pt>
                <c:pt idx="40">
                  <c:v>5.425160953053495E-15</c:v>
                </c:pt>
                <c:pt idx="41">
                  <c:v>1.7458572236192829E-13</c:v>
                </c:pt>
                <c:pt idx="42">
                  <c:v>5.3943995996514252E-14</c:v>
                </c:pt>
                <c:pt idx="43">
                  <c:v>7.2041550700422706E-14</c:v>
                </c:pt>
                <c:pt idx="44">
                  <c:v>3.2986027607733439E-15</c:v>
                </c:pt>
                <c:pt idx="45">
                  <c:v>3.892669200540264E-16</c:v>
                </c:pt>
                <c:pt idx="46">
                  <c:v>5.4807055028295597E-14</c:v>
                </c:pt>
                <c:pt idx="47">
                  <c:v>-1.7749769164602944E-14</c:v>
                </c:pt>
                <c:pt idx="48">
                  <c:v>1.7055293326287474E-14</c:v>
                </c:pt>
                <c:pt idx="49">
                  <c:v>1.2528295956635321E-14</c:v>
                </c:pt>
                <c:pt idx="50">
                  <c:v>1.3721797552533606E-16</c:v>
                </c:pt>
                <c:pt idx="51">
                  <c:v>3.5112690387825424E-15</c:v>
                </c:pt>
                <c:pt idx="52">
                  <c:v>1.5233586773937541E-15</c:v>
                </c:pt>
                <c:pt idx="53">
                  <c:v>1.3131568132630299E-14</c:v>
                </c:pt>
                <c:pt idx="54">
                  <c:v>1.3422462349565781E-14</c:v>
                </c:pt>
                <c:pt idx="55">
                  <c:v>5.6923888196347485E-14</c:v>
                </c:pt>
                <c:pt idx="56">
                  <c:v>8.2910897947982814E-14</c:v>
                </c:pt>
                <c:pt idx="57">
                  <c:v>5.2572784673208177E-19</c:v>
                </c:pt>
                <c:pt idx="58">
                  <c:v>5.8028432257944829E-14</c:v>
                </c:pt>
                <c:pt idx="59">
                  <c:v>9.3471129988994712E-15</c:v>
                </c:pt>
                <c:pt idx="60">
                  <c:v>9.7634620521714505E-18</c:v>
                </c:pt>
                <c:pt idx="61">
                  <c:v>8.7854852640732754E-15</c:v>
                </c:pt>
                <c:pt idx="62">
                  <c:v>7.3036149332089555E-15</c:v>
                </c:pt>
                <c:pt idx="63">
                  <c:v>1.0609731269864995E-14</c:v>
                </c:pt>
                <c:pt idx="64">
                  <c:v>-2.6435065216995804E-15</c:v>
                </c:pt>
                <c:pt idx="65">
                  <c:v>1.0312398652798504E-14</c:v>
                </c:pt>
                <c:pt idx="66">
                  <c:v>1.9767698114734529E-14</c:v>
                </c:pt>
                <c:pt idx="67">
                  <c:v>4.2060159522883693E-14</c:v>
                </c:pt>
                <c:pt idx="68">
                  <c:v>6.6373282818740484E-16</c:v>
                </c:pt>
                <c:pt idx="69">
                  <c:v>5.9978408309884099E-15</c:v>
                </c:pt>
                <c:pt idx="70">
                  <c:v>1.5094033586687799E-13</c:v>
                </c:pt>
                <c:pt idx="71">
                  <c:v>8.3662010395633962E-15</c:v>
                </c:pt>
                <c:pt idx="72">
                  <c:v>4.1105345965562239E-17</c:v>
                </c:pt>
                <c:pt idx="73">
                  <c:v>3.5680304937682129E-14</c:v>
                </c:pt>
                <c:pt idx="74">
                  <c:v>2.5673630992042137E-14</c:v>
                </c:pt>
                <c:pt idx="75">
                  <c:v>2.1662059215362884E-14</c:v>
                </c:pt>
                <c:pt idx="76">
                  <c:v>4.7400358504458125E-16</c:v>
                </c:pt>
                <c:pt idx="77">
                  <c:v>1.0871980586156323E-15</c:v>
                </c:pt>
                <c:pt idx="78">
                  <c:v>8.9977146513360569E-14</c:v>
                </c:pt>
                <c:pt idx="79">
                  <c:v>1.0657270362884108E-15</c:v>
                </c:pt>
                <c:pt idx="80">
                  <c:v>2.8519874966465149E-16</c:v>
                </c:pt>
                <c:pt idx="81">
                  <c:v>5.151540736841982E-14</c:v>
                </c:pt>
                <c:pt idx="82">
                  <c:v>5.39746700866658E-15</c:v>
                </c:pt>
                <c:pt idx="83">
                  <c:v>3.3080961622522774E-14</c:v>
                </c:pt>
                <c:pt idx="84">
                  <c:v>295.02737500629155</c:v>
                </c:pt>
                <c:pt idx="85">
                  <c:v>320.61044456350464</c:v>
                </c:pt>
                <c:pt idx="86">
                  <c:v>245.51826963431631</c:v>
                </c:pt>
                <c:pt idx="87">
                  <c:v>253.21728093819729</c:v>
                </c:pt>
                <c:pt idx="88">
                  <c:v>252.77228987080889</c:v>
                </c:pt>
                <c:pt idx="89">
                  <c:v>266.02680069530834</c:v>
                </c:pt>
                <c:pt idx="90">
                  <c:v>259.50032808976357</c:v>
                </c:pt>
                <c:pt idx="91">
                  <c:v>269.69854021466381</c:v>
                </c:pt>
                <c:pt idx="92">
                  <c:v>282.22767066247434</c:v>
                </c:pt>
                <c:pt idx="93">
                  <c:v>272.04242131962565</c:v>
                </c:pt>
                <c:pt idx="94">
                  <c:v>287.61662024753423</c:v>
                </c:pt>
                <c:pt idx="95">
                  <c:v>272.53716463088131</c:v>
                </c:pt>
                <c:pt idx="96">
                  <c:v>263.0180863462956</c:v>
                </c:pt>
                <c:pt idx="97">
                  <c:v>288.79571166088681</c:v>
                </c:pt>
                <c:pt idx="98">
                  <c:v>275.56889045429125</c:v>
                </c:pt>
                <c:pt idx="99">
                  <c:v>282.89219985453201</c:v>
                </c:pt>
                <c:pt idx="100">
                  <c:v>281.0197135916369</c:v>
                </c:pt>
                <c:pt idx="101">
                  <c:v>290.14256696752818</c:v>
                </c:pt>
                <c:pt idx="102">
                  <c:v>284.18390409210042</c:v>
                </c:pt>
                <c:pt idx="103">
                  <c:v>289.74480801625941</c:v>
                </c:pt>
                <c:pt idx="104">
                  <c:v>296.44009778321924</c:v>
                </c:pt>
                <c:pt idx="105">
                  <c:v>289.08190899704823</c:v>
                </c:pt>
                <c:pt idx="106">
                  <c:v>296.77290998279932</c:v>
                </c:pt>
                <c:pt idx="107">
                  <c:v>281.94992067926978</c:v>
                </c:pt>
                <c:pt idx="108">
                  <c:v>275.67502221285031</c:v>
                </c:pt>
                <c:pt idx="109">
                  <c:v>292.63933616149916</c:v>
                </c:pt>
                <c:pt idx="110">
                  <c:v>283.52416478050327</c:v>
                </c:pt>
                <c:pt idx="111">
                  <c:v>288.63420061643046</c:v>
                </c:pt>
                <c:pt idx="112">
                  <c:v>284.28896878758496</c:v>
                </c:pt>
                <c:pt idx="113">
                  <c:v>293.25872875369532</c:v>
                </c:pt>
                <c:pt idx="114">
                  <c:v>287.1910461641146</c:v>
                </c:pt>
                <c:pt idx="115">
                  <c:v>292.80116085385635</c:v>
                </c:pt>
                <c:pt idx="116">
                  <c:v>304.43165141817371</c:v>
                </c:pt>
                <c:pt idx="117">
                  <c:v>296.99465507339482</c:v>
                </c:pt>
                <c:pt idx="118">
                  <c:v>309.03058338992923</c:v>
                </c:pt>
                <c:pt idx="119">
                  <c:v>302.61544743334889</c:v>
                </c:pt>
                <c:pt idx="120">
                  <c:v>303.40230618827627</c:v>
                </c:pt>
                <c:pt idx="121">
                  <c:v>319.35464201196737</c:v>
                </c:pt>
                <c:pt idx="122">
                  <c:v>287.63986391332583</c:v>
                </c:pt>
                <c:pt idx="123">
                  <c:v>292.82701655063829</c:v>
                </c:pt>
                <c:pt idx="124">
                  <c:v>288.44451008768738</c:v>
                </c:pt>
                <c:pt idx="125">
                  <c:v>297.47321035529785</c:v>
                </c:pt>
                <c:pt idx="126">
                  <c:v>291.28061849298683</c:v>
                </c:pt>
                <c:pt idx="127">
                  <c:v>297.00526414706474</c:v>
                </c:pt>
                <c:pt idx="128">
                  <c:v>303.82439318876277</c:v>
                </c:pt>
                <c:pt idx="129">
                  <c:v>296.38847039177381</c:v>
                </c:pt>
                <c:pt idx="130">
                  <c:v>304.20340541625046</c:v>
                </c:pt>
                <c:pt idx="131">
                  <c:v>289.16678671418595</c:v>
                </c:pt>
                <c:pt idx="132">
                  <c:v>283.60939728586163</c:v>
                </c:pt>
                <c:pt idx="133">
                  <c:v>300.81821435273741</c:v>
                </c:pt>
                <c:pt idx="134">
                  <c:v>291.49902550433944</c:v>
                </c:pt>
                <c:pt idx="135">
                  <c:v>296.73063405978064</c:v>
                </c:pt>
                <c:pt idx="136">
                  <c:v>292.2941882140185</c:v>
                </c:pt>
                <c:pt idx="137">
                  <c:v>301.44926649266017</c:v>
                </c:pt>
                <c:pt idx="138">
                  <c:v>295.1350005467084</c:v>
                </c:pt>
                <c:pt idx="139">
                  <c:v>300.90696480040242</c:v>
                </c:pt>
                <c:pt idx="140">
                  <c:v>308.63498979633914</c:v>
                </c:pt>
                <c:pt idx="141">
                  <c:v>301.07211225545689</c:v>
                </c:pt>
                <c:pt idx="142">
                  <c:v>309.79535857349219</c:v>
                </c:pt>
                <c:pt idx="143">
                  <c:v>306.86343938013124</c:v>
                </c:pt>
                <c:pt idx="144">
                  <c:v>299.92951805417943</c:v>
                </c:pt>
                <c:pt idx="145">
                  <c:v>318.29474355186721</c:v>
                </c:pt>
                <c:pt idx="146">
                  <c:v>295.55989694593154</c:v>
                </c:pt>
                <c:pt idx="147">
                  <c:v>300.84355647492885</c:v>
                </c:pt>
                <c:pt idx="148">
                  <c:v>296.31956070396154</c:v>
                </c:pt>
                <c:pt idx="149">
                  <c:v>305.63453909960117</c:v>
                </c:pt>
                <c:pt idx="150">
                  <c:v>299.25121169986051</c:v>
                </c:pt>
                <c:pt idx="151">
                  <c:v>305.08690714222212</c:v>
                </c:pt>
                <c:pt idx="152">
                  <c:v>313.06003334720663</c:v>
                </c:pt>
                <c:pt idx="153">
                  <c:v>305.37740852559182</c:v>
                </c:pt>
                <c:pt idx="154">
                  <c:v>314.37077984987263</c:v>
                </c:pt>
                <c:pt idx="155">
                  <c:v>302.44182098603778</c:v>
                </c:pt>
                <c:pt idx="156">
                  <c:v>298.4239526014353</c:v>
                </c:pt>
                <c:pt idx="157">
                  <c:v>322.66579224195993</c:v>
                </c:pt>
                <c:pt idx="158">
                  <c:v>299.31265013551638</c:v>
                </c:pt>
                <c:pt idx="159">
                  <c:v>304.64427993003119</c:v>
                </c:pt>
                <c:pt idx="160">
                  <c:v>300.07817497634278</c:v>
                </c:pt>
                <c:pt idx="161">
                  <c:v>317.62103458526872</c:v>
                </c:pt>
                <c:pt idx="162">
                  <c:v>304.53536103356782</c:v>
                </c:pt>
                <c:pt idx="163">
                  <c:v>308.94242815807593</c:v>
                </c:pt>
                <c:pt idx="164">
                  <c:v>354.77368081741588</c:v>
                </c:pt>
                <c:pt idx="165">
                  <c:v>324.65496141705626</c:v>
                </c:pt>
                <c:pt idx="166">
                  <c:v>353.23703749362903</c:v>
                </c:pt>
                <c:pt idx="167">
                  <c:v>339.61214300951906</c:v>
                </c:pt>
                <c:pt idx="168">
                  <c:v>311.19277710224014</c:v>
                </c:pt>
                <c:pt idx="169">
                  <c:v>358.00856169013423</c:v>
                </c:pt>
                <c:pt idx="170">
                  <c:v>302.89508711648159</c:v>
                </c:pt>
                <c:pt idx="171">
                  <c:v>308.23900450417932</c:v>
                </c:pt>
                <c:pt idx="172">
                  <c:v>303.62253668994526</c:v>
                </c:pt>
                <c:pt idx="173">
                  <c:v>317.41166821843581</c:v>
                </c:pt>
                <c:pt idx="174">
                  <c:v>306.61928927340705</c:v>
                </c:pt>
                <c:pt idx="175">
                  <c:v>312.59545084577803</c:v>
                </c:pt>
                <c:pt idx="176">
                  <c:v>371.72565429429233</c:v>
                </c:pt>
                <c:pt idx="177">
                  <c:v>347.81400975531142</c:v>
                </c:pt>
                <c:pt idx="178">
                  <c:v>380.67893938496672</c:v>
                </c:pt>
                <c:pt idx="179">
                  <c:v>370.07078483561236</c:v>
                </c:pt>
                <c:pt idx="180">
                  <c:v>363.07939528932366</c:v>
                </c:pt>
                <c:pt idx="181">
                  <c:v>398.51438571127983</c:v>
                </c:pt>
                <c:pt idx="182">
                  <c:v>322.78599148670764</c:v>
                </c:pt>
                <c:pt idx="183">
                  <c:v>313.67264301296382</c:v>
                </c:pt>
                <c:pt idx="184">
                  <c:v>314.50919396057725</c:v>
                </c:pt>
                <c:pt idx="185">
                  <c:v>360.94609137453153</c:v>
                </c:pt>
                <c:pt idx="186">
                  <c:v>333.12936242132309</c:v>
                </c:pt>
                <c:pt idx="187">
                  <c:v>346.03627772958316</c:v>
                </c:pt>
                <c:pt idx="188">
                  <c:v>386.29475641290992</c:v>
                </c:pt>
                <c:pt idx="189">
                  <c:v>360.07079455762323</c:v>
                </c:pt>
                <c:pt idx="190">
                  <c:v>398.47148051782642</c:v>
                </c:pt>
                <c:pt idx="191">
                  <c:v>374.94859816928329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D9-4C07-BB15-A7DCD89543F9}"/>
            </c:ext>
          </c:extLst>
        </c:ser>
        <c:ser>
          <c:idx val="1"/>
          <c:order val="1"/>
          <c:tx>
            <c:strRef>
              <c:f>'Graficos 7-3 a 7-23_Flujos '!$GR$4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'!$GR$5:$GR$196</c:f>
              <c:numCache>
                <c:formatCode>General</c:formatCode>
                <c:ptCount val="192"/>
                <c:pt idx="0">
                  <c:v>5.0417172931731598E-16</c:v>
                </c:pt>
                <c:pt idx="1">
                  <c:v>1.8217452507625936E-15</c:v>
                </c:pt>
                <c:pt idx="2">
                  <c:v>1.3156125374462321E-17</c:v>
                </c:pt>
                <c:pt idx="3">
                  <c:v>4.2114408094053246E-16</c:v>
                </c:pt>
                <c:pt idx="4">
                  <c:v>2.00279213981091E-16</c:v>
                </c:pt>
                <c:pt idx="5">
                  <c:v>7.444102884072249E-16</c:v>
                </c:pt>
                <c:pt idx="6">
                  <c:v>2.9920971511642873E-15</c:v>
                </c:pt>
                <c:pt idx="7">
                  <c:v>1.6629260877962109E-15</c:v>
                </c:pt>
                <c:pt idx="8">
                  <c:v>2.7484315162739063E-16</c:v>
                </c:pt>
                <c:pt idx="9">
                  <c:v>7.4055892303937274E-15</c:v>
                </c:pt>
                <c:pt idx="10">
                  <c:v>1.1814590818671589E-14</c:v>
                </c:pt>
                <c:pt idx="11">
                  <c:v>5.5098212784663036E-16</c:v>
                </c:pt>
                <c:pt idx="12">
                  <c:v>1.7764222053965282E-15</c:v>
                </c:pt>
                <c:pt idx="13">
                  <c:v>-3.5024499911570191E-15</c:v>
                </c:pt>
                <c:pt idx="14">
                  <c:v>1.5891665400762461E-13</c:v>
                </c:pt>
                <c:pt idx="15">
                  <c:v>8.9777140810442253E-14</c:v>
                </c:pt>
                <c:pt idx="16">
                  <c:v>8.9723605631500064E-17</c:v>
                </c:pt>
                <c:pt idx="17">
                  <c:v>3.9287522841575299E-16</c:v>
                </c:pt>
                <c:pt idx="18">
                  <c:v>2.7478927705235576E-16</c:v>
                </c:pt>
                <c:pt idx="19">
                  <c:v>1.0969161963618386E-15</c:v>
                </c:pt>
                <c:pt idx="20">
                  <c:v>5.8267493465850263E-15</c:v>
                </c:pt>
                <c:pt idx="21">
                  <c:v>3.8872684884531519E-16</c:v>
                </c:pt>
                <c:pt idx="22">
                  <c:v>4.7682352094178668E-15</c:v>
                </c:pt>
                <c:pt idx="23">
                  <c:v>4.3089763041053906E-15</c:v>
                </c:pt>
                <c:pt idx="24">
                  <c:v>5.3292089875220111E-15</c:v>
                </c:pt>
                <c:pt idx="25">
                  <c:v>3.4907846304047032E-20</c:v>
                </c:pt>
                <c:pt idx="26">
                  <c:v>2.1637827442918403E-14</c:v>
                </c:pt>
                <c:pt idx="27">
                  <c:v>6.6540199249297141E-18</c:v>
                </c:pt>
                <c:pt idx="28">
                  <c:v>9.0913238938598164E-16</c:v>
                </c:pt>
                <c:pt idx="29">
                  <c:v>7.5738618056230495E-16</c:v>
                </c:pt>
                <c:pt idx="30">
                  <c:v>1.2594705127757303E-14</c:v>
                </c:pt>
                <c:pt idx="31">
                  <c:v>7.8306508004642157E-15</c:v>
                </c:pt>
                <c:pt idx="32">
                  <c:v>1.7765271324661892E-18</c:v>
                </c:pt>
                <c:pt idx="33">
                  <c:v>3.2356755823029814E-17</c:v>
                </c:pt>
                <c:pt idx="34">
                  <c:v>1.778118718231037E-15</c:v>
                </c:pt>
                <c:pt idx="35">
                  <c:v>1.2408799443605381E-15</c:v>
                </c:pt>
                <c:pt idx="36">
                  <c:v>6.1050943279884942E-17</c:v>
                </c:pt>
                <c:pt idx="37">
                  <c:v>5.3290706489542571E-15</c:v>
                </c:pt>
                <c:pt idx="38">
                  <c:v>3.6633873377468499E-14</c:v>
                </c:pt>
                <c:pt idx="39">
                  <c:v>1.9196395258400772E-16</c:v>
                </c:pt>
                <c:pt idx="40">
                  <c:v>1.5513878484133932E-14</c:v>
                </c:pt>
                <c:pt idx="41">
                  <c:v>1.0051845954168215E-16</c:v>
                </c:pt>
                <c:pt idx="42">
                  <c:v>4.4812867228570196E-15</c:v>
                </c:pt>
                <c:pt idx="43">
                  <c:v>5.3246198165667142E-16</c:v>
                </c:pt>
                <c:pt idx="44">
                  <c:v>4.1590789073557713E-15</c:v>
                </c:pt>
                <c:pt idx="45">
                  <c:v>3.576086414765526E-15</c:v>
                </c:pt>
                <c:pt idx="46">
                  <c:v>2.8179450199744757E-15</c:v>
                </c:pt>
                <c:pt idx="47">
                  <c:v>1.7395599630815915E-14</c:v>
                </c:pt>
                <c:pt idx="48">
                  <c:v>1.7764032430516205E-15</c:v>
                </c:pt>
                <c:pt idx="49">
                  <c:v>2.2454023536862971E-14</c:v>
                </c:pt>
                <c:pt idx="50">
                  <c:v>3.5514091837691723E-16</c:v>
                </c:pt>
                <c:pt idx="51">
                  <c:v>4.8573182249306056E-16</c:v>
                </c:pt>
                <c:pt idx="52">
                  <c:v>1.7697402055358766E-14</c:v>
                </c:pt>
                <c:pt idx="53">
                  <c:v>3.2017220330360376E-16</c:v>
                </c:pt>
                <c:pt idx="54">
                  <c:v>1.4770672042433379E-18</c:v>
                </c:pt>
                <c:pt idx="55">
                  <c:v>2.6805896041811795E-15</c:v>
                </c:pt>
                <c:pt idx="56">
                  <c:v>2.8037642431259233E-15</c:v>
                </c:pt>
                <c:pt idx="57">
                  <c:v>6.9906811406445286E-17</c:v>
                </c:pt>
                <c:pt idx="58">
                  <c:v>1.243590635054743E-17</c:v>
                </c:pt>
                <c:pt idx="59">
                  <c:v>2.8641756477537445E-15</c:v>
                </c:pt>
                <c:pt idx="60">
                  <c:v>1.2627445669510625E-16</c:v>
                </c:pt>
                <c:pt idx="61">
                  <c:v>8.2318787363124533E-16</c:v>
                </c:pt>
                <c:pt idx="62">
                  <c:v>6.2150852662911465E-17</c:v>
                </c:pt>
                <c:pt idx="63">
                  <c:v>1.0850589923126275E-15</c:v>
                </c:pt>
                <c:pt idx="64">
                  <c:v>1.2252242453246721E-27</c:v>
                </c:pt>
                <c:pt idx="65">
                  <c:v>3.6943572251849428E-16</c:v>
                </c:pt>
                <c:pt idx="66">
                  <c:v>5.6903999069865493E-16</c:v>
                </c:pt>
                <c:pt idx="67">
                  <c:v>5.7942461649237532E-15</c:v>
                </c:pt>
                <c:pt idx="68">
                  <c:v>2.0316332077963451E-16</c:v>
                </c:pt>
                <c:pt idx="69">
                  <c:v>4.1663191017808878E-16</c:v>
                </c:pt>
                <c:pt idx="70">
                  <c:v>2.7845297991329854E-15</c:v>
                </c:pt>
                <c:pt idx="71">
                  <c:v>1.3507071697645999E-15</c:v>
                </c:pt>
                <c:pt idx="72">
                  <c:v>2.0669781605262561E-18</c:v>
                </c:pt>
                <c:pt idx="73">
                  <c:v>6.859267002676032E-16</c:v>
                </c:pt>
                <c:pt idx="74">
                  <c:v>4.7451946433042183E-14</c:v>
                </c:pt>
                <c:pt idx="75">
                  <c:v>9.4965970728455722E-15</c:v>
                </c:pt>
                <c:pt idx="76">
                  <c:v>2.6156151519013556E-14</c:v>
                </c:pt>
                <c:pt idx="77">
                  <c:v>3.8906702593375372E-16</c:v>
                </c:pt>
                <c:pt idx="78">
                  <c:v>1.4802022753469399E-14</c:v>
                </c:pt>
                <c:pt idx="79">
                  <c:v>4.128105038275188E-16</c:v>
                </c:pt>
                <c:pt idx="80">
                  <c:v>4.6315540184230759E-16</c:v>
                </c:pt>
                <c:pt idx="81">
                  <c:v>6.9174548663211909E-15</c:v>
                </c:pt>
                <c:pt idx="82">
                  <c:v>3.7419794354425188E-17</c:v>
                </c:pt>
                <c:pt idx="83">
                  <c:v>5.7437073918769076E-16</c:v>
                </c:pt>
                <c:pt idx="84">
                  <c:v>140.20857795803022</c:v>
                </c:pt>
                <c:pt idx="85">
                  <c:v>173.63179858184776</c:v>
                </c:pt>
                <c:pt idx="86">
                  <c:v>103.47418058758012</c:v>
                </c:pt>
                <c:pt idx="87">
                  <c:v>106.4942871823223</c:v>
                </c:pt>
                <c:pt idx="88">
                  <c:v>104.42311840573529</c:v>
                </c:pt>
                <c:pt idx="89">
                  <c:v>126.95554242984508</c:v>
                </c:pt>
                <c:pt idx="90">
                  <c:v>126.32407827749375</c:v>
                </c:pt>
                <c:pt idx="91">
                  <c:v>139.44272614338297</c:v>
                </c:pt>
                <c:pt idx="92">
                  <c:v>155.21428073459538</c:v>
                </c:pt>
                <c:pt idx="93">
                  <c:v>148.01546449646776</c:v>
                </c:pt>
                <c:pt idx="94">
                  <c:v>165.35383115199147</c:v>
                </c:pt>
                <c:pt idx="95">
                  <c:v>152.42957861032119</c:v>
                </c:pt>
                <c:pt idx="96">
                  <c:v>153.96734840637691</c:v>
                </c:pt>
                <c:pt idx="97">
                  <c:v>181.64995928280405</c:v>
                </c:pt>
                <c:pt idx="98">
                  <c:v>170.03389701547894</c:v>
                </c:pt>
                <c:pt idx="99">
                  <c:v>178.73398461935176</c:v>
                </c:pt>
                <c:pt idx="100">
                  <c:v>177.60254084214284</c:v>
                </c:pt>
                <c:pt idx="101">
                  <c:v>192.63678571062883</c:v>
                </c:pt>
                <c:pt idx="102">
                  <c:v>188.66138892500203</c:v>
                </c:pt>
                <c:pt idx="103">
                  <c:v>206.21372014288681</c:v>
                </c:pt>
                <c:pt idx="104">
                  <c:v>225.66302241184349</c:v>
                </c:pt>
                <c:pt idx="105">
                  <c:v>221.29064224885224</c:v>
                </c:pt>
                <c:pt idx="106">
                  <c:v>242.89720092015705</c:v>
                </c:pt>
                <c:pt idx="107">
                  <c:v>230.71523806239929</c:v>
                </c:pt>
                <c:pt idx="108">
                  <c:v>230.90027290996477</c:v>
                </c:pt>
                <c:pt idx="109">
                  <c:v>257.57070387434032</c:v>
                </c:pt>
                <c:pt idx="110">
                  <c:v>249.8903903877781</c:v>
                </c:pt>
                <c:pt idx="111">
                  <c:v>259.07322439932068</c:v>
                </c:pt>
                <c:pt idx="112">
                  <c:v>256.40040098559257</c:v>
                </c:pt>
                <c:pt idx="113">
                  <c:v>271.70911300952685</c:v>
                </c:pt>
                <c:pt idx="114">
                  <c:v>267.26379634983823</c:v>
                </c:pt>
                <c:pt idx="115">
                  <c:v>279.80646812553096</c:v>
                </c:pt>
                <c:pt idx="116">
                  <c:v>295.83722022459733</c:v>
                </c:pt>
                <c:pt idx="117">
                  <c:v>289.15146376139637</c:v>
                </c:pt>
                <c:pt idx="118">
                  <c:v>303.34579647521059</c:v>
                </c:pt>
                <c:pt idx="119">
                  <c:v>295.48388255760619</c:v>
                </c:pt>
                <c:pt idx="120">
                  <c:v>296.81286604986781</c:v>
                </c:pt>
                <c:pt idx="121">
                  <c:v>312.78418532474643</c:v>
                </c:pt>
                <c:pt idx="122">
                  <c:v>281.1534267611878</c:v>
                </c:pt>
                <c:pt idx="123">
                  <c:v>286.35059102661035</c:v>
                </c:pt>
                <c:pt idx="124">
                  <c:v>282.02391276568778</c:v>
                </c:pt>
                <c:pt idx="125">
                  <c:v>291.05639304330725</c:v>
                </c:pt>
                <c:pt idx="126">
                  <c:v>284.95181825327199</c:v>
                </c:pt>
                <c:pt idx="127">
                  <c:v>290.69175683039248</c:v>
                </c:pt>
                <c:pt idx="128">
                  <c:v>297.53576743435042</c:v>
                </c:pt>
                <c:pt idx="129">
                  <c:v>290.16991383138338</c:v>
                </c:pt>
                <c:pt idx="130">
                  <c:v>297.99495015311732</c:v>
                </c:pt>
                <c:pt idx="131">
                  <c:v>283.01929961078713</c:v>
                </c:pt>
                <c:pt idx="132">
                  <c:v>277.49537846706335</c:v>
                </c:pt>
                <c:pt idx="133">
                  <c:v>294.71368694368357</c:v>
                </c:pt>
                <c:pt idx="134">
                  <c:v>285.47445716282891</c:v>
                </c:pt>
                <c:pt idx="135">
                  <c:v>290.71085751205646</c:v>
                </c:pt>
                <c:pt idx="136">
                  <c:v>286.32555702329228</c:v>
                </c:pt>
                <c:pt idx="137">
                  <c:v>295.47871739416769</c:v>
                </c:pt>
                <c:pt idx="138">
                  <c:v>289.24815575954199</c:v>
                </c:pt>
                <c:pt idx="139">
                  <c:v>295.03141372476966</c:v>
                </c:pt>
                <c:pt idx="140">
                  <c:v>303.40498383089289</c:v>
                </c:pt>
                <c:pt idx="141">
                  <c:v>295.87906866292542</c:v>
                </c:pt>
                <c:pt idx="142">
                  <c:v>304.63933886444283</c:v>
                </c:pt>
                <c:pt idx="143">
                  <c:v>298.76020107139084</c:v>
                </c:pt>
                <c:pt idx="144">
                  <c:v>294.85511610063986</c:v>
                </c:pt>
                <c:pt idx="145">
                  <c:v>312.09572041747379</c:v>
                </c:pt>
                <c:pt idx="146">
                  <c:v>290.56017477190653</c:v>
                </c:pt>
                <c:pt idx="147">
                  <c:v>295.88108975529758</c:v>
                </c:pt>
                <c:pt idx="148">
                  <c:v>291.39451634629222</c:v>
                </c:pt>
                <c:pt idx="149">
                  <c:v>300.74673168547815</c:v>
                </c:pt>
                <c:pt idx="150">
                  <c:v>294.39878680755282</c:v>
                </c:pt>
                <c:pt idx="151">
                  <c:v>300.26770794173353</c:v>
                </c:pt>
                <c:pt idx="152">
                  <c:v>308.2739773703488</c:v>
                </c:pt>
                <c:pt idx="153">
                  <c:v>300.6246578675964</c:v>
                </c:pt>
                <c:pt idx="154">
                  <c:v>309.65118566956517</c:v>
                </c:pt>
                <c:pt idx="155">
                  <c:v>297.75551672836264</c:v>
                </c:pt>
                <c:pt idx="156">
                  <c:v>293.7711476474924</c:v>
                </c:pt>
                <c:pt idx="157">
                  <c:v>311.15192336506516</c:v>
                </c:pt>
                <c:pt idx="158">
                  <c:v>294.72628932928637</c:v>
                </c:pt>
                <c:pt idx="159">
                  <c:v>300.0910834641254</c:v>
                </c:pt>
                <c:pt idx="160">
                  <c:v>295.5582587465633</c:v>
                </c:pt>
                <c:pt idx="161">
                  <c:v>305.05120115249701</c:v>
                </c:pt>
                <c:pt idx="162">
                  <c:v>298.58673468789857</c:v>
                </c:pt>
                <c:pt idx="163">
                  <c:v>304.51653953631831</c:v>
                </c:pt>
                <c:pt idx="164">
                  <c:v>312.80947651194401</c:v>
                </c:pt>
                <c:pt idx="165">
                  <c:v>305.06025598812266</c:v>
                </c:pt>
                <c:pt idx="166">
                  <c:v>314.37365387291902</c:v>
                </c:pt>
                <c:pt idx="167">
                  <c:v>302.96268747102658</c:v>
                </c:pt>
                <c:pt idx="168">
                  <c:v>298.93809883395807</c:v>
                </c:pt>
                <c:pt idx="169">
                  <c:v>316.4225721595576</c:v>
                </c:pt>
                <c:pt idx="170">
                  <c:v>298.45658648378594</c:v>
                </c:pt>
                <c:pt idx="171">
                  <c:v>303.79546164114799</c:v>
                </c:pt>
                <c:pt idx="172">
                  <c:v>299.17395011671033</c:v>
                </c:pt>
                <c:pt idx="173">
                  <c:v>308.76878439641223</c:v>
                </c:pt>
                <c:pt idx="174">
                  <c:v>302.18012008116057</c:v>
                </c:pt>
                <c:pt idx="175">
                  <c:v>308.19023508895043</c:v>
                </c:pt>
                <c:pt idx="176">
                  <c:v>316.82027806791484</c:v>
                </c:pt>
                <c:pt idx="177">
                  <c:v>308.98777279902424</c:v>
                </c:pt>
                <c:pt idx="178">
                  <c:v>318.63545026094471</c:v>
                </c:pt>
                <c:pt idx="179">
                  <c:v>307.87819932268394</c:v>
                </c:pt>
                <c:pt idx="180">
                  <c:v>303.91860174281101</c:v>
                </c:pt>
                <c:pt idx="181">
                  <c:v>321.51118070087796</c:v>
                </c:pt>
                <c:pt idx="182">
                  <c:v>301.79736401541413</c:v>
                </c:pt>
                <c:pt idx="183">
                  <c:v>307.19779876932989</c:v>
                </c:pt>
                <c:pt idx="184">
                  <c:v>302.51920239421088</c:v>
                </c:pt>
                <c:pt idx="185">
                  <c:v>312.24032101655393</c:v>
                </c:pt>
                <c:pt idx="186">
                  <c:v>305.56310947406928</c:v>
                </c:pt>
                <c:pt idx="187">
                  <c:v>311.65042500273012</c:v>
                </c:pt>
                <c:pt idx="188">
                  <c:v>319.79112638662627</c:v>
                </c:pt>
                <c:pt idx="189">
                  <c:v>311.86743041921363</c:v>
                </c:pt>
                <c:pt idx="190">
                  <c:v>321.04398885038063</c:v>
                </c:pt>
                <c:pt idx="191">
                  <c:v>309.42662572145673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D9-4C07-BB15-A7DCD89543F9}"/>
            </c:ext>
          </c:extLst>
        </c:ser>
        <c:ser>
          <c:idx val="2"/>
          <c:order val="2"/>
          <c:tx>
            <c:strRef>
              <c:f>'Graficos 7-3 a 7-23_Flujos '!$GS$4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'!$GS$5:$GS$196</c:f>
              <c:numCache>
                <c:formatCode>General</c:formatCode>
                <c:ptCount val="192"/>
                <c:pt idx="0">
                  <c:v>8.7431771591982127E-16</c:v>
                </c:pt>
                <c:pt idx="1">
                  <c:v>3.7208962725803956E-15</c:v>
                </c:pt>
                <c:pt idx="2">
                  <c:v>1.3736790434627539E-17</c:v>
                </c:pt>
                <c:pt idx="3">
                  <c:v>2.7556723978381066E-16</c:v>
                </c:pt>
                <c:pt idx="4">
                  <c:v>6.3315681668575158E-16</c:v>
                </c:pt>
                <c:pt idx="5">
                  <c:v>3.527709081193945E-16</c:v>
                </c:pt>
                <c:pt idx="6">
                  <c:v>3.1196160097342879E-15</c:v>
                </c:pt>
                <c:pt idx="7">
                  <c:v>1.7207623737292969E-15</c:v>
                </c:pt>
                <c:pt idx="8">
                  <c:v>2.1711977101794365E-16</c:v>
                </c:pt>
                <c:pt idx="9">
                  <c:v>5.6200751597106566E-15</c:v>
                </c:pt>
                <c:pt idx="10">
                  <c:v>1.1895412489365152E-14</c:v>
                </c:pt>
                <c:pt idx="11">
                  <c:v>2.2685884592772184E-15</c:v>
                </c:pt>
                <c:pt idx="12">
                  <c:v>1.7763783524462421E-15</c:v>
                </c:pt>
                <c:pt idx="13">
                  <c:v>-1.7716174997054242E-15</c:v>
                </c:pt>
                <c:pt idx="14">
                  <c:v>1.5239825760934415E-13</c:v>
                </c:pt>
                <c:pt idx="15">
                  <c:v>8.8070227745184429E-14</c:v>
                </c:pt>
                <c:pt idx="16">
                  <c:v>3.9286109228033146E-17</c:v>
                </c:pt>
                <c:pt idx="17">
                  <c:v>7.888631401011148E-16</c:v>
                </c:pt>
                <c:pt idx="18">
                  <c:v>7.2641922768657529E-16</c:v>
                </c:pt>
                <c:pt idx="19">
                  <c:v>1.1551917453799354E-15</c:v>
                </c:pt>
                <c:pt idx="20">
                  <c:v>5.8852664060723682E-15</c:v>
                </c:pt>
                <c:pt idx="21">
                  <c:v>7.4892241623415307E-18</c:v>
                </c:pt>
                <c:pt idx="22">
                  <c:v>4.6634596626453357E-15</c:v>
                </c:pt>
                <c:pt idx="23">
                  <c:v>8.1658252238415843E-16</c:v>
                </c:pt>
                <c:pt idx="24">
                  <c:v>3.5528205825537525E-15</c:v>
                </c:pt>
                <c:pt idx="25">
                  <c:v>8.0626205864897811E-19</c:v>
                </c:pt>
                <c:pt idx="26">
                  <c:v>8.5698348356991743E-15</c:v>
                </c:pt>
                <c:pt idx="27">
                  <c:v>1.1407929781865268E-13</c:v>
                </c:pt>
                <c:pt idx="28">
                  <c:v>3.3822639922804185E-17</c:v>
                </c:pt>
                <c:pt idx="29">
                  <c:v>2.2404703169195509E-17</c:v>
                </c:pt>
                <c:pt idx="30">
                  <c:v>9.7813853185482683E-17</c:v>
                </c:pt>
                <c:pt idx="31">
                  <c:v>6.0128370410579175E-17</c:v>
                </c:pt>
                <c:pt idx="32">
                  <c:v>1.890321393842575E-16</c:v>
                </c:pt>
                <c:pt idx="33">
                  <c:v>1.0265133867440503E-15</c:v>
                </c:pt>
                <c:pt idx="34">
                  <c:v>-1.7762798955015339E-15</c:v>
                </c:pt>
                <c:pt idx="35">
                  <c:v>9.2776830813078619E-17</c:v>
                </c:pt>
                <c:pt idx="36">
                  <c:v>4.5175385133115835E-17</c:v>
                </c:pt>
                <c:pt idx="37">
                  <c:v>-5.2776622665315208E-15</c:v>
                </c:pt>
                <c:pt idx="38">
                  <c:v>1.1150909971326164E-14</c:v>
                </c:pt>
                <c:pt idx="39">
                  <c:v>9.33674380888525E-15</c:v>
                </c:pt>
                <c:pt idx="40">
                  <c:v>1.2395024379619014E-15</c:v>
                </c:pt>
                <c:pt idx="41">
                  <c:v>5.0159592942976642E-17</c:v>
                </c:pt>
                <c:pt idx="42">
                  <c:v>3.7752835825229833E-16</c:v>
                </c:pt>
                <c:pt idx="43">
                  <c:v>1.8024496639630415E-16</c:v>
                </c:pt>
                <c:pt idx="44">
                  <c:v>5.8904137750082826E-16</c:v>
                </c:pt>
                <c:pt idx="45">
                  <c:v>8.8757478323753354E-18</c:v>
                </c:pt>
                <c:pt idx="46">
                  <c:v>7.3520903846069231E-16</c:v>
                </c:pt>
                <c:pt idx="47">
                  <c:v>2.4964588324055006E-14</c:v>
                </c:pt>
                <c:pt idx="48">
                  <c:v>-3.5083972863525522E-15</c:v>
                </c:pt>
                <c:pt idx="49">
                  <c:v>2.1316576352800775E-14</c:v>
                </c:pt>
                <c:pt idx="50">
                  <c:v>2.1984536252398715E-18</c:v>
                </c:pt>
                <c:pt idx="51">
                  <c:v>3.573328962188847E-15</c:v>
                </c:pt>
                <c:pt idx="52">
                  <c:v>1.5845403520869089E-16</c:v>
                </c:pt>
                <c:pt idx="53">
                  <c:v>1.1411309463000019E-14</c:v>
                </c:pt>
                <c:pt idx="54">
                  <c:v>2.6340361182146591E-15</c:v>
                </c:pt>
                <c:pt idx="55">
                  <c:v>1.3072726012483227E-16</c:v>
                </c:pt>
                <c:pt idx="56">
                  <c:v>8.6110965373167908E-14</c:v>
                </c:pt>
                <c:pt idx="57">
                  <c:v>1.2831483429275384E-15</c:v>
                </c:pt>
                <c:pt idx="58">
                  <c:v>3.7464914548470543E-18</c:v>
                </c:pt>
                <c:pt idx="59">
                  <c:v>6.3609264734183454E-17</c:v>
                </c:pt>
                <c:pt idx="60">
                  <c:v>3.6692117498594912E-15</c:v>
                </c:pt>
                <c:pt idx="61">
                  <c:v>2.9402377394563228E-17</c:v>
                </c:pt>
                <c:pt idx="62">
                  <c:v>3.078879097133413E-16</c:v>
                </c:pt>
                <c:pt idx="63">
                  <c:v>1.7139106834286737E-16</c:v>
                </c:pt>
                <c:pt idx="64">
                  <c:v>-1.8714973143275412E-13</c:v>
                </c:pt>
                <c:pt idx="65">
                  <c:v>6.0381599240800279E-16</c:v>
                </c:pt>
                <c:pt idx="66">
                  <c:v>2.0646618127926456E-24</c:v>
                </c:pt>
                <c:pt idx="67">
                  <c:v>3.5244152792640376E-17</c:v>
                </c:pt>
                <c:pt idx="68">
                  <c:v>6.222280054126502E-17</c:v>
                </c:pt>
                <c:pt idx="69">
                  <c:v>1.5548390328896654E-15</c:v>
                </c:pt>
                <c:pt idx="70">
                  <c:v>6.9399792012216085E-23</c:v>
                </c:pt>
                <c:pt idx="71">
                  <c:v>3.1012275511394533E-18</c:v>
                </c:pt>
                <c:pt idx="72">
                  <c:v>1.1345668067880522E-17</c:v>
                </c:pt>
                <c:pt idx="73">
                  <c:v>1.5377880823595292E-19</c:v>
                </c:pt>
                <c:pt idx="74">
                  <c:v>3.578987540829211E-15</c:v>
                </c:pt>
                <c:pt idx="75">
                  <c:v>1.4211368241359835E-14</c:v>
                </c:pt>
                <c:pt idx="76">
                  <c:v>6.708228753682943E-16</c:v>
                </c:pt>
                <c:pt idx="77">
                  <c:v>4.2697202103462297E-18</c:v>
                </c:pt>
                <c:pt idx="78">
                  <c:v>1.0752259995551972E-16</c:v>
                </c:pt>
                <c:pt idx="79">
                  <c:v>1.8175968171484626E-15</c:v>
                </c:pt>
                <c:pt idx="80">
                  <c:v>1.3577687369063031E-15</c:v>
                </c:pt>
                <c:pt idx="81">
                  <c:v>6.4515781166870368E-15</c:v>
                </c:pt>
                <c:pt idx="82">
                  <c:v>1.3609148731246601E-18</c:v>
                </c:pt>
                <c:pt idx="83">
                  <c:v>4.6177695572231727E-17</c:v>
                </c:pt>
                <c:pt idx="84">
                  <c:v>140.20857795788288</c:v>
                </c:pt>
                <c:pt idx="85">
                  <c:v>173.63179858194417</c:v>
                </c:pt>
                <c:pt idx="86">
                  <c:v>103.47418058729454</c:v>
                </c:pt>
                <c:pt idx="87">
                  <c:v>106.49428717372939</c:v>
                </c:pt>
                <c:pt idx="88">
                  <c:v>104.42311840517868</c:v>
                </c:pt>
                <c:pt idx="89">
                  <c:v>126.95554242168873</c:v>
                </c:pt>
                <c:pt idx="90">
                  <c:v>126.32407827225688</c:v>
                </c:pt>
                <c:pt idx="91">
                  <c:v>139.4427261137389</c:v>
                </c:pt>
                <c:pt idx="92">
                  <c:v>155.21428073602328</c:v>
                </c:pt>
                <c:pt idx="93">
                  <c:v>148.01546450709975</c:v>
                </c:pt>
                <c:pt idx="94">
                  <c:v>165.3538311533739</c:v>
                </c:pt>
                <c:pt idx="95">
                  <c:v>152.42957862673393</c:v>
                </c:pt>
                <c:pt idx="96">
                  <c:v>153.96734842340629</c:v>
                </c:pt>
                <c:pt idx="97">
                  <c:v>181.64995928707503</c:v>
                </c:pt>
                <c:pt idx="98">
                  <c:v>170.03389701767628</c:v>
                </c:pt>
                <c:pt idx="99">
                  <c:v>178.73398457836629</c:v>
                </c:pt>
                <c:pt idx="100">
                  <c:v>177.60254084342523</c:v>
                </c:pt>
                <c:pt idx="101">
                  <c:v>192.63678573979269</c:v>
                </c:pt>
                <c:pt idx="102">
                  <c:v>188.66138892689742</c:v>
                </c:pt>
                <c:pt idx="103">
                  <c:v>206.21372014282861</c:v>
                </c:pt>
                <c:pt idx="104">
                  <c:v>225.66302241234735</c:v>
                </c:pt>
                <c:pt idx="105">
                  <c:v>221.29064224546164</c:v>
                </c:pt>
                <c:pt idx="106">
                  <c:v>242.89720092045718</c:v>
                </c:pt>
                <c:pt idx="107">
                  <c:v>230.71523802416232</c:v>
                </c:pt>
                <c:pt idx="108">
                  <c:v>230.90027291007937</c:v>
                </c:pt>
                <c:pt idx="109">
                  <c:v>257.57070387618114</c:v>
                </c:pt>
                <c:pt idx="110">
                  <c:v>249.89039038772898</c:v>
                </c:pt>
                <c:pt idx="111">
                  <c:v>259.07322440596909</c:v>
                </c:pt>
                <c:pt idx="112">
                  <c:v>256.40040099069483</c:v>
                </c:pt>
                <c:pt idx="113">
                  <c:v>271.70911306546259</c:v>
                </c:pt>
                <c:pt idx="114">
                  <c:v>267.26379634992372</c:v>
                </c:pt>
                <c:pt idx="115">
                  <c:v>279.80646812554915</c:v>
                </c:pt>
                <c:pt idx="116">
                  <c:v>295.83722022665279</c:v>
                </c:pt>
                <c:pt idx="117">
                  <c:v>289.15146375999211</c:v>
                </c:pt>
                <c:pt idx="118">
                  <c:v>303.34579647580176</c:v>
                </c:pt>
                <c:pt idx="119">
                  <c:v>295.48388292981144</c:v>
                </c:pt>
                <c:pt idx="120">
                  <c:v>296.81286605004425</c:v>
                </c:pt>
                <c:pt idx="121">
                  <c:v>312.78418532468277</c:v>
                </c:pt>
                <c:pt idx="122">
                  <c:v>281.15342676115688</c:v>
                </c:pt>
                <c:pt idx="123">
                  <c:v>286.35059102593914</c:v>
                </c:pt>
                <c:pt idx="124">
                  <c:v>282.0239127503919</c:v>
                </c:pt>
                <c:pt idx="125">
                  <c:v>291.05639311385312</c:v>
                </c:pt>
                <c:pt idx="126">
                  <c:v>284.95181825322834</c:v>
                </c:pt>
                <c:pt idx="127">
                  <c:v>290.69175691773307</c:v>
                </c:pt>
                <c:pt idx="128">
                  <c:v>297.5357673942508</c:v>
                </c:pt>
                <c:pt idx="129">
                  <c:v>290.16991383131972</c:v>
                </c:pt>
                <c:pt idx="130">
                  <c:v>297.9949501535466</c:v>
                </c:pt>
                <c:pt idx="131">
                  <c:v>283.01929960876623</c:v>
                </c:pt>
                <c:pt idx="132">
                  <c:v>277.49537846700696</c:v>
                </c:pt>
                <c:pt idx="133">
                  <c:v>294.71368697002799</c:v>
                </c:pt>
                <c:pt idx="134">
                  <c:v>285.4744571649062</c:v>
                </c:pt>
                <c:pt idx="135">
                  <c:v>290.7108575115235</c:v>
                </c:pt>
                <c:pt idx="136">
                  <c:v>286.32555702357058</c:v>
                </c:pt>
                <c:pt idx="137">
                  <c:v>295.47871739416041</c:v>
                </c:pt>
                <c:pt idx="138">
                  <c:v>289.24815380894688</c:v>
                </c:pt>
                <c:pt idx="139">
                  <c:v>295.03141307099759</c:v>
                </c:pt>
                <c:pt idx="140">
                  <c:v>322.122016118592</c:v>
                </c:pt>
                <c:pt idx="141">
                  <c:v>304.43288794532236</c:v>
                </c:pt>
                <c:pt idx="142">
                  <c:v>321.15444132302946</c:v>
                </c:pt>
                <c:pt idx="143">
                  <c:v>320.66898495111491</c:v>
                </c:pt>
                <c:pt idx="144">
                  <c:v>303.63225853035328</c:v>
                </c:pt>
                <c:pt idx="145">
                  <c:v>337.39079456542095</c:v>
                </c:pt>
                <c:pt idx="146">
                  <c:v>290.81059149345128</c:v>
                </c:pt>
                <c:pt idx="147">
                  <c:v>301.33312248707443</c:v>
                </c:pt>
                <c:pt idx="148">
                  <c:v>295.3734023635534</c:v>
                </c:pt>
                <c:pt idx="149">
                  <c:v>318.16221649916406</c:v>
                </c:pt>
                <c:pt idx="150">
                  <c:v>310.84328824570366</c:v>
                </c:pt>
                <c:pt idx="151">
                  <c:v>325.13672044404666</c:v>
                </c:pt>
                <c:pt idx="152">
                  <c:v>351.94447187637525</c:v>
                </c:pt>
                <c:pt idx="153">
                  <c:v>339.94524523726795</c:v>
                </c:pt>
                <c:pt idx="154">
                  <c:v>356.81233978882847</c:v>
                </c:pt>
                <c:pt idx="155">
                  <c:v>347.60148327315073</c:v>
                </c:pt>
                <c:pt idx="156">
                  <c:v>336.14238994884181</c:v>
                </c:pt>
                <c:pt idx="157">
                  <c:v>369.55997227059743</c:v>
                </c:pt>
                <c:pt idx="158">
                  <c:v>341.73946996598897</c:v>
                </c:pt>
                <c:pt idx="159">
                  <c:v>349.23243636906773</c:v>
                </c:pt>
                <c:pt idx="160">
                  <c:v>347.98984924576507</c:v>
                </c:pt>
                <c:pt idx="161">
                  <c:v>368.45875857628926</c:v>
                </c:pt>
                <c:pt idx="162">
                  <c:v>359.43634557120276</c:v>
                </c:pt>
                <c:pt idx="163">
                  <c:v>361.63142247254291</c:v>
                </c:pt>
                <c:pt idx="164">
                  <c:v>399.99999999935426</c:v>
                </c:pt>
                <c:pt idx="165">
                  <c:v>385.28650697642843</c:v>
                </c:pt>
                <c:pt idx="166">
                  <c:v>399.373573841287</c:v>
                </c:pt>
                <c:pt idx="167">
                  <c:v>384.19037128117088</c:v>
                </c:pt>
                <c:pt idx="168">
                  <c:v>364.99669230589461</c:v>
                </c:pt>
                <c:pt idx="169">
                  <c:v>399.99999998841304</c:v>
                </c:pt>
                <c:pt idx="170">
                  <c:v>344.52354569003364</c:v>
                </c:pt>
                <c:pt idx="171">
                  <c:v>346.77424012889969</c:v>
                </c:pt>
                <c:pt idx="172">
                  <c:v>367.82255349231309</c:v>
                </c:pt>
                <c:pt idx="173">
                  <c:v>379.16728901425631</c:v>
                </c:pt>
                <c:pt idx="174">
                  <c:v>366.00787084222611</c:v>
                </c:pt>
                <c:pt idx="175">
                  <c:v>372.71110758299801</c:v>
                </c:pt>
                <c:pt idx="176">
                  <c:v>399.99999999990723</c:v>
                </c:pt>
                <c:pt idx="177">
                  <c:v>399.99999999957436</c:v>
                </c:pt>
                <c:pt idx="178">
                  <c:v>400</c:v>
                </c:pt>
                <c:pt idx="179">
                  <c:v>400</c:v>
                </c:pt>
                <c:pt idx="180">
                  <c:v>399.99999999991269</c:v>
                </c:pt>
                <c:pt idx="181">
                  <c:v>399.9999999999327</c:v>
                </c:pt>
                <c:pt idx="182">
                  <c:v>395.27849597879504</c:v>
                </c:pt>
                <c:pt idx="183">
                  <c:v>398.06326036682913</c:v>
                </c:pt>
                <c:pt idx="184">
                  <c:v>388.88254604949725</c:v>
                </c:pt>
                <c:pt idx="185">
                  <c:v>400</c:v>
                </c:pt>
                <c:pt idx="186">
                  <c:v>399.99999999995816</c:v>
                </c:pt>
                <c:pt idx="187">
                  <c:v>399.99999999943248</c:v>
                </c:pt>
                <c:pt idx="188">
                  <c:v>399.99999999999454</c:v>
                </c:pt>
                <c:pt idx="189">
                  <c:v>399.99999999931788</c:v>
                </c:pt>
                <c:pt idx="190">
                  <c:v>400</c:v>
                </c:pt>
                <c:pt idx="19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D9-4C07-BB15-A7DCD8954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82768"/>
        <c:axId val="1017774064"/>
      </c:lineChart>
      <c:dateAx>
        <c:axId val="101778276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4064"/>
        <c:crosses val="autoZero"/>
        <c:auto val="1"/>
        <c:lblOffset val="100"/>
        <c:baseTimeUnit val="months"/>
      </c:dateAx>
      <c:valAx>
        <c:axId val="10177740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Ballena - La Mami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'!$DH$4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'!$DH$5:$DH$196</c:f>
              <c:numCache>
                <c:formatCode>General</c:formatCode>
                <c:ptCount val="192"/>
                <c:pt idx="0">
                  <c:v>74.234449355062296</c:v>
                </c:pt>
                <c:pt idx="1">
                  <c:v>54.656784671104873</c:v>
                </c:pt>
                <c:pt idx="2">
                  <c:v>54.985472996579695</c:v>
                </c:pt>
                <c:pt idx="3">
                  <c:v>54.030574708140975</c:v>
                </c:pt>
                <c:pt idx="4">
                  <c:v>77.828273982511504</c:v>
                </c:pt>
                <c:pt idx="5">
                  <c:v>70.283548739112575</c:v>
                </c:pt>
                <c:pt idx="6">
                  <c:v>62.393750201899131</c:v>
                </c:pt>
                <c:pt idx="7">
                  <c:v>51.577162014856057</c:v>
                </c:pt>
                <c:pt idx="8">
                  <c:v>1.8439419695621414E-15</c:v>
                </c:pt>
                <c:pt idx="9">
                  <c:v>6.9272226299063159E-13</c:v>
                </c:pt>
                <c:pt idx="10">
                  <c:v>1.1123853843593326E-14</c:v>
                </c:pt>
                <c:pt idx="11">
                  <c:v>2.1508917358687822E-23</c:v>
                </c:pt>
                <c:pt idx="12">
                  <c:v>8.2020622927971176E-14</c:v>
                </c:pt>
                <c:pt idx="13">
                  <c:v>2.2981170858404094E-13</c:v>
                </c:pt>
                <c:pt idx="14">
                  <c:v>0.49425377848309432</c:v>
                </c:pt>
                <c:pt idx="15">
                  <c:v>-15.699978533993701</c:v>
                </c:pt>
                <c:pt idx="16">
                  <c:v>-4.3827797189108679</c:v>
                </c:pt>
                <c:pt idx="17">
                  <c:v>7.6491297953850221</c:v>
                </c:pt>
                <c:pt idx="18">
                  <c:v>12.468850434440341</c:v>
                </c:pt>
                <c:pt idx="19">
                  <c:v>12.254780780927121</c:v>
                </c:pt>
                <c:pt idx="20">
                  <c:v>-50.881621733788471</c:v>
                </c:pt>
                <c:pt idx="21">
                  <c:v>-41.778015764463106</c:v>
                </c:pt>
                <c:pt idx="22">
                  <c:v>-64.429934384327197</c:v>
                </c:pt>
                <c:pt idx="23">
                  <c:v>-64.495357502749329</c:v>
                </c:pt>
                <c:pt idx="24">
                  <c:v>-64.519135103798689</c:v>
                </c:pt>
                <c:pt idx="25">
                  <c:v>-64.417030483702121</c:v>
                </c:pt>
                <c:pt idx="26">
                  <c:v>-64.474091290649895</c:v>
                </c:pt>
                <c:pt idx="27">
                  <c:v>-64.438723494014823</c:v>
                </c:pt>
                <c:pt idx="28">
                  <c:v>-64.478305201335445</c:v>
                </c:pt>
                <c:pt idx="29">
                  <c:v>-64.425911693547008</c:v>
                </c:pt>
                <c:pt idx="30">
                  <c:v>-64.477493814840855</c:v>
                </c:pt>
                <c:pt idx="31">
                  <c:v>-64.466312925456307</c:v>
                </c:pt>
                <c:pt idx="32">
                  <c:v>-64.404819213196205</c:v>
                </c:pt>
                <c:pt idx="33">
                  <c:v>-64.459421022999464</c:v>
                </c:pt>
                <c:pt idx="34">
                  <c:v>-64.396124944292367</c:v>
                </c:pt>
                <c:pt idx="35">
                  <c:v>-64.463487390406939</c:v>
                </c:pt>
                <c:pt idx="36">
                  <c:v>-64.488372229455706</c:v>
                </c:pt>
                <c:pt idx="37">
                  <c:v>-64.384496724241998</c:v>
                </c:pt>
                <c:pt idx="38">
                  <c:v>-64.446325099170807</c:v>
                </c:pt>
                <c:pt idx="39">
                  <c:v>-64.410235544127346</c:v>
                </c:pt>
                <c:pt idx="40">
                  <c:v>-64.451392665858933</c:v>
                </c:pt>
                <c:pt idx="41">
                  <c:v>-64.401184530567932</c:v>
                </c:pt>
                <c:pt idx="42">
                  <c:v>-64.452347014990849</c:v>
                </c:pt>
                <c:pt idx="43">
                  <c:v>-64.43805119867983</c:v>
                </c:pt>
                <c:pt idx="44">
                  <c:v>-64.374690075495934</c:v>
                </c:pt>
                <c:pt idx="45">
                  <c:v>-64.435995170505038</c:v>
                </c:pt>
                <c:pt idx="46">
                  <c:v>-64.369200963506074</c:v>
                </c:pt>
                <c:pt idx="47">
                  <c:v>-56.958431676762615</c:v>
                </c:pt>
                <c:pt idx="48">
                  <c:v>-53.408501509794561</c:v>
                </c:pt>
                <c:pt idx="49">
                  <c:v>-41.072251297908252</c:v>
                </c:pt>
                <c:pt idx="50">
                  <c:v>-49.340011965914755</c:v>
                </c:pt>
                <c:pt idx="51">
                  <c:v>-52.218651671914884</c:v>
                </c:pt>
                <c:pt idx="52">
                  <c:v>-64.429170895793845</c:v>
                </c:pt>
                <c:pt idx="53">
                  <c:v>-55.751966212792013</c:v>
                </c:pt>
                <c:pt idx="54">
                  <c:v>-51.940296322037398</c:v>
                </c:pt>
                <c:pt idx="55">
                  <c:v>-49.477171018025842</c:v>
                </c:pt>
                <c:pt idx="56">
                  <c:v>-46.995933064108598</c:v>
                </c:pt>
                <c:pt idx="57">
                  <c:v>-50.180104420191775</c:v>
                </c:pt>
                <c:pt idx="58">
                  <c:v>-45.777149557157443</c:v>
                </c:pt>
                <c:pt idx="59">
                  <c:v>-48.593658881044888</c:v>
                </c:pt>
                <c:pt idx="60">
                  <c:v>-39.122033067076124</c:v>
                </c:pt>
                <c:pt idx="61">
                  <c:v>-34.06313004821213</c:v>
                </c:pt>
                <c:pt idx="62">
                  <c:v>-35.886633501526006</c:v>
                </c:pt>
                <c:pt idx="63">
                  <c:v>-36.449602787304357</c:v>
                </c:pt>
                <c:pt idx="64">
                  <c:v>-35.626255217975263</c:v>
                </c:pt>
                <c:pt idx="65">
                  <c:v>-34.140668748585092</c:v>
                </c:pt>
                <c:pt idx="66">
                  <c:v>-35.906438617862747</c:v>
                </c:pt>
                <c:pt idx="67">
                  <c:v>-33.764876208481439</c:v>
                </c:pt>
                <c:pt idx="68">
                  <c:v>-31.35284204237508</c:v>
                </c:pt>
                <c:pt idx="69">
                  <c:v>-33.870567171046048</c:v>
                </c:pt>
                <c:pt idx="70">
                  <c:v>-29.389584709130659</c:v>
                </c:pt>
                <c:pt idx="71">
                  <c:v>16.954205910564994</c:v>
                </c:pt>
                <c:pt idx="72">
                  <c:v>23.554482086029907</c:v>
                </c:pt>
                <c:pt idx="73">
                  <c:v>28.699232307535993</c:v>
                </c:pt>
                <c:pt idx="74">
                  <c:v>26.728878724435987</c:v>
                </c:pt>
                <c:pt idx="75">
                  <c:v>26.08705666843872</c:v>
                </c:pt>
                <c:pt idx="76">
                  <c:v>26.733945546397095</c:v>
                </c:pt>
                <c:pt idx="77">
                  <c:v>28.16613126198007</c:v>
                </c:pt>
                <c:pt idx="78">
                  <c:v>26.260843476802989</c:v>
                </c:pt>
                <c:pt idx="79">
                  <c:v>28.235028130190557</c:v>
                </c:pt>
                <c:pt idx="80">
                  <c:v>30.623627775274599</c:v>
                </c:pt>
                <c:pt idx="81">
                  <c:v>37.981931273333544</c:v>
                </c:pt>
                <c:pt idx="82">
                  <c:v>32.383747851214025</c:v>
                </c:pt>
                <c:pt idx="83">
                  <c:v>43.504882327332638</c:v>
                </c:pt>
                <c:pt idx="84">
                  <c:v>162.94182238339272</c:v>
                </c:pt>
                <c:pt idx="85">
                  <c:v>167.34321886731777</c:v>
                </c:pt>
                <c:pt idx="86">
                  <c:v>156.42974020338443</c:v>
                </c:pt>
                <c:pt idx="87">
                  <c:v>146.78985165854101</c:v>
                </c:pt>
                <c:pt idx="88">
                  <c:v>156.75183666912199</c:v>
                </c:pt>
                <c:pt idx="89">
                  <c:v>158.13010330755787</c:v>
                </c:pt>
                <c:pt idx="90">
                  <c:v>145.89525100505853</c:v>
                </c:pt>
                <c:pt idx="91">
                  <c:v>158.39375034808472</c:v>
                </c:pt>
                <c:pt idx="92">
                  <c:v>160.61634376339498</c:v>
                </c:pt>
                <c:pt idx="93">
                  <c:v>158.15466271733749</c:v>
                </c:pt>
                <c:pt idx="94">
                  <c:v>162.23542613166501</c:v>
                </c:pt>
                <c:pt idx="95">
                  <c:v>159.45575822643877</c:v>
                </c:pt>
                <c:pt idx="96">
                  <c:v>159.33874777927122</c:v>
                </c:pt>
                <c:pt idx="97">
                  <c:v>164.10118199771387</c:v>
                </c:pt>
                <c:pt idx="98">
                  <c:v>162.07249150550342</c:v>
                </c:pt>
                <c:pt idx="99">
                  <c:v>161.38645681724302</c:v>
                </c:pt>
                <c:pt idx="100">
                  <c:v>141.35327091156796</c:v>
                </c:pt>
                <c:pt idx="101">
                  <c:v>162.42064292095893</c:v>
                </c:pt>
                <c:pt idx="102">
                  <c:v>164.91210889093054</c:v>
                </c:pt>
                <c:pt idx="103">
                  <c:v>168.19314123092045</c:v>
                </c:pt>
                <c:pt idx="104">
                  <c:v>171.56385887991928</c:v>
                </c:pt>
                <c:pt idx="105">
                  <c:v>167.26838603818032</c:v>
                </c:pt>
                <c:pt idx="106">
                  <c:v>170.81320644995139</c:v>
                </c:pt>
                <c:pt idx="107">
                  <c:v>4.3890598526777467</c:v>
                </c:pt>
                <c:pt idx="108">
                  <c:v>4.2869264323817333</c:v>
                </c:pt>
                <c:pt idx="109">
                  <c:v>4.4835975322930608</c:v>
                </c:pt>
                <c:pt idx="110">
                  <c:v>4.3821043027710402</c:v>
                </c:pt>
                <c:pt idx="111">
                  <c:v>4.3640646516432753</c:v>
                </c:pt>
                <c:pt idx="112">
                  <c:v>4.3462038894358557</c:v>
                </c:pt>
                <c:pt idx="113">
                  <c:v>4.4046354236779734</c:v>
                </c:pt>
                <c:pt idx="114">
                  <c:v>4.3055478385649621</c:v>
                </c:pt>
                <c:pt idx="115">
                  <c:v>4.3681327778031118</c:v>
                </c:pt>
                <c:pt idx="116">
                  <c:v>4.4677470840106253</c:v>
                </c:pt>
                <c:pt idx="117">
                  <c:v>4.3371621447149664</c:v>
                </c:pt>
                <c:pt idx="118">
                  <c:v>4.4961204570427071</c:v>
                </c:pt>
                <c:pt idx="119">
                  <c:v>4.3693156977242325</c:v>
                </c:pt>
                <c:pt idx="120">
                  <c:v>1.7791690684389323</c:v>
                </c:pt>
                <c:pt idx="121">
                  <c:v>1.8925388260395266</c:v>
                </c:pt>
                <c:pt idx="122">
                  <c:v>1.8212276130070677</c:v>
                </c:pt>
                <c:pt idx="123">
                  <c:v>1.8607012997817947</c:v>
                </c:pt>
                <c:pt idx="124">
                  <c:v>1.8103135481796926</c:v>
                </c:pt>
                <c:pt idx="125">
                  <c:v>1.8643881739262724</c:v>
                </c:pt>
                <c:pt idx="126">
                  <c:v>1.8070891175011639</c:v>
                </c:pt>
                <c:pt idx="127">
                  <c:v>1.8178144744451856</c:v>
                </c:pt>
                <c:pt idx="128">
                  <c:v>1.8858011034317315</c:v>
                </c:pt>
                <c:pt idx="129">
                  <c:v>1.8184647091984516</c:v>
                </c:pt>
                <c:pt idx="130">
                  <c:v>1.8871483021503082</c:v>
                </c:pt>
                <c:pt idx="131">
                  <c:v>1.808764332861756</c:v>
                </c:pt>
                <c:pt idx="132">
                  <c:v>1.7805788374244003</c:v>
                </c:pt>
                <c:pt idx="133">
                  <c:v>1.8956126288685482</c:v>
                </c:pt>
                <c:pt idx="134">
                  <c:v>1.8244147146324394</c:v>
                </c:pt>
                <c:pt idx="135">
                  <c:v>1.8631252132327063</c:v>
                </c:pt>
                <c:pt idx="136">
                  <c:v>1.8578275115287397</c:v>
                </c:pt>
                <c:pt idx="137">
                  <c:v>2.5097801616357174</c:v>
                </c:pt>
                <c:pt idx="138">
                  <c:v>2.6958369441126706</c:v>
                </c:pt>
                <c:pt idx="139">
                  <c:v>3.2015904859727016</c:v>
                </c:pt>
                <c:pt idx="140">
                  <c:v>3.8405145184951834</c:v>
                </c:pt>
                <c:pt idx="141">
                  <c:v>3.932060532271862</c:v>
                </c:pt>
                <c:pt idx="142">
                  <c:v>4.4811827421945054</c:v>
                </c:pt>
                <c:pt idx="143">
                  <c:v>4.7671022425056435</c:v>
                </c:pt>
                <c:pt idx="144">
                  <c:v>4.2649164049362298</c:v>
                </c:pt>
                <c:pt idx="145">
                  <c:v>6.204316983858007</c:v>
                </c:pt>
                <c:pt idx="146">
                  <c:v>4.3638477409986081</c:v>
                </c:pt>
                <c:pt idx="147">
                  <c:v>4.3543815255834488</c:v>
                </c:pt>
                <c:pt idx="148">
                  <c:v>4.3268452706106473</c:v>
                </c:pt>
                <c:pt idx="149">
                  <c:v>4.3939946169848554</c:v>
                </c:pt>
                <c:pt idx="150">
                  <c:v>4.294407914931071</c:v>
                </c:pt>
                <c:pt idx="151">
                  <c:v>4.3562663126795087</c:v>
                </c:pt>
                <c:pt idx="152">
                  <c:v>4.4610469804465538</c:v>
                </c:pt>
                <c:pt idx="153">
                  <c:v>4.3299281346407952</c:v>
                </c:pt>
                <c:pt idx="154">
                  <c:v>4.4917086226778338</c:v>
                </c:pt>
                <c:pt idx="155">
                  <c:v>7.6097384321183199</c:v>
                </c:pt>
                <c:pt idx="156">
                  <c:v>4.2756911520991707</c:v>
                </c:pt>
                <c:pt idx="157">
                  <c:v>10.057774261178565</c:v>
                </c:pt>
                <c:pt idx="158">
                  <c:v>4.3776280889287591</c:v>
                </c:pt>
                <c:pt idx="159">
                  <c:v>4.3690194138034713</c:v>
                </c:pt>
                <c:pt idx="160">
                  <c:v>4.3446744145621778</c:v>
                </c:pt>
                <c:pt idx="161">
                  <c:v>9.8985703121434199</c:v>
                </c:pt>
                <c:pt idx="162">
                  <c:v>9.6396483365970198</c:v>
                </c:pt>
                <c:pt idx="163">
                  <c:v>4.3687029886787059</c:v>
                </c:pt>
                <c:pt idx="164">
                  <c:v>10.017996781432885</c:v>
                </c:pt>
                <c:pt idx="165">
                  <c:v>9.7224334196798736</c:v>
                </c:pt>
                <c:pt idx="166">
                  <c:v>10.113229042937746</c:v>
                </c:pt>
                <c:pt idx="167">
                  <c:v>9.7817997078673216</c:v>
                </c:pt>
                <c:pt idx="168">
                  <c:v>9.6334036403277423</c:v>
                </c:pt>
                <c:pt idx="169">
                  <c:v>10.119629911292577</c:v>
                </c:pt>
                <c:pt idx="170">
                  <c:v>4.3957039774250006</c:v>
                </c:pt>
                <c:pt idx="171">
                  <c:v>4.3854235122271348</c:v>
                </c:pt>
                <c:pt idx="172">
                  <c:v>4.3634331943612779</c:v>
                </c:pt>
                <c:pt idx="173">
                  <c:v>9.955691233772086</c:v>
                </c:pt>
                <c:pt idx="174">
                  <c:v>4.3259358079812955</c:v>
                </c:pt>
                <c:pt idx="175">
                  <c:v>4.3849984714324819</c:v>
                </c:pt>
                <c:pt idx="176">
                  <c:v>10.074645912085543</c:v>
                </c:pt>
                <c:pt idx="177">
                  <c:v>9.7780276664998382</c:v>
                </c:pt>
                <c:pt idx="178">
                  <c:v>10.171879014756996</c:v>
                </c:pt>
                <c:pt idx="179">
                  <c:v>9.8348009480832843</c:v>
                </c:pt>
                <c:pt idx="180">
                  <c:v>9.6985860556742409</c:v>
                </c:pt>
                <c:pt idx="181">
                  <c:v>10.188234403365641</c:v>
                </c:pt>
                <c:pt idx="182">
                  <c:v>9.9386570238420973</c:v>
                </c:pt>
                <c:pt idx="183">
                  <c:v>9.9194803714490263</c:v>
                </c:pt>
                <c:pt idx="184">
                  <c:v>9.8346286545565818</c:v>
                </c:pt>
                <c:pt idx="185">
                  <c:v>10.02523112941708</c:v>
                </c:pt>
                <c:pt idx="186">
                  <c:v>9.7563536459347233</c:v>
                </c:pt>
                <c:pt idx="187">
                  <c:v>9.8688871543563437</c:v>
                </c:pt>
                <c:pt idx="188">
                  <c:v>10.140734185973997</c:v>
                </c:pt>
                <c:pt idx="189">
                  <c:v>9.8421889642922906</c:v>
                </c:pt>
                <c:pt idx="190">
                  <c:v>10.240600026590982</c:v>
                </c:pt>
                <c:pt idx="191">
                  <c:v>9.8961380826367531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FC-43B1-97F3-33D01369EB75}"/>
            </c:ext>
          </c:extLst>
        </c:ser>
        <c:ser>
          <c:idx val="3"/>
          <c:order val="1"/>
          <c:tx>
            <c:strRef>
              <c:f>'Graficos 7-3 a 7-23_Flujos '!$DI$4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'!$DI$5:$DI$196</c:f>
              <c:numCache>
                <c:formatCode>General</c:formatCode>
                <c:ptCount val="192"/>
                <c:pt idx="0">
                  <c:v>89.324763681062109</c:v>
                </c:pt>
                <c:pt idx="1">
                  <c:v>74.306137517604469</c:v>
                </c:pt>
                <c:pt idx="2">
                  <c:v>74.58783286158345</c:v>
                </c:pt>
                <c:pt idx="3">
                  <c:v>77.410595234089939</c:v>
                </c:pt>
                <c:pt idx="4">
                  <c:v>103.14515964259364</c:v>
                </c:pt>
                <c:pt idx="5">
                  <c:v>96.879930764914661</c:v>
                </c:pt>
                <c:pt idx="6">
                  <c:v>86.623369179977914</c:v>
                </c:pt>
                <c:pt idx="7">
                  <c:v>69.422332264643558</c:v>
                </c:pt>
                <c:pt idx="8">
                  <c:v>8.3058603572068641</c:v>
                </c:pt>
                <c:pt idx="9">
                  <c:v>13.367143253489481</c:v>
                </c:pt>
                <c:pt idx="10">
                  <c:v>0.58480240254307558</c:v>
                </c:pt>
                <c:pt idx="11">
                  <c:v>8.1697387662283356E-15</c:v>
                </c:pt>
                <c:pt idx="12">
                  <c:v>1.1111500560189084E-18</c:v>
                </c:pt>
                <c:pt idx="13">
                  <c:v>4.9336490901495382E-16</c:v>
                </c:pt>
                <c:pt idx="14">
                  <c:v>40.697677991450533</c:v>
                </c:pt>
                <c:pt idx="15">
                  <c:v>40.379116490708654</c:v>
                </c:pt>
                <c:pt idx="16">
                  <c:v>36.533806147210413</c:v>
                </c:pt>
                <c:pt idx="17">
                  <c:v>44.177935174382398</c:v>
                </c:pt>
                <c:pt idx="18">
                  <c:v>45.012298159316629</c:v>
                </c:pt>
                <c:pt idx="19">
                  <c:v>47.083143290856313</c:v>
                </c:pt>
                <c:pt idx="20">
                  <c:v>48.575181594944965</c:v>
                </c:pt>
                <c:pt idx="21">
                  <c:v>49.129134017684279</c:v>
                </c:pt>
                <c:pt idx="22">
                  <c:v>42.309584846782883</c:v>
                </c:pt>
                <c:pt idx="23">
                  <c:v>46.266627030409424</c:v>
                </c:pt>
                <c:pt idx="24">
                  <c:v>49.544084133177165</c:v>
                </c:pt>
                <c:pt idx="25">
                  <c:v>56.03604024683186</c:v>
                </c:pt>
                <c:pt idx="26">
                  <c:v>44.997746045439882</c:v>
                </c:pt>
                <c:pt idx="27">
                  <c:v>54.326562584033113</c:v>
                </c:pt>
                <c:pt idx="28">
                  <c:v>47.254443444016317</c:v>
                </c:pt>
                <c:pt idx="29">
                  <c:v>45.236679679389326</c:v>
                </c:pt>
                <c:pt idx="30">
                  <c:v>48.305892193431717</c:v>
                </c:pt>
                <c:pt idx="31">
                  <c:v>50.693250597407626</c:v>
                </c:pt>
                <c:pt idx="32">
                  <c:v>57.900901044560953</c:v>
                </c:pt>
                <c:pt idx="33">
                  <c:v>52.277261208855407</c:v>
                </c:pt>
                <c:pt idx="34">
                  <c:v>70.31578627189208</c:v>
                </c:pt>
                <c:pt idx="35">
                  <c:v>62.533402963986731</c:v>
                </c:pt>
                <c:pt idx="36">
                  <c:v>53.288731968783239</c:v>
                </c:pt>
                <c:pt idx="37">
                  <c:v>70.172566455687956</c:v>
                </c:pt>
                <c:pt idx="38">
                  <c:v>62.639997226622711</c:v>
                </c:pt>
                <c:pt idx="39">
                  <c:v>55.744393706282779</c:v>
                </c:pt>
                <c:pt idx="40">
                  <c:v>60.241327350381823</c:v>
                </c:pt>
                <c:pt idx="41">
                  <c:v>66.042050046329393</c:v>
                </c:pt>
                <c:pt idx="42">
                  <c:v>55.005906697511648</c:v>
                </c:pt>
                <c:pt idx="43">
                  <c:v>38.863289146434198</c:v>
                </c:pt>
                <c:pt idx="44">
                  <c:v>1.0475412878506489</c:v>
                </c:pt>
                <c:pt idx="45">
                  <c:v>20.30476290185986</c:v>
                </c:pt>
                <c:pt idx="46">
                  <c:v>-23.902838021467936</c:v>
                </c:pt>
                <c:pt idx="47">
                  <c:v>-64.461208339910257</c:v>
                </c:pt>
                <c:pt idx="48">
                  <c:v>-64.485419021681949</c:v>
                </c:pt>
                <c:pt idx="49">
                  <c:v>-64.380156281779989</c:v>
                </c:pt>
                <c:pt idx="50">
                  <c:v>48.118002255080143</c:v>
                </c:pt>
                <c:pt idx="51">
                  <c:v>61.303130829919567</c:v>
                </c:pt>
                <c:pt idx="52">
                  <c:v>65.405000982724687</c:v>
                </c:pt>
                <c:pt idx="53">
                  <c:v>75.625488990578617</c:v>
                </c:pt>
                <c:pt idx="54">
                  <c:v>51.747888049767354</c:v>
                </c:pt>
                <c:pt idx="55">
                  <c:v>39.417967648500806</c:v>
                </c:pt>
                <c:pt idx="56">
                  <c:v>-40.028821662736853</c:v>
                </c:pt>
                <c:pt idx="57">
                  <c:v>-29.282994224135479</c:v>
                </c:pt>
                <c:pt idx="58">
                  <c:v>-50.60940958363588</c:v>
                </c:pt>
                <c:pt idx="59">
                  <c:v>-46.945160903700284</c:v>
                </c:pt>
                <c:pt idx="60">
                  <c:v>-29.670519934187368</c:v>
                </c:pt>
                <c:pt idx="61">
                  <c:v>-64.356587644315042</c:v>
                </c:pt>
                <c:pt idx="62">
                  <c:v>-5.2233976151430994</c:v>
                </c:pt>
                <c:pt idx="63">
                  <c:v>-19.641556494884433</c:v>
                </c:pt>
                <c:pt idx="64">
                  <c:v>-19.308887621038025</c:v>
                </c:pt>
                <c:pt idx="65">
                  <c:v>-44.775637104867101</c:v>
                </c:pt>
                <c:pt idx="66">
                  <c:v>-40.447672610670232</c:v>
                </c:pt>
                <c:pt idx="67">
                  <c:v>-56.559616661417621</c:v>
                </c:pt>
                <c:pt idx="68">
                  <c:v>-64.349931561327935</c:v>
                </c:pt>
                <c:pt idx="69">
                  <c:v>-64.410175223008423</c:v>
                </c:pt>
                <c:pt idx="70">
                  <c:v>-64.344931718768095</c:v>
                </c:pt>
                <c:pt idx="71">
                  <c:v>-64.414051178552384</c:v>
                </c:pt>
                <c:pt idx="72">
                  <c:v>-64.442635448659232</c:v>
                </c:pt>
                <c:pt idx="73">
                  <c:v>-64.334285517417541</c:v>
                </c:pt>
                <c:pt idx="74">
                  <c:v>-64.397254305780777</c:v>
                </c:pt>
                <c:pt idx="75">
                  <c:v>-64.358599059230613</c:v>
                </c:pt>
                <c:pt idx="76">
                  <c:v>-64.402652114066441</c:v>
                </c:pt>
                <c:pt idx="77">
                  <c:v>-64.347827932583542</c:v>
                </c:pt>
                <c:pt idx="78">
                  <c:v>-64.402317130324917</c:v>
                </c:pt>
                <c:pt idx="79">
                  <c:v>-64.392274137112963</c:v>
                </c:pt>
                <c:pt idx="80">
                  <c:v>-64.325986702920019</c:v>
                </c:pt>
                <c:pt idx="81">
                  <c:v>-64.38576726336035</c:v>
                </c:pt>
                <c:pt idx="82">
                  <c:v>-64.321758148882353</c:v>
                </c:pt>
                <c:pt idx="83">
                  <c:v>-64.393544902151348</c:v>
                </c:pt>
                <c:pt idx="84">
                  <c:v>1.7739684713160386</c:v>
                </c:pt>
                <c:pt idx="85">
                  <c:v>1.8858551188313868</c:v>
                </c:pt>
                <c:pt idx="86">
                  <c:v>19.828730772976996</c:v>
                </c:pt>
                <c:pt idx="87">
                  <c:v>1.8513081488054013</c:v>
                </c:pt>
                <c:pt idx="88">
                  <c:v>1.8095035911392188</c:v>
                </c:pt>
                <c:pt idx="89">
                  <c:v>1.8634542407671688</c:v>
                </c:pt>
                <c:pt idx="90">
                  <c:v>4.3501677049789578</c:v>
                </c:pt>
                <c:pt idx="91">
                  <c:v>1.8144932188297389</c:v>
                </c:pt>
                <c:pt idx="92">
                  <c:v>1.8823172214761144</c:v>
                </c:pt>
                <c:pt idx="93">
                  <c:v>1.8178120147349546</c:v>
                </c:pt>
                <c:pt idx="94">
                  <c:v>1.8846850432892097</c:v>
                </c:pt>
                <c:pt idx="95">
                  <c:v>1.8097209089173703</c:v>
                </c:pt>
                <c:pt idx="96">
                  <c:v>1.7817881321097957</c:v>
                </c:pt>
                <c:pt idx="97">
                  <c:v>1.8929840589553351</c:v>
                </c:pt>
                <c:pt idx="98">
                  <c:v>1.8238568625092739</c:v>
                </c:pt>
                <c:pt idx="99">
                  <c:v>1.8619880680344068</c:v>
                </c:pt>
                <c:pt idx="100">
                  <c:v>1.8087799236091087</c:v>
                </c:pt>
                <c:pt idx="101">
                  <c:v>1.8686670336610405</c:v>
                </c:pt>
                <c:pt idx="102">
                  <c:v>1.8099052967736498</c:v>
                </c:pt>
                <c:pt idx="103">
                  <c:v>1.8194216792471707</c:v>
                </c:pt>
                <c:pt idx="104">
                  <c:v>1.8866282587114256</c:v>
                </c:pt>
                <c:pt idx="105">
                  <c:v>1.8206676364789018</c:v>
                </c:pt>
                <c:pt idx="106">
                  <c:v>1.8894292184704682</c:v>
                </c:pt>
                <c:pt idx="107">
                  <c:v>1.8115272248105612</c:v>
                </c:pt>
                <c:pt idx="108">
                  <c:v>1.7816353500093101</c:v>
                </c:pt>
                <c:pt idx="109">
                  <c:v>1.8943562918866519</c:v>
                </c:pt>
                <c:pt idx="110">
                  <c:v>1.8249365503870649</c:v>
                </c:pt>
                <c:pt idx="111">
                  <c:v>1.860649074165849</c:v>
                </c:pt>
                <c:pt idx="112">
                  <c:v>1.8126470123388572</c:v>
                </c:pt>
                <c:pt idx="113">
                  <c:v>1.8690192330395803</c:v>
                </c:pt>
                <c:pt idx="114">
                  <c:v>1.8094529637601227</c:v>
                </c:pt>
                <c:pt idx="115">
                  <c:v>1.8190199274104089</c:v>
                </c:pt>
                <c:pt idx="116">
                  <c:v>1.8855981628148584</c:v>
                </c:pt>
                <c:pt idx="117">
                  <c:v>1.8193549686257029</c:v>
                </c:pt>
                <c:pt idx="118">
                  <c:v>1.8873312690993771</c:v>
                </c:pt>
                <c:pt idx="119">
                  <c:v>1.8105394074227661</c:v>
                </c:pt>
                <c:pt idx="120">
                  <c:v>1.7808465209964197</c:v>
                </c:pt>
                <c:pt idx="121">
                  <c:v>1.8941369956446579</c:v>
                </c:pt>
                <c:pt idx="122">
                  <c:v>1.8237123139842879</c:v>
                </c:pt>
                <c:pt idx="123">
                  <c:v>1.8631225670542335</c:v>
                </c:pt>
                <c:pt idx="124">
                  <c:v>1.8126577759248903</c:v>
                </c:pt>
                <c:pt idx="125">
                  <c:v>1.8668320644210326</c:v>
                </c:pt>
                <c:pt idx="126">
                  <c:v>1.8092327119375113</c:v>
                </c:pt>
                <c:pt idx="127">
                  <c:v>1.8198343563562958</c:v>
                </c:pt>
                <c:pt idx="128">
                  <c:v>1.8877273819525726</c:v>
                </c:pt>
                <c:pt idx="129">
                  <c:v>1.82057085717679</c:v>
                </c:pt>
                <c:pt idx="130">
                  <c:v>1.8890682192286476</c:v>
                </c:pt>
                <c:pt idx="131">
                  <c:v>1.8107316244422691</c:v>
                </c:pt>
                <c:pt idx="132">
                  <c:v>1.7825421927554999</c:v>
                </c:pt>
                <c:pt idx="133">
                  <c:v>1.8975293798284838</c:v>
                </c:pt>
                <c:pt idx="134">
                  <c:v>1.8263122896896675</c:v>
                </c:pt>
                <c:pt idx="135">
                  <c:v>1.8650303017057013</c:v>
                </c:pt>
                <c:pt idx="136">
                  <c:v>1.8169654856028501</c:v>
                </c:pt>
                <c:pt idx="137">
                  <c:v>1.8696686502371449</c:v>
                </c:pt>
                <c:pt idx="138">
                  <c:v>1.8128582509234548</c:v>
                </c:pt>
                <c:pt idx="139">
                  <c:v>1.8252385169471381</c:v>
                </c:pt>
                <c:pt idx="140">
                  <c:v>1.8959836944995914</c:v>
                </c:pt>
                <c:pt idx="141">
                  <c:v>1.8283125688467408</c:v>
                </c:pt>
                <c:pt idx="142">
                  <c:v>1.8988914199144347</c:v>
                </c:pt>
                <c:pt idx="143">
                  <c:v>1.8231276460574009</c:v>
                </c:pt>
                <c:pt idx="144">
                  <c:v>1.7938894808175974</c:v>
                </c:pt>
                <c:pt idx="145">
                  <c:v>1.9116269625519635</c:v>
                </c:pt>
                <c:pt idx="146">
                  <c:v>1.8400791069725528</c:v>
                </c:pt>
                <c:pt idx="147">
                  <c:v>1.881719163080561</c:v>
                </c:pt>
                <c:pt idx="148">
                  <c:v>1.8275384567677975</c:v>
                </c:pt>
                <c:pt idx="149">
                  <c:v>1.889636979016359</c:v>
                </c:pt>
                <c:pt idx="150">
                  <c:v>1.8304464108368848</c:v>
                </c:pt>
                <c:pt idx="151">
                  <c:v>1.842347963276552</c:v>
                </c:pt>
                <c:pt idx="152">
                  <c:v>1.9123390128806932</c:v>
                </c:pt>
                <c:pt idx="153">
                  <c:v>1.8450301308039343</c:v>
                </c:pt>
                <c:pt idx="154">
                  <c:v>1.9164596180053195</c:v>
                </c:pt>
                <c:pt idx="155">
                  <c:v>1.8394045871391427</c:v>
                </c:pt>
                <c:pt idx="156">
                  <c:v>1.8087175890832441</c:v>
                </c:pt>
                <c:pt idx="157">
                  <c:v>1.9282431258907309</c:v>
                </c:pt>
                <c:pt idx="158">
                  <c:v>1.8575185256340774</c:v>
                </c:pt>
                <c:pt idx="159">
                  <c:v>1.8994824971887283</c:v>
                </c:pt>
                <c:pt idx="160">
                  <c:v>1.8494554870849242</c:v>
                </c:pt>
                <c:pt idx="161">
                  <c:v>1.9096181893401081</c:v>
                </c:pt>
                <c:pt idx="162">
                  <c:v>1.8488862004305702</c:v>
                </c:pt>
                <c:pt idx="163">
                  <c:v>1.8592265787447104</c:v>
                </c:pt>
                <c:pt idx="164">
                  <c:v>1.9325150196527829</c:v>
                </c:pt>
                <c:pt idx="165">
                  <c:v>1.863901752862148</c:v>
                </c:pt>
                <c:pt idx="166">
                  <c:v>1.9359212223789655</c:v>
                </c:pt>
                <c:pt idx="167">
                  <c:v>1.857361937945825</c:v>
                </c:pt>
                <c:pt idx="168">
                  <c:v>1.8273510065628216</c:v>
                </c:pt>
                <c:pt idx="169">
                  <c:v>1.9495921719499165</c:v>
                </c:pt>
                <c:pt idx="170">
                  <c:v>1.8742423894727835</c:v>
                </c:pt>
                <c:pt idx="171">
                  <c:v>1.9141869905142812</c:v>
                </c:pt>
                <c:pt idx="172">
                  <c:v>1.9998372371483129</c:v>
                </c:pt>
                <c:pt idx="173">
                  <c:v>2.3913359539292287</c:v>
                </c:pt>
                <c:pt idx="174">
                  <c:v>2.2624777472228743</c:v>
                </c:pt>
                <c:pt idx="175">
                  <c:v>2.436473176945583</c:v>
                </c:pt>
                <c:pt idx="176">
                  <c:v>2.7683011573826661</c:v>
                </c:pt>
                <c:pt idx="177">
                  <c:v>2.5330515917448793</c:v>
                </c:pt>
                <c:pt idx="178">
                  <c:v>2.988874793110881</c:v>
                </c:pt>
                <c:pt idx="179">
                  <c:v>2.7131283620838076</c:v>
                </c:pt>
                <c:pt idx="180">
                  <c:v>2.6384258329926524</c:v>
                </c:pt>
                <c:pt idx="181">
                  <c:v>3.1901247423666064</c:v>
                </c:pt>
                <c:pt idx="182">
                  <c:v>3.0019605995621532</c:v>
                </c:pt>
                <c:pt idx="183">
                  <c:v>3.04439055956027</c:v>
                </c:pt>
                <c:pt idx="184">
                  <c:v>3.0210956605733372</c:v>
                </c:pt>
                <c:pt idx="185">
                  <c:v>3.273486650781706</c:v>
                </c:pt>
                <c:pt idx="186">
                  <c:v>3.18789004800783</c:v>
                </c:pt>
                <c:pt idx="187">
                  <c:v>3.6059086580644362</c:v>
                </c:pt>
                <c:pt idx="188">
                  <c:v>4.1833697963302257</c:v>
                </c:pt>
                <c:pt idx="189">
                  <c:v>4.1899528352660127</c:v>
                </c:pt>
                <c:pt idx="190">
                  <c:v>4.5575225949723972</c:v>
                </c:pt>
                <c:pt idx="191">
                  <c:v>4.4193162425945047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FC-43B1-97F3-33D01369EB75}"/>
            </c:ext>
          </c:extLst>
        </c:ser>
        <c:ser>
          <c:idx val="4"/>
          <c:order val="2"/>
          <c:tx>
            <c:strRef>
              <c:f>'Graficos 7-3 a 7-23_Flujos '!$DJ$4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'!$DJ$5:$DJ$196</c:f>
              <c:numCache>
                <c:formatCode>General</c:formatCode>
                <c:ptCount val="192"/>
                <c:pt idx="0">
                  <c:v>89.324763600871975</c:v>
                </c:pt>
                <c:pt idx="1">
                  <c:v>74.306137517497987</c:v>
                </c:pt>
                <c:pt idx="2">
                  <c:v>74.587832680354154</c:v>
                </c:pt>
                <c:pt idx="3">
                  <c:v>77.410594875473393</c:v>
                </c:pt>
                <c:pt idx="4">
                  <c:v>103.14515964209826</c:v>
                </c:pt>
                <c:pt idx="5">
                  <c:v>96.879930765238839</c:v>
                </c:pt>
                <c:pt idx="6">
                  <c:v>86.623369179964698</c:v>
                </c:pt>
                <c:pt idx="7">
                  <c:v>69.422332264658252</c:v>
                </c:pt>
                <c:pt idx="8">
                  <c:v>8.3058603572362042</c:v>
                </c:pt>
                <c:pt idx="9">
                  <c:v>13.367143254023187</c:v>
                </c:pt>
                <c:pt idx="10">
                  <c:v>0.58480240243720572</c:v>
                </c:pt>
                <c:pt idx="11">
                  <c:v>7.2934249388524709E-15</c:v>
                </c:pt>
                <c:pt idx="12">
                  <c:v>3.0461481819239303E-19</c:v>
                </c:pt>
                <c:pt idx="13">
                  <c:v>4.6464744228811456E-17</c:v>
                </c:pt>
                <c:pt idx="14">
                  <c:v>40.697677985047541</c:v>
                </c:pt>
                <c:pt idx="15">
                  <c:v>40.379116491243408</c:v>
                </c:pt>
                <c:pt idx="16">
                  <c:v>36.533806147121027</c:v>
                </c:pt>
                <c:pt idx="17">
                  <c:v>44.177935174562961</c:v>
                </c:pt>
                <c:pt idx="18">
                  <c:v>45.012298158792873</c:v>
                </c:pt>
                <c:pt idx="19">
                  <c:v>47.083143290857521</c:v>
                </c:pt>
                <c:pt idx="20">
                  <c:v>48.575181594945732</c:v>
                </c:pt>
                <c:pt idx="21">
                  <c:v>49.129134018510044</c:v>
                </c:pt>
                <c:pt idx="22">
                  <c:v>42.309584846860659</c:v>
                </c:pt>
                <c:pt idx="23">
                  <c:v>46.266627030359786</c:v>
                </c:pt>
                <c:pt idx="24">
                  <c:v>49.544084133175446</c:v>
                </c:pt>
                <c:pt idx="25">
                  <c:v>56.036040246862939</c:v>
                </c:pt>
                <c:pt idx="26">
                  <c:v>44.997746050890015</c:v>
                </c:pt>
                <c:pt idx="27">
                  <c:v>54.326562351610335</c:v>
                </c:pt>
                <c:pt idx="28">
                  <c:v>47.254443443908357</c:v>
                </c:pt>
                <c:pt idx="29">
                  <c:v>45.236679679423105</c:v>
                </c:pt>
                <c:pt idx="30">
                  <c:v>48.305892200179912</c:v>
                </c:pt>
                <c:pt idx="31">
                  <c:v>50.693250600195299</c:v>
                </c:pt>
                <c:pt idx="32">
                  <c:v>57.90090094894542</c:v>
                </c:pt>
                <c:pt idx="33">
                  <c:v>52.277260324502137</c:v>
                </c:pt>
                <c:pt idx="34">
                  <c:v>70.31578627189387</c:v>
                </c:pt>
                <c:pt idx="35">
                  <c:v>62.533402922352479</c:v>
                </c:pt>
                <c:pt idx="36">
                  <c:v>53.288731968062478</c:v>
                </c:pt>
                <c:pt idx="37">
                  <c:v>70.172566456421578</c:v>
                </c:pt>
                <c:pt idx="38">
                  <c:v>62.640024151563324</c:v>
                </c:pt>
                <c:pt idx="39">
                  <c:v>55.744393701363975</c:v>
                </c:pt>
                <c:pt idx="40">
                  <c:v>60.241327353814356</c:v>
                </c:pt>
                <c:pt idx="41">
                  <c:v>63.308851644798892</c:v>
                </c:pt>
                <c:pt idx="42">
                  <c:v>52.499442188915324</c:v>
                </c:pt>
                <c:pt idx="43">
                  <c:v>35.95703915031649</c:v>
                </c:pt>
                <c:pt idx="44">
                  <c:v>1.7967399454842621</c:v>
                </c:pt>
                <c:pt idx="45">
                  <c:v>17.604674549419173</c:v>
                </c:pt>
                <c:pt idx="46">
                  <c:v>1.8009721854104441</c:v>
                </c:pt>
                <c:pt idx="47">
                  <c:v>20.135098972393848</c:v>
                </c:pt>
                <c:pt idx="48">
                  <c:v>20.920969367574486</c:v>
                </c:pt>
                <c:pt idx="49">
                  <c:v>25.089178458129652</c:v>
                </c:pt>
                <c:pt idx="50">
                  <c:v>67.645565347082226</c:v>
                </c:pt>
                <c:pt idx="51">
                  <c:v>68.186103482956298</c:v>
                </c:pt>
                <c:pt idx="52">
                  <c:v>68.990498899025113</c:v>
                </c:pt>
                <c:pt idx="53">
                  <c:v>97.780869834436743</c:v>
                </c:pt>
                <c:pt idx="54">
                  <c:v>69.746110191943018</c:v>
                </c:pt>
                <c:pt idx="55">
                  <c:v>71.184760557039596</c:v>
                </c:pt>
                <c:pt idx="56">
                  <c:v>61.6410127520072</c:v>
                </c:pt>
                <c:pt idx="57">
                  <c:v>66.016133009556654</c:v>
                </c:pt>
                <c:pt idx="58">
                  <c:v>63.156897331639271</c:v>
                </c:pt>
                <c:pt idx="59">
                  <c:v>51.412029380455508</c:v>
                </c:pt>
                <c:pt idx="60">
                  <c:v>62.333775886123163</c:v>
                </c:pt>
                <c:pt idx="61">
                  <c:v>58.484085308881845</c:v>
                </c:pt>
                <c:pt idx="62">
                  <c:v>66.763525132045743</c:v>
                </c:pt>
                <c:pt idx="63">
                  <c:v>59.083650067889465</c:v>
                </c:pt>
                <c:pt idx="64">
                  <c:v>57.937835035964227</c:v>
                </c:pt>
                <c:pt idx="65">
                  <c:v>47.039851462656486</c:v>
                </c:pt>
                <c:pt idx="66">
                  <c:v>46.782581144103176</c:v>
                </c:pt>
                <c:pt idx="67">
                  <c:v>44.199626860277462</c:v>
                </c:pt>
                <c:pt idx="68">
                  <c:v>47.633045865642288</c:v>
                </c:pt>
                <c:pt idx="69">
                  <c:v>48.268444461039834</c:v>
                </c:pt>
                <c:pt idx="70">
                  <c:v>15.096018608284325</c:v>
                </c:pt>
                <c:pt idx="71">
                  <c:v>16.437023751158293</c:v>
                </c:pt>
                <c:pt idx="72">
                  <c:v>25.049748697681707</c:v>
                </c:pt>
                <c:pt idx="73">
                  <c:v>1.8603579639161865</c:v>
                </c:pt>
                <c:pt idx="74">
                  <c:v>1.7961509987044764</c:v>
                </c:pt>
                <c:pt idx="75">
                  <c:v>1.8348955695612545</c:v>
                </c:pt>
                <c:pt idx="76">
                  <c:v>1.7896487613072054</c:v>
                </c:pt>
                <c:pt idx="77">
                  <c:v>1.8450606755240244</c:v>
                </c:pt>
                <c:pt idx="78">
                  <c:v>1.7894719603415297</c:v>
                </c:pt>
                <c:pt idx="79">
                  <c:v>1.7993303283241033</c:v>
                </c:pt>
                <c:pt idx="80">
                  <c:v>1.8666152103821503</c:v>
                </c:pt>
                <c:pt idx="81">
                  <c:v>1.8059587553376986</c:v>
                </c:pt>
                <c:pt idx="82">
                  <c:v>1.8708229400795631</c:v>
                </c:pt>
                <c:pt idx="83">
                  <c:v>1.7985797423050798</c:v>
                </c:pt>
                <c:pt idx="84">
                  <c:v>1.773968471257831</c:v>
                </c:pt>
                <c:pt idx="85">
                  <c:v>1.8858551188313868</c:v>
                </c:pt>
                <c:pt idx="86">
                  <c:v>7.7673128101450857</c:v>
                </c:pt>
                <c:pt idx="87">
                  <c:v>1.8513081455021165</c:v>
                </c:pt>
                <c:pt idx="88">
                  <c:v>1.8095035911101149</c:v>
                </c:pt>
                <c:pt idx="89">
                  <c:v>1.8634542300133035</c:v>
                </c:pt>
                <c:pt idx="90">
                  <c:v>4.350167705459171</c:v>
                </c:pt>
                <c:pt idx="91">
                  <c:v>1.8144932192080887</c:v>
                </c:pt>
                <c:pt idx="92">
                  <c:v>1.8823172218108084</c:v>
                </c:pt>
                <c:pt idx="93">
                  <c:v>1.8178120147931622</c:v>
                </c:pt>
                <c:pt idx="94">
                  <c:v>1.8846850433183135</c:v>
                </c:pt>
                <c:pt idx="95">
                  <c:v>1.809720908961026</c:v>
                </c:pt>
                <c:pt idx="96">
                  <c:v>1.7817881321097957</c:v>
                </c:pt>
                <c:pt idx="97">
                  <c:v>1.892984058969887</c:v>
                </c:pt>
                <c:pt idx="98">
                  <c:v>1.8238568624656182</c:v>
                </c:pt>
                <c:pt idx="99">
                  <c:v>1.8619880679616472</c:v>
                </c:pt>
                <c:pt idx="100">
                  <c:v>1.8087799194472609</c:v>
                </c:pt>
                <c:pt idx="101">
                  <c:v>1.8686670284514548</c:v>
                </c:pt>
                <c:pt idx="102">
                  <c:v>1.8099052967882017</c:v>
                </c:pt>
                <c:pt idx="103">
                  <c:v>1.8194216792471707</c:v>
                </c:pt>
                <c:pt idx="104">
                  <c:v>1.886628258464043</c:v>
                </c:pt>
                <c:pt idx="105">
                  <c:v>1.8206676364789018</c:v>
                </c:pt>
                <c:pt idx="106">
                  <c:v>1.8894292184850201</c:v>
                </c:pt>
                <c:pt idx="107">
                  <c:v>1.8115272296563489</c:v>
                </c:pt>
                <c:pt idx="108">
                  <c:v>1.7816353500093101</c:v>
                </c:pt>
                <c:pt idx="109">
                  <c:v>1.8943562916538212</c:v>
                </c:pt>
                <c:pt idx="110">
                  <c:v>1.824936550372513</c:v>
                </c:pt>
                <c:pt idx="111">
                  <c:v>1.8606490742095048</c:v>
                </c:pt>
                <c:pt idx="112">
                  <c:v>1.8126470121060265</c:v>
                </c:pt>
                <c:pt idx="113">
                  <c:v>1.8690192030626349</c:v>
                </c:pt>
                <c:pt idx="114">
                  <c:v>1.8094529637601227</c:v>
                </c:pt>
                <c:pt idx="115">
                  <c:v>1.8190199273958569</c:v>
                </c:pt>
                <c:pt idx="116">
                  <c:v>1.885598163731629</c:v>
                </c:pt>
                <c:pt idx="117">
                  <c:v>1.819354972045403</c:v>
                </c:pt>
                <c:pt idx="118">
                  <c:v>1.8873312688083388</c:v>
                </c:pt>
                <c:pt idx="119">
                  <c:v>1.810539407786564</c:v>
                </c:pt>
                <c:pt idx="120">
                  <c:v>1.7808465233247261</c:v>
                </c:pt>
                <c:pt idx="121">
                  <c:v>1.894136995615554</c:v>
                </c:pt>
                <c:pt idx="122">
                  <c:v>1.8237123139988398</c:v>
                </c:pt>
                <c:pt idx="123">
                  <c:v>1.8631225670396816</c:v>
                </c:pt>
                <c:pt idx="124">
                  <c:v>1.8126577759539941</c:v>
                </c:pt>
                <c:pt idx="125">
                  <c:v>1.8668320644210326</c:v>
                </c:pt>
                <c:pt idx="126">
                  <c:v>1.8092327109334292</c:v>
                </c:pt>
                <c:pt idx="127">
                  <c:v>1.8198343562835362</c:v>
                </c:pt>
                <c:pt idx="128">
                  <c:v>1.8877273838734254</c:v>
                </c:pt>
                <c:pt idx="129">
                  <c:v>1.8205708571913419</c:v>
                </c:pt>
                <c:pt idx="130">
                  <c:v>1.8890682192140957</c:v>
                </c:pt>
                <c:pt idx="131">
                  <c:v>1.8107316244422691</c:v>
                </c:pt>
                <c:pt idx="132">
                  <c:v>1.7825421925808769</c:v>
                </c:pt>
                <c:pt idx="133">
                  <c:v>1.89752937979938</c:v>
                </c:pt>
                <c:pt idx="134">
                  <c:v>1.826312289427733</c:v>
                </c:pt>
                <c:pt idx="135">
                  <c:v>1.8650303010799689</c:v>
                </c:pt>
                <c:pt idx="136">
                  <c:v>1.816965485617402</c:v>
                </c:pt>
                <c:pt idx="137">
                  <c:v>1.8696686502371449</c:v>
                </c:pt>
                <c:pt idx="138">
                  <c:v>1.8128582499339245</c:v>
                </c:pt>
                <c:pt idx="139">
                  <c:v>1.8252385146188317</c:v>
                </c:pt>
                <c:pt idx="140">
                  <c:v>1.8959836979047395</c:v>
                </c:pt>
                <c:pt idx="141">
                  <c:v>1.8283125694579212</c:v>
                </c:pt>
                <c:pt idx="142">
                  <c:v>1.8988914198998827</c:v>
                </c:pt>
                <c:pt idx="143">
                  <c:v>1.8231276460574009</c:v>
                </c:pt>
                <c:pt idx="144">
                  <c:v>1.7938894251419697</c:v>
                </c:pt>
                <c:pt idx="145">
                  <c:v>1.9116269612422911</c:v>
                </c:pt>
                <c:pt idx="146">
                  <c:v>1.8400791069871048</c:v>
                </c:pt>
                <c:pt idx="147">
                  <c:v>1.8817191631387686</c:v>
                </c:pt>
                <c:pt idx="148">
                  <c:v>1.8275384567532456</c:v>
                </c:pt>
                <c:pt idx="149">
                  <c:v>1.889636979016359</c:v>
                </c:pt>
                <c:pt idx="150">
                  <c:v>1.8304464110551635</c:v>
                </c:pt>
                <c:pt idx="151">
                  <c:v>1.8423479628108907</c:v>
                </c:pt>
                <c:pt idx="152">
                  <c:v>1.9123390126769664</c:v>
                </c:pt>
                <c:pt idx="153">
                  <c:v>1.8450301309203496</c:v>
                </c:pt>
                <c:pt idx="154">
                  <c:v>1.9164596180198714</c:v>
                </c:pt>
                <c:pt idx="155">
                  <c:v>1.8394045890308917</c:v>
                </c:pt>
                <c:pt idx="156">
                  <c:v>1.8087175890832441</c:v>
                </c:pt>
                <c:pt idx="157">
                  <c:v>1.3820413200301118</c:v>
                </c:pt>
                <c:pt idx="158">
                  <c:v>1.4430031834635884</c:v>
                </c:pt>
                <c:pt idx="159">
                  <c:v>1.2584533310437109</c:v>
                </c:pt>
                <c:pt idx="160">
                  <c:v>1.2158874568558531</c:v>
                </c:pt>
                <c:pt idx="161">
                  <c:v>1.2642557295766892</c:v>
                </c:pt>
                <c:pt idx="162">
                  <c:v>1.2147648652608041</c:v>
                </c:pt>
                <c:pt idx="163">
                  <c:v>1.2227894677926088</c:v>
                </c:pt>
                <c:pt idx="164">
                  <c:v>0.4446037740126485</c:v>
                </c:pt>
                <c:pt idx="165">
                  <c:v>1.2257716727908701</c:v>
                </c:pt>
                <c:pt idx="166">
                  <c:v>1.2854065098508727</c:v>
                </c:pt>
                <c:pt idx="167">
                  <c:v>1.2223292712442344</c:v>
                </c:pt>
                <c:pt idx="168">
                  <c:v>1.2001578483032063</c:v>
                </c:pt>
                <c:pt idx="169">
                  <c:v>1.2971009540342493</c:v>
                </c:pt>
                <c:pt idx="170">
                  <c:v>1.6829330879845656</c:v>
                </c:pt>
                <c:pt idx="171">
                  <c:v>1.8703595776896691</c:v>
                </c:pt>
                <c:pt idx="172">
                  <c:v>1.8673919726861641</c:v>
                </c:pt>
                <c:pt idx="173">
                  <c:v>1.9266421254287707</c:v>
                </c:pt>
                <c:pt idx="174">
                  <c:v>1.8643410741060507</c:v>
                </c:pt>
                <c:pt idx="175">
                  <c:v>1.8750605658133281</c:v>
                </c:pt>
                <c:pt idx="176">
                  <c:v>1.2948925328964833</c:v>
                </c:pt>
                <c:pt idx="177">
                  <c:v>1.2386674746667268</c:v>
                </c:pt>
                <c:pt idx="178">
                  <c:v>1.298863440650166</c:v>
                </c:pt>
                <c:pt idx="179">
                  <c:v>1.2350520430481993</c:v>
                </c:pt>
                <c:pt idx="180">
                  <c:v>1.212634732350125</c:v>
                </c:pt>
                <c:pt idx="181">
                  <c:v>1.3105126365699107</c:v>
                </c:pt>
                <c:pt idx="182">
                  <c:v>1.8946031316590961</c:v>
                </c:pt>
                <c:pt idx="183">
                  <c:v>1.935146449264721</c:v>
                </c:pt>
                <c:pt idx="184">
                  <c:v>1.8843015331658535</c:v>
                </c:pt>
                <c:pt idx="185">
                  <c:v>1.2907643765356624</c:v>
                </c:pt>
                <c:pt idx="186">
                  <c:v>1.2400931620359188</c:v>
                </c:pt>
                <c:pt idx="187">
                  <c:v>1.2481328123976709</c:v>
                </c:pt>
                <c:pt idx="188">
                  <c:v>1.3077801794570405</c:v>
                </c:pt>
                <c:pt idx="189">
                  <c:v>1.2509362043638248</c:v>
                </c:pt>
                <c:pt idx="190">
                  <c:v>1.3116619361971971</c:v>
                </c:pt>
                <c:pt idx="191">
                  <c:v>1.2471487657749094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FC-43B1-97F3-33D01369EB75}"/>
            </c:ext>
          </c:extLst>
        </c:ser>
        <c:ser>
          <c:idx val="1"/>
          <c:order val="3"/>
          <c:tx>
            <c:strRef>
              <c:f>'Graficos 7-3 a 7-23_Flujos '!$DK$4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'!$DK$5:$DK$196</c:f>
              <c:numCache>
                <c:formatCode>General</c:formatCode>
                <c:ptCount val="192"/>
                <c:pt idx="0">
                  <c:v>256.60000000000002</c:v>
                </c:pt>
                <c:pt idx="1">
                  <c:v>256.60000000000002</c:v>
                </c:pt>
                <c:pt idx="2">
                  <c:v>256.60000000000002</c:v>
                </c:pt>
                <c:pt idx="3">
                  <c:v>256.60000000000002</c:v>
                </c:pt>
                <c:pt idx="4">
                  <c:v>256.60000000000002</c:v>
                </c:pt>
                <c:pt idx="5">
                  <c:v>256.60000000000002</c:v>
                </c:pt>
                <c:pt idx="6">
                  <c:v>256.60000000000002</c:v>
                </c:pt>
                <c:pt idx="7">
                  <c:v>256.60000000000002</c:v>
                </c:pt>
                <c:pt idx="8">
                  <c:v>256.60000000000002</c:v>
                </c:pt>
                <c:pt idx="9">
                  <c:v>256.60000000000002</c:v>
                </c:pt>
                <c:pt idx="10">
                  <c:v>256.60000000000002</c:v>
                </c:pt>
                <c:pt idx="11">
                  <c:v>256.60000000000002</c:v>
                </c:pt>
                <c:pt idx="12">
                  <c:v>256.60000000000002</c:v>
                </c:pt>
                <c:pt idx="13">
                  <c:v>256.60000000000002</c:v>
                </c:pt>
                <c:pt idx="14">
                  <c:v>256.60000000000002</c:v>
                </c:pt>
                <c:pt idx="15">
                  <c:v>256.60000000000002</c:v>
                </c:pt>
                <c:pt idx="16">
                  <c:v>256.60000000000002</c:v>
                </c:pt>
                <c:pt idx="17">
                  <c:v>256.60000000000002</c:v>
                </c:pt>
                <c:pt idx="18">
                  <c:v>256.60000000000002</c:v>
                </c:pt>
                <c:pt idx="19">
                  <c:v>256.60000000000002</c:v>
                </c:pt>
                <c:pt idx="20">
                  <c:v>256.60000000000002</c:v>
                </c:pt>
                <c:pt idx="21">
                  <c:v>256.60000000000002</c:v>
                </c:pt>
                <c:pt idx="22">
                  <c:v>256.60000000000002</c:v>
                </c:pt>
                <c:pt idx="23">
                  <c:v>256.60000000000002</c:v>
                </c:pt>
                <c:pt idx="24">
                  <c:v>256.60000000000002</c:v>
                </c:pt>
                <c:pt idx="25">
                  <c:v>256.60000000000002</c:v>
                </c:pt>
                <c:pt idx="26">
                  <c:v>256.60000000000002</c:v>
                </c:pt>
                <c:pt idx="27">
                  <c:v>256.60000000000002</c:v>
                </c:pt>
                <c:pt idx="28">
                  <c:v>256.60000000000002</c:v>
                </c:pt>
                <c:pt idx="29">
                  <c:v>256.60000000000002</c:v>
                </c:pt>
                <c:pt idx="30">
                  <c:v>256.60000000000002</c:v>
                </c:pt>
                <c:pt idx="31">
                  <c:v>256.60000000000002</c:v>
                </c:pt>
                <c:pt idx="32">
                  <c:v>256.60000000000002</c:v>
                </c:pt>
                <c:pt idx="33">
                  <c:v>256.60000000000002</c:v>
                </c:pt>
                <c:pt idx="34">
                  <c:v>256.60000000000002</c:v>
                </c:pt>
                <c:pt idx="35">
                  <c:v>256.60000000000002</c:v>
                </c:pt>
                <c:pt idx="36">
                  <c:v>256.60000000000002</c:v>
                </c:pt>
                <c:pt idx="37">
                  <c:v>256.60000000000002</c:v>
                </c:pt>
                <c:pt idx="38">
                  <c:v>256.60000000000002</c:v>
                </c:pt>
                <c:pt idx="39">
                  <c:v>256.60000000000002</c:v>
                </c:pt>
                <c:pt idx="40">
                  <c:v>256.60000000000002</c:v>
                </c:pt>
                <c:pt idx="41">
                  <c:v>256.60000000000002</c:v>
                </c:pt>
                <c:pt idx="42">
                  <c:v>256.60000000000002</c:v>
                </c:pt>
                <c:pt idx="43">
                  <c:v>256.60000000000002</c:v>
                </c:pt>
                <c:pt idx="44">
                  <c:v>256.60000000000002</c:v>
                </c:pt>
                <c:pt idx="45">
                  <c:v>256.60000000000002</c:v>
                </c:pt>
                <c:pt idx="46">
                  <c:v>256.60000000000002</c:v>
                </c:pt>
                <c:pt idx="47">
                  <c:v>256.60000000000002</c:v>
                </c:pt>
                <c:pt idx="48">
                  <c:v>256.60000000000002</c:v>
                </c:pt>
                <c:pt idx="49">
                  <c:v>256.60000000000002</c:v>
                </c:pt>
                <c:pt idx="50">
                  <c:v>256.60000000000002</c:v>
                </c:pt>
                <c:pt idx="51">
                  <c:v>256.60000000000002</c:v>
                </c:pt>
                <c:pt idx="52">
                  <c:v>256.60000000000002</c:v>
                </c:pt>
                <c:pt idx="53">
                  <c:v>256.60000000000002</c:v>
                </c:pt>
                <c:pt idx="54">
                  <c:v>256.60000000000002</c:v>
                </c:pt>
                <c:pt idx="55">
                  <c:v>256.60000000000002</c:v>
                </c:pt>
                <c:pt idx="56">
                  <c:v>256.60000000000002</c:v>
                </c:pt>
                <c:pt idx="57">
                  <c:v>256.60000000000002</c:v>
                </c:pt>
                <c:pt idx="58">
                  <c:v>256.60000000000002</c:v>
                </c:pt>
                <c:pt idx="59">
                  <c:v>256.60000000000002</c:v>
                </c:pt>
                <c:pt idx="60">
                  <c:v>256.60000000000002</c:v>
                </c:pt>
                <c:pt idx="61">
                  <c:v>256.60000000000002</c:v>
                </c:pt>
                <c:pt idx="62">
                  <c:v>256.60000000000002</c:v>
                </c:pt>
                <c:pt idx="63">
                  <c:v>256.60000000000002</c:v>
                </c:pt>
                <c:pt idx="64">
                  <c:v>256.60000000000002</c:v>
                </c:pt>
                <c:pt idx="65">
                  <c:v>256.60000000000002</c:v>
                </c:pt>
                <c:pt idx="66">
                  <c:v>256.60000000000002</c:v>
                </c:pt>
                <c:pt idx="67">
                  <c:v>256.60000000000002</c:v>
                </c:pt>
                <c:pt idx="68">
                  <c:v>256.60000000000002</c:v>
                </c:pt>
                <c:pt idx="69">
                  <c:v>256.60000000000002</c:v>
                </c:pt>
                <c:pt idx="70">
                  <c:v>256.60000000000002</c:v>
                </c:pt>
                <c:pt idx="71">
                  <c:v>256.60000000000002</c:v>
                </c:pt>
                <c:pt idx="72">
                  <c:v>256.60000000000002</c:v>
                </c:pt>
                <c:pt idx="73">
                  <c:v>256.60000000000002</c:v>
                </c:pt>
                <c:pt idx="74">
                  <c:v>256.60000000000002</c:v>
                </c:pt>
                <c:pt idx="75">
                  <c:v>256.60000000000002</c:v>
                </c:pt>
                <c:pt idx="76">
                  <c:v>256.60000000000002</c:v>
                </c:pt>
                <c:pt idx="77">
                  <c:v>256.60000000000002</c:v>
                </c:pt>
                <c:pt idx="78">
                  <c:v>256.60000000000002</c:v>
                </c:pt>
                <c:pt idx="79">
                  <c:v>256.60000000000002</c:v>
                </c:pt>
                <c:pt idx="80">
                  <c:v>256.60000000000002</c:v>
                </c:pt>
                <c:pt idx="81">
                  <c:v>256.60000000000002</c:v>
                </c:pt>
                <c:pt idx="82">
                  <c:v>256.60000000000002</c:v>
                </c:pt>
                <c:pt idx="83">
                  <c:v>256.60000000000002</c:v>
                </c:pt>
                <c:pt idx="84">
                  <c:v>256.60000000000002</c:v>
                </c:pt>
                <c:pt idx="85">
                  <c:v>256.60000000000002</c:v>
                </c:pt>
                <c:pt idx="86">
                  <c:v>256.60000000000002</c:v>
                </c:pt>
                <c:pt idx="87">
                  <c:v>256.60000000000002</c:v>
                </c:pt>
                <c:pt idx="88">
                  <c:v>256.60000000000002</c:v>
                </c:pt>
                <c:pt idx="89">
                  <c:v>256.60000000000002</c:v>
                </c:pt>
                <c:pt idx="90">
                  <c:v>256.60000000000002</c:v>
                </c:pt>
                <c:pt idx="91">
                  <c:v>256.60000000000002</c:v>
                </c:pt>
                <c:pt idx="92">
                  <c:v>256.60000000000002</c:v>
                </c:pt>
                <c:pt idx="93">
                  <c:v>256.60000000000002</c:v>
                </c:pt>
                <c:pt idx="94">
                  <c:v>256.60000000000002</c:v>
                </c:pt>
                <c:pt idx="95">
                  <c:v>256.60000000000002</c:v>
                </c:pt>
                <c:pt idx="96">
                  <c:v>256.60000000000002</c:v>
                </c:pt>
                <c:pt idx="97">
                  <c:v>256.60000000000002</c:v>
                </c:pt>
                <c:pt idx="98">
                  <c:v>256.60000000000002</c:v>
                </c:pt>
                <c:pt idx="99">
                  <c:v>256.60000000000002</c:v>
                </c:pt>
                <c:pt idx="100">
                  <c:v>256.60000000000002</c:v>
                </c:pt>
                <c:pt idx="101">
                  <c:v>256.60000000000002</c:v>
                </c:pt>
                <c:pt idx="102">
                  <c:v>256.60000000000002</c:v>
                </c:pt>
                <c:pt idx="103">
                  <c:v>256.60000000000002</c:v>
                </c:pt>
                <c:pt idx="104">
                  <c:v>256.60000000000002</c:v>
                </c:pt>
                <c:pt idx="105">
                  <c:v>256.60000000000002</c:v>
                </c:pt>
                <c:pt idx="106">
                  <c:v>256.60000000000002</c:v>
                </c:pt>
                <c:pt idx="107">
                  <c:v>256.60000000000002</c:v>
                </c:pt>
                <c:pt idx="108">
                  <c:v>256.60000000000002</c:v>
                </c:pt>
                <c:pt idx="109">
                  <c:v>256.60000000000002</c:v>
                </c:pt>
                <c:pt idx="110">
                  <c:v>256.60000000000002</c:v>
                </c:pt>
                <c:pt idx="111">
                  <c:v>256.60000000000002</c:v>
                </c:pt>
                <c:pt idx="112">
                  <c:v>256.60000000000002</c:v>
                </c:pt>
                <c:pt idx="113">
                  <c:v>256.60000000000002</c:v>
                </c:pt>
                <c:pt idx="114">
                  <c:v>256.60000000000002</c:v>
                </c:pt>
                <c:pt idx="115">
                  <c:v>256.60000000000002</c:v>
                </c:pt>
                <c:pt idx="116">
                  <c:v>256.60000000000002</c:v>
                </c:pt>
                <c:pt idx="117">
                  <c:v>256.60000000000002</c:v>
                </c:pt>
                <c:pt idx="118">
                  <c:v>256.60000000000002</c:v>
                </c:pt>
                <c:pt idx="119">
                  <c:v>256.60000000000002</c:v>
                </c:pt>
                <c:pt idx="120">
                  <c:v>256.60000000000002</c:v>
                </c:pt>
                <c:pt idx="121">
                  <c:v>256.60000000000002</c:v>
                </c:pt>
                <c:pt idx="122">
                  <c:v>256.60000000000002</c:v>
                </c:pt>
                <c:pt idx="123">
                  <c:v>256.60000000000002</c:v>
                </c:pt>
                <c:pt idx="124">
                  <c:v>256.60000000000002</c:v>
                </c:pt>
                <c:pt idx="125">
                  <c:v>256.60000000000002</c:v>
                </c:pt>
                <c:pt idx="126">
                  <c:v>256.60000000000002</c:v>
                </c:pt>
                <c:pt idx="127">
                  <c:v>256.60000000000002</c:v>
                </c:pt>
                <c:pt idx="128">
                  <c:v>256.60000000000002</c:v>
                </c:pt>
                <c:pt idx="129">
                  <c:v>256.60000000000002</c:v>
                </c:pt>
                <c:pt idx="130">
                  <c:v>256.60000000000002</c:v>
                </c:pt>
                <c:pt idx="131">
                  <c:v>256.60000000000002</c:v>
                </c:pt>
                <c:pt idx="132">
                  <c:v>256.60000000000002</c:v>
                </c:pt>
                <c:pt idx="133">
                  <c:v>256.60000000000002</c:v>
                </c:pt>
                <c:pt idx="134">
                  <c:v>256.60000000000002</c:v>
                </c:pt>
                <c:pt idx="135">
                  <c:v>256.60000000000002</c:v>
                </c:pt>
                <c:pt idx="136">
                  <c:v>256.60000000000002</c:v>
                </c:pt>
                <c:pt idx="137">
                  <c:v>256.60000000000002</c:v>
                </c:pt>
                <c:pt idx="138">
                  <c:v>256.60000000000002</c:v>
                </c:pt>
                <c:pt idx="139">
                  <c:v>256.60000000000002</c:v>
                </c:pt>
                <c:pt idx="140">
                  <c:v>256.60000000000002</c:v>
                </c:pt>
                <c:pt idx="141">
                  <c:v>256.60000000000002</c:v>
                </c:pt>
                <c:pt idx="142">
                  <c:v>256.60000000000002</c:v>
                </c:pt>
                <c:pt idx="143">
                  <c:v>256.60000000000002</c:v>
                </c:pt>
                <c:pt idx="144">
                  <c:v>256.60000000000002</c:v>
                </c:pt>
                <c:pt idx="145">
                  <c:v>256.60000000000002</c:v>
                </c:pt>
                <c:pt idx="146">
                  <c:v>256.60000000000002</c:v>
                </c:pt>
                <c:pt idx="147">
                  <c:v>256.60000000000002</c:v>
                </c:pt>
                <c:pt idx="148">
                  <c:v>256.60000000000002</c:v>
                </c:pt>
                <c:pt idx="149">
                  <c:v>256.60000000000002</c:v>
                </c:pt>
                <c:pt idx="150">
                  <c:v>256.60000000000002</c:v>
                </c:pt>
                <c:pt idx="151">
                  <c:v>256.60000000000002</c:v>
                </c:pt>
                <c:pt idx="152">
                  <c:v>256.60000000000002</c:v>
                </c:pt>
                <c:pt idx="153">
                  <c:v>256.60000000000002</c:v>
                </c:pt>
                <c:pt idx="154">
                  <c:v>256.60000000000002</c:v>
                </c:pt>
                <c:pt idx="155">
                  <c:v>256.60000000000002</c:v>
                </c:pt>
                <c:pt idx="156">
                  <c:v>256.60000000000002</c:v>
                </c:pt>
                <c:pt idx="157">
                  <c:v>256.60000000000002</c:v>
                </c:pt>
                <c:pt idx="158">
                  <c:v>256.60000000000002</c:v>
                </c:pt>
                <c:pt idx="159">
                  <c:v>256.60000000000002</c:v>
                </c:pt>
                <c:pt idx="160">
                  <c:v>256.60000000000002</c:v>
                </c:pt>
                <c:pt idx="161">
                  <c:v>256.60000000000002</c:v>
                </c:pt>
                <c:pt idx="162">
                  <c:v>256.60000000000002</c:v>
                </c:pt>
                <c:pt idx="163">
                  <c:v>256.60000000000002</c:v>
                </c:pt>
                <c:pt idx="164">
                  <c:v>256.60000000000002</c:v>
                </c:pt>
                <c:pt idx="165">
                  <c:v>256.60000000000002</c:v>
                </c:pt>
                <c:pt idx="166">
                  <c:v>256.60000000000002</c:v>
                </c:pt>
                <c:pt idx="167">
                  <c:v>256.60000000000002</c:v>
                </c:pt>
                <c:pt idx="168">
                  <c:v>256.60000000000002</c:v>
                </c:pt>
                <c:pt idx="169">
                  <c:v>256.60000000000002</c:v>
                </c:pt>
                <c:pt idx="170">
                  <c:v>256.60000000000002</c:v>
                </c:pt>
                <c:pt idx="171">
                  <c:v>256.60000000000002</c:v>
                </c:pt>
                <c:pt idx="172">
                  <c:v>256.60000000000002</c:v>
                </c:pt>
                <c:pt idx="173">
                  <c:v>256.60000000000002</c:v>
                </c:pt>
                <c:pt idx="174">
                  <c:v>256.60000000000002</c:v>
                </c:pt>
                <c:pt idx="175">
                  <c:v>256.60000000000002</c:v>
                </c:pt>
                <c:pt idx="176">
                  <c:v>256.60000000000002</c:v>
                </c:pt>
                <c:pt idx="177">
                  <c:v>256.60000000000002</c:v>
                </c:pt>
                <c:pt idx="178">
                  <c:v>256.60000000000002</c:v>
                </c:pt>
                <c:pt idx="179">
                  <c:v>256.60000000000002</c:v>
                </c:pt>
                <c:pt idx="180">
                  <c:v>256.60000000000002</c:v>
                </c:pt>
                <c:pt idx="181">
                  <c:v>256.60000000000002</c:v>
                </c:pt>
                <c:pt idx="182">
                  <c:v>256.60000000000002</c:v>
                </c:pt>
                <c:pt idx="183">
                  <c:v>256.60000000000002</c:v>
                </c:pt>
                <c:pt idx="184">
                  <c:v>256.60000000000002</c:v>
                </c:pt>
                <c:pt idx="185">
                  <c:v>256.60000000000002</c:v>
                </c:pt>
                <c:pt idx="186">
                  <c:v>256.60000000000002</c:v>
                </c:pt>
                <c:pt idx="187">
                  <c:v>256.60000000000002</c:v>
                </c:pt>
                <c:pt idx="188">
                  <c:v>256.60000000000002</c:v>
                </c:pt>
                <c:pt idx="189">
                  <c:v>256.60000000000002</c:v>
                </c:pt>
                <c:pt idx="190">
                  <c:v>256.60000000000002</c:v>
                </c:pt>
                <c:pt idx="191">
                  <c:v>256.60000000000002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FC-43B1-97F3-33D01369EB75}"/>
            </c:ext>
          </c:extLst>
        </c:ser>
        <c:ser>
          <c:idx val="2"/>
          <c:order val="4"/>
          <c:tx>
            <c:strRef>
              <c:f>'Graficos 7-3 a 7-23_Flujos '!$DL$4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'!$DL$5:$DL$196</c:f>
              <c:numCache>
                <c:formatCode>General</c:formatCode>
                <c:ptCount val="192"/>
                <c:pt idx="0">
                  <c:v>-66</c:v>
                </c:pt>
                <c:pt idx="1">
                  <c:v>-66</c:v>
                </c:pt>
                <c:pt idx="2">
                  <c:v>-66</c:v>
                </c:pt>
                <c:pt idx="3">
                  <c:v>-66</c:v>
                </c:pt>
                <c:pt idx="4">
                  <c:v>-66</c:v>
                </c:pt>
                <c:pt idx="5">
                  <c:v>-66</c:v>
                </c:pt>
                <c:pt idx="6">
                  <c:v>-66</c:v>
                </c:pt>
                <c:pt idx="7">
                  <c:v>-66</c:v>
                </c:pt>
                <c:pt idx="8">
                  <c:v>-66</c:v>
                </c:pt>
                <c:pt idx="9">
                  <c:v>-66</c:v>
                </c:pt>
                <c:pt idx="10">
                  <c:v>-66</c:v>
                </c:pt>
                <c:pt idx="11">
                  <c:v>-66</c:v>
                </c:pt>
                <c:pt idx="12">
                  <c:v>-66</c:v>
                </c:pt>
                <c:pt idx="13">
                  <c:v>-66</c:v>
                </c:pt>
                <c:pt idx="14">
                  <c:v>-66</c:v>
                </c:pt>
                <c:pt idx="15">
                  <c:v>-66</c:v>
                </c:pt>
                <c:pt idx="16">
                  <c:v>-66</c:v>
                </c:pt>
                <c:pt idx="17">
                  <c:v>-66</c:v>
                </c:pt>
                <c:pt idx="18">
                  <c:v>-66</c:v>
                </c:pt>
                <c:pt idx="19">
                  <c:v>-66</c:v>
                </c:pt>
                <c:pt idx="20">
                  <c:v>-66</c:v>
                </c:pt>
                <c:pt idx="21">
                  <c:v>-66</c:v>
                </c:pt>
                <c:pt idx="22">
                  <c:v>-66</c:v>
                </c:pt>
                <c:pt idx="23">
                  <c:v>-66</c:v>
                </c:pt>
                <c:pt idx="24">
                  <c:v>-66</c:v>
                </c:pt>
                <c:pt idx="25">
                  <c:v>-66</c:v>
                </c:pt>
                <c:pt idx="26">
                  <c:v>-66</c:v>
                </c:pt>
                <c:pt idx="27">
                  <c:v>-66</c:v>
                </c:pt>
                <c:pt idx="28">
                  <c:v>-66</c:v>
                </c:pt>
                <c:pt idx="29">
                  <c:v>-66</c:v>
                </c:pt>
                <c:pt idx="30">
                  <c:v>-66</c:v>
                </c:pt>
                <c:pt idx="31">
                  <c:v>-66</c:v>
                </c:pt>
                <c:pt idx="32">
                  <c:v>-66</c:v>
                </c:pt>
                <c:pt idx="33">
                  <c:v>-66</c:v>
                </c:pt>
                <c:pt idx="34">
                  <c:v>-66</c:v>
                </c:pt>
                <c:pt idx="35">
                  <c:v>-66</c:v>
                </c:pt>
                <c:pt idx="36">
                  <c:v>-66</c:v>
                </c:pt>
                <c:pt idx="37">
                  <c:v>-66</c:v>
                </c:pt>
                <c:pt idx="38">
                  <c:v>-66</c:v>
                </c:pt>
                <c:pt idx="39">
                  <c:v>-66</c:v>
                </c:pt>
                <c:pt idx="40">
                  <c:v>-66</c:v>
                </c:pt>
                <c:pt idx="41">
                  <c:v>-66</c:v>
                </c:pt>
                <c:pt idx="42">
                  <c:v>-66</c:v>
                </c:pt>
                <c:pt idx="43">
                  <c:v>-66</c:v>
                </c:pt>
                <c:pt idx="44">
                  <c:v>-66</c:v>
                </c:pt>
                <c:pt idx="45">
                  <c:v>-66</c:v>
                </c:pt>
                <c:pt idx="46">
                  <c:v>-66</c:v>
                </c:pt>
                <c:pt idx="47">
                  <c:v>-66</c:v>
                </c:pt>
                <c:pt idx="48">
                  <c:v>-66</c:v>
                </c:pt>
                <c:pt idx="49">
                  <c:v>-66</c:v>
                </c:pt>
                <c:pt idx="50">
                  <c:v>-66</c:v>
                </c:pt>
                <c:pt idx="51">
                  <c:v>-66</c:v>
                </c:pt>
                <c:pt idx="52">
                  <c:v>-66</c:v>
                </c:pt>
                <c:pt idx="53">
                  <c:v>-66</c:v>
                </c:pt>
                <c:pt idx="54">
                  <c:v>-66</c:v>
                </c:pt>
                <c:pt idx="55">
                  <c:v>-66</c:v>
                </c:pt>
                <c:pt idx="56">
                  <c:v>-66</c:v>
                </c:pt>
                <c:pt idx="57">
                  <c:v>-170</c:v>
                </c:pt>
                <c:pt idx="58">
                  <c:v>-170</c:v>
                </c:pt>
                <c:pt idx="59">
                  <c:v>-170</c:v>
                </c:pt>
                <c:pt idx="60">
                  <c:v>-170</c:v>
                </c:pt>
                <c:pt idx="61">
                  <c:v>-170</c:v>
                </c:pt>
                <c:pt idx="62">
                  <c:v>-170</c:v>
                </c:pt>
                <c:pt idx="63">
                  <c:v>-170</c:v>
                </c:pt>
                <c:pt idx="64">
                  <c:v>-170</c:v>
                </c:pt>
                <c:pt idx="65">
                  <c:v>-170</c:v>
                </c:pt>
                <c:pt idx="66">
                  <c:v>-170</c:v>
                </c:pt>
                <c:pt idx="67">
                  <c:v>-170</c:v>
                </c:pt>
                <c:pt idx="68">
                  <c:v>-170</c:v>
                </c:pt>
                <c:pt idx="69">
                  <c:v>-170</c:v>
                </c:pt>
                <c:pt idx="70">
                  <c:v>-170</c:v>
                </c:pt>
                <c:pt idx="71">
                  <c:v>-170</c:v>
                </c:pt>
                <c:pt idx="72">
                  <c:v>-170</c:v>
                </c:pt>
                <c:pt idx="73">
                  <c:v>-170</c:v>
                </c:pt>
                <c:pt idx="74">
                  <c:v>-170</c:v>
                </c:pt>
                <c:pt idx="75">
                  <c:v>-170</c:v>
                </c:pt>
                <c:pt idx="76">
                  <c:v>-170</c:v>
                </c:pt>
                <c:pt idx="77">
                  <c:v>-170</c:v>
                </c:pt>
                <c:pt idx="78">
                  <c:v>-170</c:v>
                </c:pt>
                <c:pt idx="79">
                  <c:v>-170</c:v>
                </c:pt>
                <c:pt idx="80">
                  <c:v>-170</c:v>
                </c:pt>
                <c:pt idx="81">
                  <c:v>-170</c:v>
                </c:pt>
                <c:pt idx="82">
                  <c:v>-170</c:v>
                </c:pt>
                <c:pt idx="83">
                  <c:v>-170</c:v>
                </c:pt>
                <c:pt idx="84">
                  <c:v>-170</c:v>
                </c:pt>
                <c:pt idx="85">
                  <c:v>-170</c:v>
                </c:pt>
                <c:pt idx="86">
                  <c:v>-170</c:v>
                </c:pt>
                <c:pt idx="87">
                  <c:v>-170</c:v>
                </c:pt>
                <c:pt idx="88">
                  <c:v>-170</c:v>
                </c:pt>
                <c:pt idx="89">
                  <c:v>-170</c:v>
                </c:pt>
                <c:pt idx="90">
                  <c:v>-170</c:v>
                </c:pt>
                <c:pt idx="91">
                  <c:v>-170</c:v>
                </c:pt>
                <c:pt idx="92">
                  <c:v>-170</c:v>
                </c:pt>
                <c:pt idx="93">
                  <c:v>-170</c:v>
                </c:pt>
                <c:pt idx="94">
                  <c:v>-170</c:v>
                </c:pt>
                <c:pt idx="95">
                  <c:v>-170</c:v>
                </c:pt>
                <c:pt idx="96">
                  <c:v>-170</c:v>
                </c:pt>
                <c:pt idx="97">
                  <c:v>-170</c:v>
                </c:pt>
                <c:pt idx="98">
                  <c:v>-170</c:v>
                </c:pt>
                <c:pt idx="99">
                  <c:v>-170</c:v>
                </c:pt>
                <c:pt idx="100">
                  <c:v>-170</c:v>
                </c:pt>
                <c:pt idx="101">
                  <c:v>-170</c:v>
                </c:pt>
                <c:pt idx="102">
                  <c:v>-170</c:v>
                </c:pt>
                <c:pt idx="103">
                  <c:v>-170</c:v>
                </c:pt>
                <c:pt idx="104">
                  <c:v>-170</c:v>
                </c:pt>
                <c:pt idx="105">
                  <c:v>-170</c:v>
                </c:pt>
                <c:pt idx="106">
                  <c:v>-170</c:v>
                </c:pt>
                <c:pt idx="107">
                  <c:v>-170</c:v>
                </c:pt>
                <c:pt idx="108">
                  <c:v>-170</c:v>
                </c:pt>
                <c:pt idx="109">
                  <c:v>-170</c:v>
                </c:pt>
                <c:pt idx="110">
                  <c:v>-170</c:v>
                </c:pt>
                <c:pt idx="111">
                  <c:v>-170</c:v>
                </c:pt>
                <c:pt idx="112">
                  <c:v>-170</c:v>
                </c:pt>
                <c:pt idx="113">
                  <c:v>-170</c:v>
                </c:pt>
                <c:pt idx="114">
                  <c:v>-170</c:v>
                </c:pt>
                <c:pt idx="115">
                  <c:v>-170</c:v>
                </c:pt>
                <c:pt idx="116">
                  <c:v>-170</c:v>
                </c:pt>
                <c:pt idx="117">
                  <c:v>-170</c:v>
                </c:pt>
                <c:pt idx="118">
                  <c:v>-170</c:v>
                </c:pt>
                <c:pt idx="119">
                  <c:v>-170</c:v>
                </c:pt>
                <c:pt idx="120">
                  <c:v>-170</c:v>
                </c:pt>
                <c:pt idx="121">
                  <c:v>-170</c:v>
                </c:pt>
                <c:pt idx="122">
                  <c:v>-170</c:v>
                </c:pt>
                <c:pt idx="123">
                  <c:v>-170</c:v>
                </c:pt>
                <c:pt idx="124">
                  <c:v>-170</c:v>
                </c:pt>
                <c:pt idx="125">
                  <c:v>-170</c:v>
                </c:pt>
                <c:pt idx="126">
                  <c:v>-170</c:v>
                </c:pt>
                <c:pt idx="127">
                  <c:v>-170</c:v>
                </c:pt>
                <c:pt idx="128">
                  <c:v>-170</c:v>
                </c:pt>
                <c:pt idx="129">
                  <c:v>-170</c:v>
                </c:pt>
                <c:pt idx="130">
                  <c:v>-170</c:v>
                </c:pt>
                <c:pt idx="131">
                  <c:v>-170</c:v>
                </c:pt>
                <c:pt idx="132">
                  <c:v>-170</c:v>
                </c:pt>
                <c:pt idx="133">
                  <c:v>-170</c:v>
                </c:pt>
                <c:pt idx="134">
                  <c:v>-170</c:v>
                </c:pt>
                <c:pt idx="135">
                  <c:v>-170</c:v>
                </c:pt>
                <c:pt idx="136">
                  <c:v>-170</c:v>
                </c:pt>
                <c:pt idx="137">
                  <c:v>-170</c:v>
                </c:pt>
                <c:pt idx="138">
                  <c:v>-170</c:v>
                </c:pt>
                <c:pt idx="139">
                  <c:v>-170</c:v>
                </c:pt>
                <c:pt idx="140">
                  <c:v>-170</c:v>
                </c:pt>
                <c:pt idx="141">
                  <c:v>-170</c:v>
                </c:pt>
                <c:pt idx="142">
                  <c:v>-170</c:v>
                </c:pt>
                <c:pt idx="143">
                  <c:v>-170</c:v>
                </c:pt>
                <c:pt idx="144">
                  <c:v>-170</c:v>
                </c:pt>
                <c:pt idx="145">
                  <c:v>-170</c:v>
                </c:pt>
                <c:pt idx="146">
                  <c:v>-170</c:v>
                </c:pt>
                <c:pt idx="147">
                  <c:v>-170</c:v>
                </c:pt>
                <c:pt idx="148">
                  <c:v>-170</c:v>
                </c:pt>
                <c:pt idx="149">
                  <c:v>-170</c:v>
                </c:pt>
                <c:pt idx="150">
                  <c:v>-170</c:v>
                </c:pt>
                <c:pt idx="151">
                  <c:v>-170</c:v>
                </c:pt>
                <c:pt idx="152">
                  <c:v>-170</c:v>
                </c:pt>
                <c:pt idx="153">
                  <c:v>-170</c:v>
                </c:pt>
                <c:pt idx="154">
                  <c:v>-170</c:v>
                </c:pt>
                <c:pt idx="155">
                  <c:v>-170</c:v>
                </c:pt>
                <c:pt idx="156">
                  <c:v>-170</c:v>
                </c:pt>
                <c:pt idx="157">
                  <c:v>-170</c:v>
                </c:pt>
                <c:pt idx="158">
                  <c:v>-170</c:v>
                </c:pt>
                <c:pt idx="159">
                  <c:v>-170</c:v>
                </c:pt>
                <c:pt idx="160">
                  <c:v>-170</c:v>
                </c:pt>
                <c:pt idx="161">
                  <c:v>-170</c:v>
                </c:pt>
                <c:pt idx="162">
                  <c:v>-170</c:v>
                </c:pt>
                <c:pt idx="163">
                  <c:v>-170</c:v>
                </c:pt>
                <c:pt idx="164">
                  <c:v>-170</c:v>
                </c:pt>
                <c:pt idx="165">
                  <c:v>-170</c:v>
                </c:pt>
                <c:pt idx="166">
                  <c:v>-170</c:v>
                </c:pt>
                <c:pt idx="167">
                  <c:v>-170</c:v>
                </c:pt>
                <c:pt idx="168">
                  <c:v>-170</c:v>
                </c:pt>
                <c:pt idx="169">
                  <c:v>-170</c:v>
                </c:pt>
                <c:pt idx="170">
                  <c:v>-170</c:v>
                </c:pt>
                <c:pt idx="171">
                  <c:v>-170</c:v>
                </c:pt>
                <c:pt idx="172">
                  <c:v>-170</c:v>
                </c:pt>
                <c:pt idx="173">
                  <c:v>-170</c:v>
                </c:pt>
                <c:pt idx="174">
                  <c:v>-170</c:v>
                </c:pt>
                <c:pt idx="175">
                  <c:v>-170</c:v>
                </c:pt>
                <c:pt idx="176">
                  <c:v>-170</c:v>
                </c:pt>
                <c:pt idx="177">
                  <c:v>-170</c:v>
                </c:pt>
                <c:pt idx="178">
                  <c:v>-170</c:v>
                </c:pt>
                <c:pt idx="179">
                  <c:v>-170</c:v>
                </c:pt>
                <c:pt idx="180">
                  <c:v>-170</c:v>
                </c:pt>
                <c:pt idx="181">
                  <c:v>-170</c:v>
                </c:pt>
                <c:pt idx="182">
                  <c:v>-170</c:v>
                </c:pt>
                <c:pt idx="183">
                  <c:v>-170</c:v>
                </c:pt>
                <c:pt idx="184">
                  <c:v>-170</c:v>
                </c:pt>
                <c:pt idx="185">
                  <c:v>-170</c:v>
                </c:pt>
                <c:pt idx="186">
                  <c:v>-170</c:v>
                </c:pt>
                <c:pt idx="187">
                  <c:v>-170</c:v>
                </c:pt>
                <c:pt idx="188">
                  <c:v>-170</c:v>
                </c:pt>
                <c:pt idx="189">
                  <c:v>-170</c:v>
                </c:pt>
                <c:pt idx="190">
                  <c:v>-170</c:v>
                </c:pt>
                <c:pt idx="191">
                  <c:v>-170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FC-43B1-97F3-33D01369E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75152"/>
        <c:axId val="1017778416"/>
      </c:lineChart>
      <c:dateAx>
        <c:axId val="10177751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8416"/>
        <c:crosses val="autoZero"/>
        <c:auto val="1"/>
        <c:lblOffset val="100"/>
        <c:baseTimeUnit val="months"/>
      </c:dateAx>
      <c:valAx>
        <c:axId val="101777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La Mami - Barranquilla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'!$DM$4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'!$DM$5:$DM$196</c:f>
              <c:numCache>
                <c:formatCode>General</c:formatCode>
                <c:ptCount val="192"/>
                <c:pt idx="0">
                  <c:v>64.648070649878321</c:v>
                </c:pt>
                <c:pt idx="1">
                  <c:v>54.593254938191819</c:v>
                </c:pt>
                <c:pt idx="2">
                  <c:v>54.356292817475662</c:v>
                </c:pt>
                <c:pt idx="3">
                  <c:v>52.97378331662668</c:v>
                </c:pt>
                <c:pt idx="4">
                  <c:v>76.856626030268387</c:v>
                </c:pt>
                <c:pt idx="5">
                  <c:v>69.104396245817554</c:v>
                </c:pt>
                <c:pt idx="6">
                  <c:v>62.388001623978255</c:v>
                </c:pt>
                <c:pt idx="7">
                  <c:v>50.302234082540906</c:v>
                </c:pt>
                <c:pt idx="8">
                  <c:v>0.80063172789022019</c:v>
                </c:pt>
                <c:pt idx="9">
                  <c:v>1.0161153122048745</c:v>
                </c:pt>
                <c:pt idx="10">
                  <c:v>0.71687324311045586</c:v>
                </c:pt>
                <c:pt idx="11">
                  <c:v>0.91747900751948919</c:v>
                </c:pt>
                <c:pt idx="12">
                  <c:v>-1.487575201031575</c:v>
                </c:pt>
                <c:pt idx="13">
                  <c:v>-2.3066888580875116</c:v>
                </c:pt>
                <c:pt idx="14">
                  <c:v>-1.9871579113974462</c:v>
                </c:pt>
                <c:pt idx="15">
                  <c:v>-16.717204708194856</c:v>
                </c:pt>
                <c:pt idx="16">
                  <c:v>-5.5501095510621781</c:v>
                </c:pt>
                <c:pt idx="17">
                  <c:v>5.721517941152797</c:v>
                </c:pt>
                <c:pt idx="18">
                  <c:v>10.249273071874995</c:v>
                </c:pt>
                <c:pt idx="19">
                  <c:v>9.5258206469420088</c:v>
                </c:pt>
                <c:pt idx="20">
                  <c:v>-54.226074943337153</c:v>
                </c:pt>
                <c:pt idx="21">
                  <c:v>-45.115560514598485</c:v>
                </c:pt>
                <c:pt idx="22">
                  <c:v>-68.397923008951864</c:v>
                </c:pt>
                <c:pt idx="23">
                  <c:v>-68.712435812890135</c:v>
                </c:pt>
                <c:pt idx="24">
                  <c:v>-68.714647621088659</c:v>
                </c:pt>
                <c:pt idx="25">
                  <c:v>-69.286596264927027</c:v>
                </c:pt>
                <c:pt idx="26">
                  <c:v>-69.311408873040705</c:v>
                </c:pt>
                <c:pt idx="27">
                  <c:v>-69.374959998333054</c:v>
                </c:pt>
                <c:pt idx="28">
                  <c:v>-69.529809171720103</c:v>
                </c:pt>
                <c:pt idx="29">
                  <c:v>-69.723062374095946</c:v>
                </c:pt>
                <c:pt idx="30">
                  <c:v>-69.64492103307532</c:v>
                </c:pt>
                <c:pt idx="31">
                  <c:v>-69.895841888612665</c:v>
                </c:pt>
                <c:pt idx="32">
                  <c:v>-70.09280900236763</c:v>
                </c:pt>
                <c:pt idx="33">
                  <c:v>-69.940434264817725</c:v>
                </c:pt>
                <c:pt idx="34">
                  <c:v>-70.303997162962276</c:v>
                </c:pt>
                <c:pt idx="35">
                  <c:v>-70.155137766848782</c:v>
                </c:pt>
                <c:pt idx="36">
                  <c:v>-69.97750899919879</c:v>
                </c:pt>
                <c:pt idx="37">
                  <c:v>-70.345468333550059</c:v>
                </c:pt>
                <c:pt idx="38">
                  <c:v>-70.249119347927149</c:v>
                </c:pt>
                <c:pt idx="39">
                  <c:v>-70.191324541870642</c:v>
                </c:pt>
                <c:pt idx="40">
                  <c:v>-70.242246914042312</c:v>
                </c:pt>
                <c:pt idx="41">
                  <c:v>-70.34977136228423</c:v>
                </c:pt>
                <c:pt idx="42">
                  <c:v>-70.208599809660711</c:v>
                </c:pt>
                <c:pt idx="43">
                  <c:v>-70.37372588388331</c:v>
                </c:pt>
                <c:pt idx="44">
                  <c:v>-70.550257297385372</c:v>
                </c:pt>
                <c:pt idx="45">
                  <c:v>-70.372025262392981</c:v>
                </c:pt>
                <c:pt idx="46">
                  <c:v>-70.710461915173482</c:v>
                </c:pt>
                <c:pt idx="47">
                  <c:v>-63.043040700149675</c:v>
                </c:pt>
                <c:pt idx="48">
                  <c:v>-59.275577188416037</c:v>
                </c:pt>
                <c:pt idx="49">
                  <c:v>-47.381058530207213</c:v>
                </c:pt>
                <c:pt idx="50">
                  <c:v>-55.479451100430822</c:v>
                </c:pt>
                <c:pt idx="51">
                  <c:v>-58.338311149709284</c:v>
                </c:pt>
                <c:pt idx="52">
                  <c:v>-70.562490791063055</c:v>
                </c:pt>
                <c:pt idx="53">
                  <c:v>-62.045360782656644</c:v>
                </c:pt>
                <c:pt idx="54">
                  <c:v>-58.034263527030532</c:v>
                </c:pt>
                <c:pt idx="55">
                  <c:v>-55.736779676332048</c:v>
                </c:pt>
                <c:pt idx="56">
                  <c:v>-53.506200568839859</c:v>
                </c:pt>
                <c:pt idx="57">
                  <c:v>-56.439289326018411</c:v>
                </c:pt>
                <c:pt idx="58">
                  <c:v>-52.429507494623351</c:v>
                </c:pt>
                <c:pt idx="59">
                  <c:v>-54.982309254941981</c:v>
                </c:pt>
                <c:pt idx="60">
                  <c:v>-45.287464880282585</c:v>
                </c:pt>
                <c:pt idx="61">
                  <c:v>-40.676215974482091</c:v>
                </c:pt>
                <c:pt idx="62">
                  <c:v>-42.301027329394856</c:v>
                </c:pt>
                <c:pt idx="63">
                  <c:v>-42.843929209878922</c:v>
                </c:pt>
                <c:pt idx="64">
                  <c:v>-42.003694441349296</c:v>
                </c:pt>
                <c:pt idx="65">
                  <c:v>-40.668448702906574</c:v>
                </c:pt>
                <c:pt idx="66">
                  <c:v>-42.227141225607511</c:v>
                </c:pt>
                <c:pt idx="67">
                  <c:v>-40.243929943947762</c:v>
                </c:pt>
                <c:pt idx="68">
                  <c:v>-38.069707732954328</c:v>
                </c:pt>
                <c:pt idx="69">
                  <c:v>-40.324687235899376</c:v>
                </c:pt>
                <c:pt idx="70">
                  <c:v>-36.23069011639268</c:v>
                </c:pt>
                <c:pt idx="71">
                  <c:v>10.398434308419837</c:v>
                </c:pt>
                <c:pt idx="72">
                  <c:v>17.187749227878498</c:v>
                </c:pt>
                <c:pt idx="73">
                  <c:v>21.865058596732808</c:v>
                </c:pt>
                <c:pt idx="74">
                  <c:v>20.09656458984756</c:v>
                </c:pt>
                <c:pt idx="75">
                  <c:v>19.47662788011138</c:v>
                </c:pt>
                <c:pt idx="76">
                  <c:v>20.145336102164549</c:v>
                </c:pt>
                <c:pt idx="77">
                  <c:v>21.409921387966676</c:v>
                </c:pt>
                <c:pt idx="78">
                  <c:v>19.723072958788975</c:v>
                </c:pt>
                <c:pt idx="79">
                  <c:v>21.540975707193979</c:v>
                </c:pt>
                <c:pt idx="80">
                  <c:v>23.680182972231876</c:v>
                </c:pt>
                <c:pt idx="81">
                  <c:v>31.290715345588637</c:v>
                </c:pt>
                <c:pt idx="82">
                  <c:v>25.308253916807359</c:v>
                </c:pt>
                <c:pt idx="83">
                  <c:v>36.467844115989976</c:v>
                </c:pt>
                <c:pt idx="84">
                  <c:v>155.87783600261901</c:v>
                </c:pt>
                <c:pt idx="85">
                  <c:v>159.59810862701852</c:v>
                </c:pt>
                <c:pt idx="86">
                  <c:v>148.69229561107932</c:v>
                </c:pt>
                <c:pt idx="87">
                  <c:v>138.88742598198587</c:v>
                </c:pt>
                <c:pt idx="88">
                  <c:v>148.69805203087162</c:v>
                </c:pt>
                <c:pt idx="89">
                  <c:v>149.76084826380247</c:v>
                </c:pt>
                <c:pt idx="90">
                  <c:v>137.6176974105183</c:v>
                </c:pt>
                <c:pt idx="91">
                  <c:v>149.86090110079385</c:v>
                </c:pt>
                <c:pt idx="92">
                  <c:v>151.75569058564724</c:v>
                </c:pt>
                <c:pt idx="93">
                  <c:v>149.48970437981188</c:v>
                </c:pt>
                <c:pt idx="94">
                  <c:v>153.11362270795507</c:v>
                </c:pt>
                <c:pt idx="95">
                  <c:v>150.56931697722757</c:v>
                </c:pt>
                <c:pt idx="96">
                  <c:v>150.60325659817318</c:v>
                </c:pt>
                <c:pt idx="97">
                  <c:v>154.86625144351274</c:v>
                </c:pt>
                <c:pt idx="98">
                  <c:v>153.03120284591569</c:v>
                </c:pt>
                <c:pt idx="99">
                  <c:v>152.34125169966137</c:v>
                </c:pt>
                <c:pt idx="100">
                  <c:v>132.34292288601864</c:v>
                </c:pt>
                <c:pt idx="101">
                  <c:v>153.22199254028965</c:v>
                </c:pt>
                <c:pt idx="102">
                  <c:v>155.94249397900421</c:v>
                </c:pt>
                <c:pt idx="103">
                  <c:v>159.06923661910696</c:v>
                </c:pt>
                <c:pt idx="104">
                  <c:v>162.19375401036814</c:v>
                </c:pt>
                <c:pt idx="105">
                  <c:v>158.17124210856855</c:v>
                </c:pt>
                <c:pt idx="106">
                  <c:v>161.31862554274267</c:v>
                </c:pt>
                <c:pt idx="107">
                  <c:v>-4.8118167432257906</c:v>
                </c:pt>
                <c:pt idx="108">
                  <c:v>-4.7205071626231074</c:v>
                </c:pt>
                <c:pt idx="109">
                  <c:v>-4.9864414854673669</c:v>
                </c:pt>
                <c:pt idx="110">
                  <c:v>-4.8701278480002657</c:v>
                </c:pt>
                <c:pt idx="111">
                  <c:v>-4.8611043757409789</c:v>
                </c:pt>
                <c:pt idx="112">
                  <c:v>-4.8239002735936083</c:v>
                </c:pt>
                <c:pt idx="113">
                  <c:v>-4.9322590983356349</c:v>
                </c:pt>
                <c:pt idx="114">
                  <c:v>-4.7894744068034925</c:v>
                </c:pt>
                <c:pt idx="115">
                  <c:v>-4.8561480293283239</c:v>
                </c:pt>
                <c:pt idx="116">
                  <c:v>-5.0160510881105438</c:v>
                </c:pt>
                <c:pt idx="117">
                  <c:v>-4.8616072468576021</c:v>
                </c:pt>
                <c:pt idx="118">
                  <c:v>-5.0889383646426722</c:v>
                </c:pt>
                <c:pt idx="119">
                  <c:v>-4.9083820867235772</c:v>
                </c:pt>
                <c:pt idx="120">
                  <c:v>9.8480493117240258</c:v>
                </c:pt>
                <c:pt idx="121">
                  <c:v>8.5803553823498078</c:v>
                </c:pt>
                <c:pt idx="122">
                  <c:v>7.7685374596039765</c:v>
                </c:pt>
                <c:pt idx="123">
                  <c:v>6.8677990712458268</c:v>
                </c:pt>
                <c:pt idx="124">
                  <c:v>5.9239805033430457</c:v>
                </c:pt>
                <c:pt idx="125">
                  <c:v>4.8679640507907607</c:v>
                </c:pt>
                <c:pt idx="126">
                  <c:v>4.3419433310045861</c:v>
                </c:pt>
                <c:pt idx="127">
                  <c:v>3.8130389743600972</c:v>
                </c:pt>
                <c:pt idx="128">
                  <c:v>3.2238079275120981</c:v>
                </c:pt>
                <c:pt idx="129">
                  <c:v>2.99230700021144</c:v>
                </c:pt>
                <c:pt idx="130">
                  <c:v>2.2842271936242469</c:v>
                </c:pt>
                <c:pt idx="131">
                  <c:v>2.066365290840622</c:v>
                </c:pt>
                <c:pt idx="132">
                  <c:v>1.7699883122113533</c:v>
                </c:pt>
                <c:pt idx="133">
                  <c:v>1.02804789703805</c:v>
                </c:pt>
                <c:pt idx="134">
                  <c:v>0.74702552316011861</c:v>
                </c:pt>
                <c:pt idx="135">
                  <c:v>0.37356218107743189</c:v>
                </c:pt>
                <c:pt idx="136">
                  <c:v>-2.9103830456733704E-10</c:v>
                </c:pt>
                <c:pt idx="137">
                  <c:v>-2.0489096641540527E-8</c:v>
                </c:pt>
                <c:pt idx="138">
                  <c:v>2.9103830456733704E-10</c:v>
                </c:pt>
                <c:pt idx="139">
                  <c:v>7.3923729360103607E-9</c:v>
                </c:pt>
                <c:pt idx="140">
                  <c:v>0</c:v>
                </c:pt>
                <c:pt idx="141">
                  <c:v>5.8207660913467407E-11</c:v>
                </c:pt>
                <c:pt idx="142">
                  <c:v>-0.22128550341585651</c:v>
                </c:pt>
                <c:pt idx="143">
                  <c:v>-4.0745362639427185E-10</c:v>
                </c:pt>
                <c:pt idx="144">
                  <c:v>-1.1194310301798396</c:v>
                </c:pt>
                <c:pt idx="145">
                  <c:v>0</c:v>
                </c:pt>
                <c:pt idx="146">
                  <c:v>-2.0211567151127383</c:v>
                </c:pt>
                <c:pt idx="147">
                  <c:v>-2.3811678283964284</c:v>
                </c:pt>
                <c:pt idx="148">
                  <c:v>-2.5258757775300182</c:v>
                </c:pt>
                <c:pt idx="149">
                  <c:v>-2.6436629251693375</c:v>
                </c:pt>
                <c:pt idx="150">
                  <c:v>-2.6284068883396685</c:v>
                </c:pt>
                <c:pt idx="151">
                  <c:v>-2.9584549966384657</c:v>
                </c:pt>
                <c:pt idx="152">
                  <c:v>-3.384704410796985</c:v>
                </c:pt>
                <c:pt idx="153">
                  <c:v>-3.4962961721466854</c:v>
                </c:pt>
                <c:pt idx="154">
                  <c:v>-3.9965853497269563</c:v>
                </c:pt>
                <c:pt idx="155">
                  <c:v>-0.82807862432673573</c:v>
                </c:pt>
                <c:pt idx="156">
                  <c:v>-5.3005471239448525</c:v>
                </c:pt>
                <c:pt idx="157">
                  <c:v>-1.1641532182693481E-10</c:v>
                </c:pt>
                <c:pt idx="158">
                  <c:v>-5.4353628822718747</c:v>
                </c:pt>
                <c:pt idx="159">
                  <c:v>-5.4249216913012788</c:v>
                </c:pt>
                <c:pt idx="160">
                  <c:v>-5.3711379729793407</c:v>
                </c:pt>
                <c:pt idx="161">
                  <c:v>0</c:v>
                </c:pt>
                <c:pt idx="162">
                  <c:v>0</c:v>
                </c:pt>
                <c:pt idx="163">
                  <c:v>-5.3833075106958859</c:v>
                </c:pt>
                <c:pt idx="164">
                  <c:v>-1.5075784176588058E-8</c:v>
                </c:pt>
                <c:pt idx="165">
                  <c:v>0</c:v>
                </c:pt>
                <c:pt idx="166">
                  <c:v>-8.7311491370201111E-10</c:v>
                </c:pt>
                <c:pt idx="167">
                  <c:v>5.8207660913467407E-11</c:v>
                </c:pt>
                <c:pt idx="168">
                  <c:v>5.2386894822120667E-10</c:v>
                </c:pt>
                <c:pt idx="169">
                  <c:v>-3.8405414670705795E-7</c:v>
                </c:pt>
                <c:pt idx="170">
                  <c:v>-5.4728977399645373</c:v>
                </c:pt>
                <c:pt idx="171">
                  <c:v>-5.4629660216160119</c:v>
                </c:pt>
                <c:pt idx="172">
                  <c:v>-5.4069220534875058</c:v>
                </c:pt>
                <c:pt idx="173">
                  <c:v>7.5669959187507629E-10</c:v>
                </c:pt>
                <c:pt idx="174">
                  <c:v>-5.3648106634500436</c:v>
                </c:pt>
                <c:pt idx="175">
                  <c:v>-5.4180286948103458</c:v>
                </c:pt>
                <c:pt idx="176">
                  <c:v>-5.8207660913467407E-11</c:v>
                </c:pt>
                <c:pt idx="177">
                  <c:v>-2.7357600629329681E-9</c:v>
                </c:pt>
                <c:pt idx="178">
                  <c:v>-5.8207660913467407E-11</c:v>
                </c:pt>
                <c:pt idx="179">
                  <c:v>-4.6566128730773926E-10</c:v>
                </c:pt>
                <c:pt idx="180">
                  <c:v>-1.2223608791828156E-9</c:v>
                </c:pt>
                <c:pt idx="181">
                  <c:v>5.8207660913467407E-11</c:v>
                </c:pt>
                <c:pt idx="182">
                  <c:v>-3.7252902984619141E-9</c:v>
                </c:pt>
                <c:pt idx="183">
                  <c:v>-5.8207660913467407E-11</c:v>
                </c:pt>
                <c:pt idx="184">
                  <c:v>0</c:v>
                </c:pt>
                <c:pt idx="185">
                  <c:v>-5.8207660913467407E-10</c:v>
                </c:pt>
                <c:pt idx="186">
                  <c:v>-5.8207660913467407E-11</c:v>
                </c:pt>
                <c:pt idx="187">
                  <c:v>-3.0617229640483856E-8</c:v>
                </c:pt>
                <c:pt idx="188">
                  <c:v>-1.2223608791828156E-9</c:v>
                </c:pt>
                <c:pt idx="189">
                  <c:v>-1.909211277961731E-8</c:v>
                </c:pt>
                <c:pt idx="190">
                  <c:v>-2.3283064365386963E-10</c:v>
                </c:pt>
                <c:pt idx="191">
                  <c:v>-5.8207660913467407E-11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EC-4BE6-AA86-E33476837A45}"/>
            </c:ext>
          </c:extLst>
        </c:ser>
        <c:ser>
          <c:idx val="3"/>
          <c:order val="1"/>
          <c:tx>
            <c:strRef>
              <c:f>'Graficos 7-3 a 7-23_Flujos '!$DN$4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'!$DN$5:$DN$196</c:f>
              <c:numCache>
                <c:formatCode>General</c:formatCode>
                <c:ptCount val="192"/>
                <c:pt idx="0">
                  <c:v>79.738384975878432</c:v>
                </c:pt>
                <c:pt idx="1">
                  <c:v>74.220232825080586</c:v>
                </c:pt>
                <c:pt idx="2">
                  <c:v>73.934831675560019</c:v>
                </c:pt>
                <c:pt idx="3">
                  <c:v>77.336682463315412</c:v>
                </c:pt>
                <c:pt idx="4">
                  <c:v>103.19577125419238</c:v>
                </c:pt>
                <c:pt idx="5">
                  <c:v>96.806933974097603</c:v>
                </c:pt>
                <c:pt idx="6">
                  <c:v>86.596642458268832</c:v>
                </c:pt>
                <c:pt idx="7">
                  <c:v>69.362091120127332</c:v>
                </c:pt>
                <c:pt idx="8">
                  <c:v>8.4117676145289693</c:v>
                </c:pt>
                <c:pt idx="9">
                  <c:v>13.600172269981783</c:v>
                </c:pt>
                <c:pt idx="10">
                  <c:v>1.2326896626351527</c:v>
                </c:pt>
                <c:pt idx="11">
                  <c:v>0.91747900750311828</c:v>
                </c:pt>
                <c:pt idx="12">
                  <c:v>1.2337675406690778</c:v>
                </c:pt>
                <c:pt idx="13">
                  <c:v>0.91453675192866513</c:v>
                </c:pt>
                <c:pt idx="14">
                  <c:v>40.819138877814623</c:v>
                </c:pt>
                <c:pt idx="15">
                  <c:v>40.577788806756132</c:v>
                </c:pt>
                <c:pt idx="16">
                  <c:v>36.733742550836439</c:v>
                </c:pt>
                <c:pt idx="17">
                  <c:v>44.272498979801128</c:v>
                </c:pt>
                <c:pt idx="18">
                  <c:v>45.175173125257572</c:v>
                </c:pt>
                <c:pt idx="19">
                  <c:v>46.983959963008317</c:v>
                </c:pt>
                <c:pt idx="20">
                  <c:v>48.174401338655059</c:v>
                </c:pt>
                <c:pt idx="21">
                  <c:v>48.899292472569016</c:v>
                </c:pt>
                <c:pt idx="22">
                  <c:v>41.617833060156784</c:v>
                </c:pt>
                <c:pt idx="23">
                  <c:v>45.730584371142811</c:v>
                </c:pt>
                <c:pt idx="24">
                  <c:v>50.908896905613176</c:v>
                </c:pt>
                <c:pt idx="25">
                  <c:v>57.032084482170319</c:v>
                </c:pt>
                <c:pt idx="26">
                  <c:v>46.18586657058853</c:v>
                </c:pt>
                <c:pt idx="27">
                  <c:v>55.570836689828695</c:v>
                </c:pt>
                <c:pt idx="28">
                  <c:v>48.508911124465556</c:v>
                </c:pt>
                <c:pt idx="29">
                  <c:v>46.39667028808293</c:v>
                </c:pt>
                <c:pt idx="30">
                  <c:v>49.653422726636961</c:v>
                </c:pt>
                <c:pt idx="31">
                  <c:v>51.895239493702718</c:v>
                </c:pt>
                <c:pt idx="32">
                  <c:v>58.918968838278317</c:v>
                </c:pt>
                <c:pt idx="33">
                  <c:v>53.542678130321576</c:v>
                </c:pt>
                <c:pt idx="34">
                  <c:v>71.224808320723753</c:v>
                </c:pt>
                <c:pt idx="35">
                  <c:v>63.685844947161456</c:v>
                </c:pt>
                <c:pt idx="36">
                  <c:v>54.691138544340731</c:v>
                </c:pt>
                <c:pt idx="37">
                  <c:v>71.190192288859123</c:v>
                </c:pt>
                <c:pt idx="38">
                  <c:v>63.843774539560343</c:v>
                </c:pt>
                <c:pt idx="39">
                  <c:v>57.025806645612477</c:v>
                </c:pt>
                <c:pt idx="40">
                  <c:v>61.520301816611834</c:v>
                </c:pt>
                <c:pt idx="41">
                  <c:v>67.213207907588242</c:v>
                </c:pt>
                <c:pt idx="42">
                  <c:v>56.385928132294509</c:v>
                </c:pt>
                <c:pt idx="43">
                  <c:v>40.136125606656037</c:v>
                </c:pt>
                <c:pt idx="44">
                  <c:v>2.9544749913575288</c:v>
                </c:pt>
                <c:pt idx="45">
                  <c:v>21.731244184839966</c:v>
                </c:pt>
                <c:pt idx="46">
                  <c:v>-22.66395284735006</c:v>
                </c:pt>
                <c:pt idx="47">
                  <c:v>-63.17365190955968</c:v>
                </c:pt>
                <c:pt idx="48">
                  <c:v>-62.974142168895696</c:v>
                </c:pt>
                <c:pt idx="49">
                  <c:v>-63.234546265775123</c:v>
                </c:pt>
                <c:pt idx="50">
                  <c:v>49.379506542958609</c:v>
                </c:pt>
                <c:pt idx="51">
                  <c:v>62.60675706271337</c:v>
                </c:pt>
                <c:pt idx="52">
                  <c:v>66.718688082507413</c:v>
                </c:pt>
                <c:pt idx="53">
                  <c:v>76.823812761288252</c:v>
                </c:pt>
                <c:pt idx="54">
                  <c:v>53.16569348270167</c:v>
                </c:pt>
                <c:pt idx="55">
                  <c:v>40.729134076869343</c:v>
                </c:pt>
                <c:pt idx="56">
                  <c:v>-38.786713578679894</c:v>
                </c:pt>
                <c:pt idx="57">
                  <c:v>-27.736006310916764</c:v>
                </c:pt>
                <c:pt idx="58">
                  <c:v>-49.495023183923763</c:v>
                </c:pt>
                <c:pt idx="59">
                  <c:v>-45.578612008526989</c:v>
                </c:pt>
                <c:pt idx="60">
                  <c:v>-27.999168084619498</c:v>
                </c:pt>
                <c:pt idx="61">
                  <c:v>-63.189910611929747</c:v>
                </c:pt>
                <c:pt idx="62">
                  <c:v>-3.2301834619087799</c:v>
                </c:pt>
                <c:pt idx="63">
                  <c:v>-17.999814983308113</c:v>
                </c:pt>
                <c:pt idx="64">
                  <c:v>-17.646034442517646</c:v>
                </c:pt>
                <c:pt idx="65">
                  <c:v>-43.410857028226758</c:v>
                </c:pt>
                <c:pt idx="66">
                  <c:v>-38.867662653669527</c:v>
                </c:pt>
                <c:pt idx="67">
                  <c:v>-55.164103463487436</c:v>
                </c:pt>
                <c:pt idx="68">
                  <c:v>-63.157120759511031</c:v>
                </c:pt>
                <c:pt idx="69">
                  <c:v>-62.975536124553628</c:v>
                </c:pt>
                <c:pt idx="70">
                  <c:v>-63.239168420663077</c:v>
                </c:pt>
                <c:pt idx="71">
                  <c:v>-63.063803859035431</c:v>
                </c:pt>
                <c:pt idx="72">
                  <c:v>-62.885239299544992</c:v>
                </c:pt>
                <c:pt idx="73">
                  <c:v>-63.150455448856007</c:v>
                </c:pt>
                <c:pt idx="74">
                  <c:v>-63.030077925473165</c:v>
                </c:pt>
                <c:pt idx="75">
                  <c:v>-62.937295561367989</c:v>
                </c:pt>
                <c:pt idx="76">
                  <c:v>-62.960423349944449</c:v>
                </c:pt>
                <c:pt idx="77">
                  <c:v>-63.020763277723916</c:v>
                </c:pt>
                <c:pt idx="78">
                  <c:v>-62.87573736614172</c:v>
                </c:pt>
                <c:pt idx="79">
                  <c:v>-62.990330015457516</c:v>
                </c:pt>
                <c:pt idx="80">
                  <c:v>-63.113538955247463</c:v>
                </c:pt>
                <c:pt idx="81">
                  <c:v>-62.931598974262897</c:v>
                </c:pt>
                <c:pt idx="82">
                  <c:v>-63.194760348929321</c:v>
                </c:pt>
                <c:pt idx="83">
                  <c:v>-63.013372340357819</c:v>
                </c:pt>
                <c:pt idx="84">
                  <c:v>11.565836116089486</c:v>
                </c:pt>
                <c:pt idx="85">
                  <c:v>13.238085610908456</c:v>
                </c:pt>
                <c:pt idx="86">
                  <c:v>32.859418172971345</c:v>
                </c:pt>
                <c:pt idx="87">
                  <c:v>17.387689499650151</c:v>
                </c:pt>
                <c:pt idx="88">
                  <c:v>19.362509968108498</c:v>
                </c:pt>
                <c:pt idx="89">
                  <c:v>21.24718637263868</c:v>
                </c:pt>
                <c:pt idx="90">
                  <c:v>-5.6706640229094774E-2</c:v>
                </c:pt>
                <c:pt idx="91">
                  <c:v>21.559210747014731</c:v>
                </c:pt>
                <c:pt idx="92">
                  <c:v>20.924363152997103</c:v>
                </c:pt>
                <c:pt idx="93">
                  <c:v>20.635250967519823</c:v>
                </c:pt>
                <c:pt idx="94">
                  <c:v>19.87284382985672</c:v>
                </c:pt>
                <c:pt idx="95">
                  <c:v>19.588055762054864</c:v>
                </c:pt>
                <c:pt idx="96">
                  <c:v>23.534966613107827</c:v>
                </c:pt>
                <c:pt idx="97">
                  <c:v>24.038528988952748</c:v>
                </c:pt>
                <c:pt idx="98">
                  <c:v>24.987888221803587</c:v>
                </c:pt>
                <c:pt idx="99">
                  <c:v>25.856341486331075</c:v>
                </c:pt>
                <c:pt idx="100">
                  <c:v>26.669759722659364</c:v>
                </c:pt>
                <c:pt idx="101">
                  <c:v>27.385412614443339</c:v>
                </c:pt>
                <c:pt idx="102">
                  <c:v>27.715633827028796</c:v>
                </c:pt>
                <c:pt idx="103">
                  <c:v>27.136789725162089</c:v>
                </c:pt>
                <c:pt idx="104">
                  <c:v>26.509962275158614</c:v>
                </c:pt>
                <c:pt idx="105">
                  <c:v>26.232886424171738</c:v>
                </c:pt>
                <c:pt idx="106">
                  <c:v>25.481709215673618</c:v>
                </c:pt>
                <c:pt idx="107">
                  <c:v>25.21204972959822</c:v>
                </c:pt>
                <c:pt idx="108">
                  <c:v>24.888268422626425</c:v>
                </c:pt>
                <c:pt idx="109">
                  <c:v>24.108510322868824</c:v>
                </c:pt>
                <c:pt idx="110">
                  <c:v>23.779604260227643</c:v>
                </c:pt>
                <c:pt idx="111">
                  <c:v>23.365661947522312</c:v>
                </c:pt>
                <c:pt idx="112">
                  <c:v>22.902839887188748</c:v>
                </c:pt>
                <c:pt idx="113">
                  <c:v>22.334975607518572</c:v>
                </c:pt>
                <c:pt idx="114">
                  <c:v>22.252016313897911</c:v>
                </c:pt>
                <c:pt idx="115">
                  <c:v>22.12593187042512</c:v>
                </c:pt>
                <c:pt idx="116">
                  <c:v>21.945606267370749</c:v>
                </c:pt>
                <c:pt idx="117">
                  <c:v>22.119050841545686</c:v>
                </c:pt>
                <c:pt idx="118">
                  <c:v>21.817273025342729</c:v>
                </c:pt>
                <c:pt idx="119">
                  <c:v>22.001210664748214</c:v>
                </c:pt>
                <c:pt idx="120">
                  <c:v>22.119818667240907</c:v>
                </c:pt>
                <c:pt idx="121">
                  <c:v>21.786724004719872</c:v>
                </c:pt>
                <c:pt idx="122">
                  <c:v>21.909505436313339</c:v>
                </c:pt>
                <c:pt idx="123">
                  <c:v>21.943366356659681</c:v>
                </c:pt>
                <c:pt idx="124">
                  <c:v>21.934147102234419</c:v>
                </c:pt>
                <c:pt idx="125">
                  <c:v>21.81272996251937</c:v>
                </c:pt>
                <c:pt idx="126">
                  <c:v>21.510623354581185</c:v>
                </c:pt>
                <c:pt idx="127">
                  <c:v>20.494948505307548</c:v>
                </c:pt>
                <c:pt idx="128">
                  <c:v>19.418946032878011</c:v>
                </c:pt>
                <c:pt idx="129">
                  <c:v>18.700690986239351</c:v>
                </c:pt>
                <c:pt idx="130">
                  <c:v>17.505822933570016</c:v>
                </c:pt>
                <c:pt idx="131">
                  <c:v>16.801191861275584</c:v>
                </c:pt>
                <c:pt idx="132">
                  <c:v>15.961486104410142</c:v>
                </c:pt>
                <c:pt idx="133">
                  <c:v>14.747814151924103</c:v>
                </c:pt>
                <c:pt idx="134">
                  <c:v>13.995060017914511</c:v>
                </c:pt>
                <c:pt idx="135">
                  <c:v>13.149865055049304</c:v>
                </c:pt>
                <c:pt idx="136">
                  <c:v>12.266820312652271</c:v>
                </c:pt>
                <c:pt idx="137">
                  <c:v>11.264737966179382</c:v>
                </c:pt>
                <c:pt idx="138">
                  <c:v>10.712444582255557</c:v>
                </c:pt>
                <c:pt idx="139">
                  <c:v>10.071885408659</c:v>
                </c:pt>
                <c:pt idx="140">
                  <c:v>9.3651569827343337</c:v>
                </c:pt>
                <c:pt idx="141">
                  <c:v>9.0201968106557615</c:v>
                </c:pt>
                <c:pt idx="142">
                  <c:v>8.1968662462313659</c:v>
                </c:pt>
                <c:pt idx="143">
                  <c:v>7.8686222434043884</c:v>
                </c:pt>
                <c:pt idx="144">
                  <c:v>7.0922113477136008</c:v>
                </c:pt>
                <c:pt idx="145">
                  <c:v>6.2671864001895301</c:v>
                </c:pt>
                <c:pt idx="146">
                  <c:v>5.8392226254800335</c:v>
                </c:pt>
                <c:pt idx="147">
                  <c:v>5.3616285719326697</c:v>
                </c:pt>
                <c:pt idx="148">
                  <c:v>5.0058474197867326</c:v>
                </c:pt>
                <c:pt idx="149">
                  <c:v>4.6928796529537067</c:v>
                </c:pt>
                <c:pt idx="150">
                  <c:v>4.6325797601602972</c:v>
                </c:pt>
                <c:pt idx="151">
                  <c:v>4.2813804985489696</c:v>
                </c:pt>
                <c:pt idx="152">
                  <c:v>3.85842931229854</c:v>
                </c:pt>
                <c:pt idx="153">
                  <c:v>3.8012506910017692</c:v>
                </c:pt>
                <c:pt idx="154">
                  <c:v>3.2636067743296735</c:v>
                </c:pt>
                <c:pt idx="155">
                  <c:v>3.2262483257800341</c:v>
                </c:pt>
                <c:pt idx="156">
                  <c:v>2.1757163184229285</c:v>
                </c:pt>
                <c:pt idx="157">
                  <c:v>1.8421246542711742</c:v>
                </c:pt>
                <c:pt idx="158">
                  <c:v>1.9795232269098051</c:v>
                </c:pt>
                <c:pt idx="159">
                  <c:v>2.0185338866431266</c:v>
                </c:pt>
                <c:pt idx="160">
                  <c:v>2.0285119289765134</c:v>
                </c:pt>
                <c:pt idx="161">
                  <c:v>1.9066209907177836</c:v>
                </c:pt>
                <c:pt idx="162">
                  <c:v>1.9747554979403503</c:v>
                </c:pt>
                <c:pt idx="163">
                  <c:v>1.6834469989407808</c:v>
                </c:pt>
                <c:pt idx="164">
                  <c:v>1.3150057522580028</c:v>
                </c:pt>
                <c:pt idx="165">
                  <c:v>1.3163305079215206</c:v>
                </c:pt>
                <c:pt idx="166">
                  <c:v>0.83479511318728328</c:v>
                </c:pt>
                <c:pt idx="167">
                  <c:v>0.85905800509499386</c:v>
                </c:pt>
                <c:pt idx="168">
                  <c:v>0.7043419667170383</c:v>
                </c:pt>
                <c:pt idx="169">
                  <c:v>0.19872318155830726</c:v>
                </c:pt>
                <c:pt idx="170">
                  <c:v>0.1691265928093344</c:v>
                </c:pt>
                <c:pt idx="171">
                  <c:v>3.8788384525105357E-2</c:v>
                </c:pt>
                <c:pt idx="172">
                  <c:v>-1.4551915228366852E-9</c:v>
                </c:pt>
                <c:pt idx="173">
                  <c:v>-2.9103830456733704E-10</c:v>
                </c:pt>
                <c:pt idx="174">
                  <c:v>-2.3283064365386963E-9</c:v>
                </c:pt>
                <c:pt idx="175">
                  <c:v>0</c:v>
                </c:pt>
                <c:pt idx="176">
                  <c:v>0</c:v>
                </c:pt>
                <c:pt idx="177">
                  <c:v>-9.3190465122461319E-8</c:v>
                </c:pt>
                <c:pt idx="178">
                  <c:v>-9.3132257461547852E-10</c:v>
                </c:pt>
                <c:pt idx="179">
                  <c:v>-1.9790604710578918E-9</c:v>
                </c:pt>
                <c:pt idx="180">
                  <c:v>-6.4028427004814148E-10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-5.2386894822120667E-10</c:v>
                </c:pt>
                <c:pt idx="186">
                  <c:v>-5.8207660913467407E-11</c:v>
                </c:pt>
                <c:pt idx="187">
                  <c:v>1.1641532182693481E-10</c:v>
                </c:pt>
                <c:pt idx="188">
                  <c:v>-4.8778019845485687E-8</c:v>
                </c:pt>
                <c:pt idx="189">
                  <c:v>-6.3155312091112137E-8</c:v>
                </c:pt>
                <c:pt idx="190">
                  <c:v>-0.33621106680948287</c:v>
                </c:pt>
                <c:pt idx="191">
                  <c:v>-0.43493256234796718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EC-4BE6-AA86-E33476837A45}"/>
            </c:ext>
          </c:extLst>
        </c:ser>
        <c:ser>
          <c:idx val="4"/>
          <c:order val="2"/>
          <c:tx>
            <c:strRef>
              <c:f>'Graficos 7-3 a 7-23_Flujos '!$DO$4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'!$DO$5:$DO$196</c:f>
              <c:numCache>
                <c:formatCode>General</c:formatCode>
                <c:ptCount val="192"/>
                <c:pt idx="0">
                  <c:v>79.738384895688284</c:v>
                </c:pt>
                <c:pt idx="1">
                  <c:v>74.220232824969401</c:v>
                </c:pt>
                <c:pt idx="2">
                  <c:v>73.934831494626849</c:v>
                </c:pt>
                <c:pt idx="3">
                  <c:v>77.336682105076591</c:v>
                </c:pt>
                <c:pt idx="4">
                  <c:v>103.19577125369159</c:v>
                </c:pt>
                <c:pt idx="5">
                  <c:v>96.806933974428205</c:v>
                </c:pt>
                <c:pt idx="6">
                  <c:v>86.596642458253598</c:v>
                </c:pt>
                <c:pt idx="7">
                  <c:v>69.362091120140974</c:v>
                </c:pt>
                <c:pt idx="8">
                  <c:v>8.4117676145646101</c:v>
                </c:pt>
                <c:pt idx="9">
                  <c:v>13.600172270580856</c:v>
                </c:pt>
                <c:pt idx="10">
                  <c:v>1.2326896625735344</c:v>
                </c:pt>
                <c:pt idx="11">
                  <c:v>0.91747900749913924</c:v>
                </c:pt>
                <c:pt idx="12">
                  <c:v>1.2337675406482731</c:v>
                </c:pt>
                <c:pt idx="13">
                  <c:v>0.91453675195856476</c:v>
                </c:pt>
                <c:pt idx="14">
                  <c:v>40.819138871548319</c:v>
                </c:pt>
                <c:pt idx="15">
                  <c:v>40.577788807345883</c:v>
                </c:pt>
                <c:pt idx="16">
                  <c:v>36.733742550721558</c:v>
                </c:pt>
                <c:pt idx="17">
                  <c:v>44.272498979974841</c:v>
                </c:pt>
                <c:pt idx="18">
                  <c:v>45.175173124717446</c:v>
                </c:pt>
                <c:pt idx="19">
                  <c:v>46.983959963001155</c:v>
                </c:pt>
                <c:pt idx="20">
                  <c:v>48.174401338655855</c:v>
                </c:pt>
                <c:pt idx="21">
                  <c:v>48.899292473400635</c:v>
                </c:pt>
                <c:pt idx="22">
                  <c:v>41.617833060243925</c:v>
                </c:pt>
                <c:pt idx="23">
                  <c:v>45.730584371098359</c:v>
                </c:pt>
                <c:pt idx="24">
                  <c:v>50.908896905609652</c:v>
                </c:pt>
                <c:pt idx="25">
                  <c:v>57.032084482196012</c:v>
                </c:pt>
                <c:pt idx="26">
                  <c:v>46.185866575834837</c:v>
                </c:pt>
                <c:pt idx="27">
                  <c:v>55.570836443221822</c:v>
                </c:pt>
                <c:pt idx="28">
                  <c:v>48.508911124472945</c:v>
                </c:pt>
                <c:pt idx="29">
                  <c:v>46.396670288128632</c:v>
                </c:pt>
                <c:pt idx="30">
                  <c:v>49.65342273483401</c:v>
                </c:pt>
                <c:pt idx="31">
                  <c:v>51.895239497286013</c:v>
                </c:pt>
                <c:pt idx="32">
                  <c:v>58.918968742875165</c:v>
                </c:pt>
                <c:pt idx="33">
                  <c:v>53.542677247292488</c:v>
                </c:pt>
                <c:pt idx="34">
                  <c:v>71.224808320725003</c:v>
                </c:pt>
                <c:pt idx="35">
                  <c:v>63.685844917357088</c:v>
                </c:pt>
                <c:pt idx="36">
                  <c:v>54.691138543627915</c:v>
                </c:pt>
                <c:pt idx="37">
                  <c:v>71.190192289598883</c:v>
                </c:pt>
                <c:pt idx="38">
                  <c:v>63.843801405485749</c:v>
                </c:pt>
                <c:pt idx="39">
                  <c:v>57.025806640241001</c:v>
                </c:pt>
                <c:pt idx="40">
                  <c:v>61.520301820771294</c:v>
                </c:pt>
                <c:pt idx="41">
                  <c:v>64.4831734014071</c:v>
                </c:pt>
                <c:pt idx="42">
                  <c:v>53.883397044461674</c:v>
                </c:pt>
                <c:pt idx="43">
                  <c:v>37.238582037844196</c:v>
                </c:pt>
                <c:pt idx="44">
                  <c:v>3.6154295513088641</c:v>
                </c:pt>
                <c:pt idx="45">
                  <c:v>19.054748656468064</c:v>
                </c:pt>
                <c:pt idx="46">
                  <c:v>3.5401905435699632</c:v>
                </c:pt>
                <c:pt idx="47">
                  <c:v>21.469545365480258</c:v>
                </c:pt>
                <c:pt idx="48">
                  <c:v>22.470902844183058</c:v>
                </c:pt>
                <c:pt idx="49">
                  <c:v>26.248511982548735</c:v>
                </c:pt>
                <c:pt idx="50">
                  <c:v>68.879074356936997</c:v>
                </c:pt>
                <c:pt idx="51">
                  <c:v>69.481906340307148</c:v>
                </c:pt>
                <c:pt idx="52">
                  <c:v>70.300387717496108</c:v>
                </c:pt>
                <c:pt idx="53">
                  <c:v>98.964067330808746</c:v>
                </c:pt>
                <c:pt idx="54">
                  <c:v>71.140926584248916</c:v>
                </c:pt>
                <c:pt idx="55">
                  <c:v>72.444635147956149</c:v>
                </c:pt>
                <c:pt idx="56">
                  <c:v>62.727875398415051</c:v>
                </c:pt>
                <c:pt idx="57">
                  <c:v>67.342359036857317</c:v>
                </c:pt>
                <c:pt idx="58">
                  <c:v>64.154059334070382</c:v>
                </c:pt>
                <c:pt idx="59">
                  <c:v>52.667148998876939</c:v>
                </c:pt>
                <c:pt idx="60">
                  <c:v>63.792126260362181</c:v>
                </c:pt>
                <c:pt idx="61">
                  <c:v>59.574904799236776</c:v>
                </c:pt>
                <c:pt idx="62">
                  <c:v>68.026834069287531</c:v>
                </c:pt>
                <c:pt idx="63">
                  <c:v>60.413729006701885</c:v>
                </c:pt>
                <c:pt idx="64">
                  <c:v>59.286576040464467</c:v>
                </c:pt>
                <c:pt idx="65">
                  <c:v>48.293603969082653</c:v>
                </c:pt>
                <c:pt idx="66">
                  <c:v>48.235903710523587</c:v>
                </c:pt>
                <c:pt idx="67">
                  <c:v>45.528150029808955</c:v>
                </c:pt>
                <c:pt idx="68">
                  <c:v>48.769358233468495</c:v>
                </c:pt>
                <c:pt idx="69">
                  <c:v>49.64691085648343</c:v>
                </c:pt>
                <c:pt idx="70">
                  <c:v>16.309357254422707</c:v>
                </c:pt>
                <c:pt idx="71">
                  <c:v>17.874209121141632</c:v>
                </c:pt>
                <c:pt idx="72">
                  <c:v>26.625365418461797</c:v>
                </c:pt>
                <c:pt idx="73">
                  <c:v>3.7169699238959311</c:v>
                </c:pt>
                <c:pt idx="74">
                  <c:v>3.8240081984361041</c:v>
                </c:pt>
                <c:pt idx="75">
                  <c:v>3.9071308504534272</c:v>
                </c:pt>
                <c:pt idx="76">
                  <c:v>3.8861163495642472</c:v>
                </c:pt>
                <c:pt idx="77">
                  <c:v>3.8308365720051825</c:v>
                </c:pt>
                <c:pt idx="78">
                  <c:v>3.9615465744810194</c:v>
                </c:pt>
                <c:pt idx="79">
                  <c:v>3.8589496210233278</c:v>
                </c:pt>
                <c:pt idx="80">
                  <c:v>3.7471344964541231</c:v>
                </c:pt>
                <c:pt idx="81">
                  <c:v>3.9103167949587601</c:v>
                </c:pt>
                <c:pt idx="82">
                  <c:v>3.6737075064035025</c:v>
                </c:pt>
                <c:pt idx="83">
                  <c:v>3.8337022712747739</c:v>
                </c:pt>
                <c:pt idx="84">
                  <c:v>11.565836108173244</c:v>
                </c:pt>
                <c:pt idx="85">
                  <c:v>13.238085610908456</c:v>
                </c:pt>
                <c:pt idx="86">
                  <c:v>20.935161060187966</c:v>
                </c:pt>
                <c:pt idx="87">
                  <c:v>17.387689540279098</c:v>
                </c:pt>
                <c:pt idx="88">
                  <c:v>19.362510358623695</c:v>
                </c:pt>
                <c:pt idx="89">
                  <c:v>21.247185725311283</c:v>
                </c:pt>
                <c:pt idx="90">
                  <c:v>-5.6706632138229907E-2</c:v>
                </c:pt>
                <c:pt idx="91">
                  <c:v>21.559210749634076</c:v>
                </c:pt>
                <c:pt idx="92">
                  <c:v>20.924363154510502</c:v>
                </c:pt>
                <c:pt idx="93">
                  <c:v>20.635275138833094</c:v>
                </c:pt>
                <c:pt idx="94">
                  <c:v>19.87284382985672</c:v>
                </c:pt>
                <c:pt idx="95">
                  <c:v>19.588055757863913</c:v>
                </c:pt>
                <c:pt idx="96">
                  <c:v>23.534966613166034</c:v>
                </c:pt>
                <c:pt idx="97">
                  <c:v>24.038528955134097</c:v>
                </c:pt>
                <c:pt idx="98">
                  <c:v>24.987888212432154</c:v>
                </c:pt>
                <c:pt idx="99">
                  <c:v>25.856341370963491</c:v>
                </c:pt>
                <c:pt idx="100">
                  <c:v>26.669759410608094</c:v>
                </c:pt>
                <c:pt idx="101">
                  <c:v>27.385411767056212</c:v>
                </c:pt>
                <c:pt idx="102">
                  <c:v>27.715633827028796</c:v>
                </c:pt>
                <c:pt idx="103">
                  <c:v>27.136789725220297</c:v>
                </c:pt>
                <c:pt idx="104">
                  <c:v>26.509962244599592</c:v>
                </c:pt>
                <c:pt idx="105">
                  <c:v>26.232886420679279</c:v>
                </c:pt>
                <c:pt idx="106">
                  <c:v>25.481709215731826</c:v>
                </c:pt>
                <c:pt idx="107">
                  <c:v>25.212049736874178</c:v>
                </c:pt>
                <c:pt idx="108">
                  <c:v>24.888268420880195</c:v>
                </c:pt>
                <c:pt idx="109">
                  <c:v>24.108509948244318</c:v>
                </c:pt>
                <c:pt idx="110">
                  <c:v>23.779604260227643</c:v>
                </c:pt>
                <c:pt idx="111">
                  <c:v>23.36565929237986</c:v>
                </c:pt>
                <c:pt idx="112">
                  <c:v>22.902838565583806</c:v>
                </c:pt>
                <c:pt idx="113">
                  <c:v>22.334971688920632</c:v>
                </c:pt>
                <c:pt idx="114">
                  <c:v>22.252016313781496</c:v>
                </c:pt>
                <c:pt idx="115">
                  <c:v>22.12593187042512</c:v>
                </c:pt>
                <c:pt idx="116">
                  <c:v>21.945606342109386</c:v>
                </c:pt>
                <c:pt idx="117">
                  <c:v>22.11905141430907</c:v>
                </c:pt>
                <c:pt idx="118">
                  <c:v>21.817272952932399</c:v>
                </c:pt>
                <c:pt idx="119">
                  <c:v>22.001210663525853</c:v>
                </c:pt>
                <c:pt idx="120">
                  <c:v>22.119818668346852</c:v>
                </c:pt>
                <c:pt idx="121">
                  <c:v>21.786724051344208</c:v>
                </c:pt>
                <c:pt idx="122">
                  <c:v>21.909505436371546</c:v>
                </c:pt>
                <c:pt idx="123">
                  <c:v>21.943366358813364</c:v>
                </c:pt>
                <c:pt idx="124">
                  <c:v>21.934147102350835</c:v>
                </c:pt>
                <c:pt idx="125">
                  <c:v>21.812729962286539</c:v>
                </c:pt>
                <c:pt idx="126">
                  <c:v>21.510623357258737</c:v>
                </c:pt>
                <c:pt idx="127">
                  <c:v>20.494948520150501</c:v>
                </c:pt>
                <c:pt idx="128">
                  <c:v>19.418946043588221</c:v>
                </c:pt>
                <c:pt idx="129">
                  <c:v>18.700690986996051</c:v>
                </c:pt>
                <c:pt idx="130">
                  <c:v>17.505822933570016</c:v>
                </c:pt>
                <c:pt idx="131">
                  <c:v>16.801191863371059</c:v>
                </c:pt>
                <c:pt idx="132">
                  <c:v>15.96148634632118</c:v>
                </c:pt>
                <c:pt idx="133">
                  <c:v>14.747814152389765</c:v>
                </c:pt>
                <c:pt idx="134">
                  <c:v>13.99506002740236</c:v>
                </c:pt>
                <c:pt idx="135">
                  <c:v>13.149865044979379</c:v>
                </c:pt>
                <c:pt idx="136">
                  <c:v>12.266820339893457</c:v>
                </c:pt>
                <c:pt idx="137">
                  <c:v>11.264738174097147</c:v>
                </c:pt>
                <c:pt idx="138">
                  <c:v>10.712446400953922</c:v>
                </c:pt>
                <c:pt idx="139">
                  <c:v>10.071887532947585</c:v>
                </c:pt>
                <c:pt idx="140">
                  <c:v>9.3651686949306168</c:v>
                </c:pt>
                <c:pt idx="141">
                  <c:v>9.0201968316105194</c:v>
                </c:pt>
                <c:pt idx="142">
                  <c:v>8.1968662473373115</c:v>
                </c:pt>
                <c:pt idx="143">
                  <c:v>7.8686222433461808</c:v>
                </c:pt>
                <c:pt idx="144">
                  <c:v>7.0922113506821916</c:v>
                </c:pt>
                <c:pt idx="145">
                  <c:v>6.267187959572766</c:v>
                </c:pt>
                <c:pt idx="146">
                  <c:v>5.8392226255382411</c:v>
                </c:pt>
                <c:pt idx="147">
                  <c:v>5.3616285222233273</c:v>
                </c:pt>
                <c:pt idx="148">
                  <c:v>5.0058474198449403</c:v>
                </c:pt>
                <c:pt idx="149">
                  <c:v>4.6928796654683538</c:v>
                </c:pt>
                <c:pt idx="150">
                  <c:v>4.6325815970194526</c:v>
                </c:pt>
                <c:pt idx="151">
                  <c:v>4.281380404077936</c:v>
                </c:pt>
                <c:pt idx="152">
                  <c:v>3.858429437095765</c:v>
                </c:pt>
                <c:pt idx="153">
                  <c:v>3.8012509146356024</c:v>
                </c:pt>
                <c:pt idx="154">
                  <c:v>3.2636068912688643</c:v>
                </c:pt>
                <c:pt idx="155">
                  <c:v>3.2262483270023949</c:v>
                </c:pt>
                <c:pt idx="156">
                  <c:v>2.1757163183647208</c:v>
                </c:pt>
                <c:pt idx="157">
                  <c:v>1.3593991044326685</c:v>
                </c:pt>
                <c:pt idx="158">
                  <c:v>1.6131829692749307</c:v>
                </c:pt>
                <c:pt idx="159">
                  <c:v>1.4520024709054269</c:v>
                </c:pt>
                <c:pt idx="160">
                  <c:v>1.468575480801519</c:v>
                </c:pt>
                <c:pt idx="161">
                  <c:v>1.3362564608687535</c:v>
                </c:pt>
                <c:pt idx="162">
                  <c:v>1.4143260904238559</c:v>
                </c:pt>
                <c:pt idx="163">
                  <c:v>1.1209638602449559</c:v>
                </c:pt>
                <c:pt idx="164">
                  <c:v>-1.1641532182693481E-10</c:v>
                </c:pt>
                <c:pt idx="165">
                  <c:v>0.75233843363821507</c:v>
                </c:pt>
                <c:pt idx="166">
                  <c:v>0.25984940479975194</c:v>
                </c:pt>
                <c:pt idx="167">
                  <c:v>0.2977913343347609</c:v>
                </c:pt>
                <c:pt idx="168">
                  <c:v>0.14999146159971133</c:v>
                </c:pt>
                <c:pt idx="169">
                  <c:v>-0.42719317722367123</c:v>
                </c:pt>
                <c:pt idx="170">
                  <c:v>5.8207660913467407E-11</c:v>
                </c:pt>
                <c:pt idx="171">
                  <c:v>5.8207660913467407E-11</c:v>
                </c:pt>
                <c:pt idx="172">
                  <c:v>-0.13235515361884609</c:v>
                </c:pt>
                <c:pt idx="173">
                  <c:v>-0.46423297194996849</c:v>
                </c:pt>
                <c:pt idx="174">
                  <c:v>-0.39774827659130096</c:v>
                </c:pt>
                <c:pt idx="175">
                  <c:v>-0.56085112947039306</c:v>
                </c:pt>
                <c:pt idx="176">
                  <c:v>-1.4718165263766423</c:v>
                </c:pt>
                <c:pt idx="177">
                  <c:v>-1.2930142772383988</c:v>
                </c:pt>
                <c:pt idx="178">
                  <c:v>-1.6882058226037771</c:v>
                </c:pt>
                <c:pt idx="179">
                  <c:v>-1.4765067996340804</c:v>
                </c:pt>
                <c:pt idx="180">
                  <c:v>-1.4242892309557647</c:v>
                </c:pt>
                <c:pt idx="181">
                  <c:v>-1.8776497983490117</c:v>
                </c:pt>
                <c:pt idx="182">
                  <c:v>-1.1062946567544714</c:v>
                </c:pt>
                <c:pt idx="183">
                  <c:v>-1.1082039013854228</c:v>
                </c:pt>
                <c:pt idx="184">
                  <c:v>-1.1357314892229624</c:v>
                </c:pt>
                <c:pt idx="185">
                  <c:v>-1.980738642916549</c:v>
                </c:pt>
                <c:pt idx="186">
                  <c:v>-1.9458442963077687</c:v>
                </c:pt>
                <c:pt idx="187">
                  <c:v>-2.3553970353677869</c:v>
                </c:pt>
                <c:pt idx="188">
                  <c:v>-2.872688296425622</c:v>
                </c:pt>
                <c:pt idx="189">
                  <c:v>-2.9360696508665569</c:v>
                </c:pt>
                <c:pt idx="190">
                  <c:v>-3.5787542695761658</c:v>
                </c:pt>
                <c:pt idx="191">
                  <c:v>-3.6038253704900853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EC-4BE6-AA86-E33476837A45}"/>
            </c:ext>
          </c:extLst>
        </c:ser>
        <c:ser>
          <c:idx val="1"/>
          <c:order val="3"/>
          <c:tx>
            <c:strRef>
              <c:f>'Graficos 7-3 a 7-23_Flujos '!$DP$4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'!$DP$5:$DP$196</c:f>
              <c:numCache>
                <c:formatCode>General</c:formatCode>
                <c:ptCount val="192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230</c:v>
                </c:pt>
                <c:pt idx="7">
                  <c:v>230</c:v>
                </c:pt>
                <c:pt idx="8">
                  <c:v>230</c:v>
                </c:pt>
                <c:pt idx="9">
                  <c:v>230</c:v>
                </c:pt>
                <c:pt idx="10">
                  <c:v>230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230</c:v>
                </c:pt>
                <c:pt idx="17">
                  <c:v>230</c:v>
                </c:pt>
                <c:pt idx="18">
                  <c:v>230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  <c:pt idx="24">
                  <c:v>230</c:v>
                </c:pt>
                <c:pt idx="25">
                  <c:v>230</c:v>
                </c:pt>
                <c:pt idx="26">
                  <c:v>230</c:v>
                </c:pt>
                <c:pt idx="27">
                  <c:v>230</c:v>
                </c:pt>
                <c:pt idx="28">
                  <c:v>230</c:v>
                </c:pt>
                <c:pt idx="29">
                  <c:v>230</c:v>
                </c:pt>
                <c:pt idx="30">
                  <c:v>230</c:v>
                </c:pt>
                <c:pt idx="31">
                  <c:v>230</c:v>
                </c:pt>
                <c:pt idx="32">
                  <c:v>230</c:v>
                </c:pt>
                <c:pt idx="33">
                  <c:v>230</c:v>
                </c:pt>
                <c:pt idx="34">
                  <c:v>230</c:v>
                </c:pt>
                <c:pt idx="35">
                  <c:v>230</c:v>
                </c:pt>
                <c:pt idx="36">
                  <c:v>230</c:v>
                </c:pt>
                <c:pt idx="37">
                  <c:v>230</c:v>
                </c:pt>
                <c:pt idx="38">
                  <c:v>230</c:v>
                </c:pt>
                <c:pt idx="39">
                  <c:v>230</c:v>
                </c:pt>
                <c:pt idx="40">
                  <c:v>230</c:v>
                </c:pt>
                <c:pt idx="41">
                  <c:v>230</c:v>
                </c:pt>
                <c:pt idx="42">
                  <c:v>230</c:v>
                </c:pt>
                <c:pt idx="43">
                  <c:v>230</c:v>
                </c:pt>
                <c:pt idx="44">
                  <c:v>230</c:v>
                </c:pt>
                <c:pt idx="45">
                  <c:v>230</c:v>
                </c:pt>
                <c:pt idx="46">
                  <c:v>230</c:v>
                </c:pt>
                <c:pt idx="47">
                  <c:v>230</c:v>
                </c:pt>
                <c:pt idx="48">
                  <c:v>230</c:v>
                </c:pt>
                <c:pt idx="49">
                  <c:v>230</c:v>
                </c:pt>
                <c:pt idx="50">
                  <c:v>230</c:v>
                </c:pt>
                <c:pt idx="51">
                  <c:v>230</c:v>
                </c:pt>
                <c:pt idx="52">
                  <c:v>230</c:v>
                </c:pt>
                <c:pt idx="53">
                  <c:v>230</c:v>
                </c:pt>
                <c:pt idx="54">
                  <c:v>230</c:v>
                </c:pt>
                <c:pt idx="55">
                  <c:v>230</c:v>
                </c:pt>
                <c:pt idx="56">
                  <c:v>230</c:v>
                </c:pt>
                <c:pt idx="57">
                  <c:v>230</c:v>
                </c:pt>
                <c:pt idx="58">
                  <c:v>230</c:v>
                </c:pt>
                <c:pt idx="59">
                  <c:v>230</c:v>
                </c:pt>
                <c:pt idx="60">
                  <c:v>230</c:v>
                </c:pt>
                <c:pt idx="61">
                  <c:v>230</c:v>
                </c:pt>
                <c:pt idx="62">
                  <c:v>230</c:v>
                </c:pt>
                <c:pt idx="63">
                  <c:v>230</c:v>
                </c:pt>
                <c:pt idx="64">
                  <c:v>230</c:v>
                </c:pt>
                <c:pt idx="65">
                  <c:v>230</c:v>
                </c:pt>
                <c:pt idx="66">
                  <c:v>230</c:v>
                </c:pt>
                <c:pt idx="67">
                  <c:v>230</c:v>
                </c:pt>
                <c:pt idx="68">
                  <c:v>230</c:v>
                </c:pt>
                <c:pt idx="69">
                  <c:v>230</c:v>
                </c:pt>
                <c:pt idx="70">
                  <c:v>230</c:v>
                </c:pt>
                <c:pt idx="71">
                  <c:v>230</c:v>
                </c:pt>
                <c:pt idx="72">
                  <c:v>230</c:v>
                </c:pt>
                <c:pt idx="73">
                  <c:v>230</c:v>
                </c:pt>
                <c:pt idx="74">
                  <c:v>230</c:v>
                </c:pt>
                <c:pt idx="75">
                  <c:v>230</c:v>
                </c:pt>
                <c:pt idx="76">
                  <c:v>230</c:v>
                </c:pt>
                <c:pt idx="77">
                  <c:v>230</c:v>
                </c:pt>
                <c:pt idx="78">
                  <c:v>230</c:v>
                </c:pt>
                <c:pt idx="79">
                  <c:v>230</c:v>
                </c:pt>
                <c:pt idx="80">
                  <c:v>230</c:v>
                </c:pt>
                <c:pt idx="81">
                  <c:v>230</c:v>
                </c:pt>
                <c:pt idx="82">
                  <c:v>230</c:v>
                </c:pt>
                <c:pt idx="83">
                  <c:v>230</c:v>
                </c:pt>
                <c:pt idx="84">
                  <c:v>230</c:v>
                </c:pt>
                <c:pt idx="85">
                  <c:v>230</c:v>
                </c:pt>
                <c:pt idx="86">
                  <c:v>230</c:v>
                </c:pt>
                <c:pt idx="87">
                  <c:v>230</c:v>
                </c:pt>
                <c:pt idx="88">
                  <c:v>230</c:v>
                </c:pt>
                <c:pt idx="89">
                  <c:v>230</c:v>
                </c:pt>
                <c:pt idx="90">
                  <c:v>230</c:v>
                </c:pt>
                <c:pt idx="91">
                  <c:v>230</c:v>
                </c:pt>
                <c:pt idx="92">
                  <c:v>230</c:v>
                </c:pt>
                <c:pt idx="93">
                  <c:v>230</c:v>
                </c:pt>
                <c:pt idx="94">
                  <c:v>230</c:v>
                </c:pt>
                <c:pt idx="95">
                  <c:v>230</c:v>
                </c:pt>
                <c:pt idx="96">
                  <c:v>230</c:v>
                </c:pt>
                <c:pt idx="97">
                  <c:v>230</c:v>
                </c:pt>
                <c:pt idx="98">
                  <c:v>230</c:v>
                </c:pt>
                <c:pt idx="99">
                  <c:v>230</c:v>
                </c:pt>
                <c:pt idx="100">
                  <c:v>230</c:v>
                </c:pt>
                <c:pt idx="101">
                  <c:v>230</c:v>
                </c:pt>
                <c:pt idx="102">
                  <c:v>230</c:v>
                </c:pt>
                <c:pt idx="103">
                  <c:v>230</c:v>
                </c:pt>
                <c:pt idx="104">
                  <c:v>230</c:v>
                </c:pt>
                <c:pt idx="105">
                  <c:v>230</c:v>
                </c:pt>
                <c:pt idx="106">
                  <c:v>230</c:v>
                </c:pt>
                <c:pt idx="107">
                  <c:v>230</c:v>
                </c:pt>
                <c:pt idx="108">
                  <c:v>230</c:v>
                </c:pt>
                <c:pt idx="109">
                  <c:v>230</c:v>
                </c:pt>
                <c:pt idx="110">
                  <c:v>230</c:v>
                </c:pt>
                <c:pt idx="111">
                  <c:v>230</c:v>
                </c:pt>
                <c:pt idx="112">
                  <c:v>230</c:v>
                </c:pt>
                <c:pt idx="113">
                  <c:v>230</c:v>
                </c:pt>
                <c:pt idx="114">
                  <c:v>230</c:v>
                </c:pt>
                <c:pt idx="115">
                  <c:v>230</c:v>
                </c:pt>
                <c:pt idx="116">
                  <c:v>230</c:v>
                </c:pt>
                <c:pt idx="117">
                  <c:v>230</c:v>
                </c:pt>
                <c:pt idx="118">
                  <c:v>230</c:v>
                </c:pt>
                <c:pt idx="119">
                  <c:v>230</c:v>
                </c:pt>
                <c:pt idx="120">
                  <c:v>230</c:v>
                </c:pt>
                <c:pt idx="121">
                  <c:v>230</c:v>
                </c:pt>
                <c:pt idx="122">
                  <c:v>230</c:v>
                </c:pt>
                <c:pt idx="123">
                  <c:v>230</c:v>
                </c:pt>
                <c:pt idx="124">
                  <c:v>230</c:v>
                </c:pt>
                <c:pt idx="125">
                  <c:v>230</c:v>
                </c:pt>
                <c:pt idx="126">
                  <c:v>230</c:v>
                </c:pt>
                <c:pt idx="127">
                  <c:v>230</c:v>
                </c:pt>
                <c:pt idx="128">
                  <c:v>230</c:v>
                </c:pt>
                <c:pt idx="129">
                  <c:v>230</c:v>
                </c:pt>
                <c:pt idx="130">
                  <c:v>230</c:v>
                </c:pt>
                <c:pt idx="131">
                  <c:v>230</c:v>
                </c:pt>
                <c:pt idx="132">
                  <c:v>230</c:v>
                </c:pt>
                <c:pt idx="133">
                  <c:v>230</c:v>
                </c:pt>
                <c:pt idx="134">
                  <c:v>230</c:v>
                </c:pt>
                <c:pt idx="135">
                  <c:v>230</c:v>
                </c:pt>
                <c:pt idx="136">
                  <c:v>230</c:v>
                </c:pt>
                <c:pt idx="137">
                  <c:v>230</c:v>
                </c:pt>
                <c:pt idx="138">
                  <c:v>230</c:v>
                </c:pt>
                <c:pt idx="139">
                  <c:v>230</c:v>
                </c:pt>
                <c:pt idx="140">
                  <c:v>230</c:v>
                </c:pt>
                <c:pt idx="141">
                  <c:v>230</c:v>
                </c:pt>
                <c:pt idx="142">
                  <c:v>230</c:v>
                </c:pt>
                <c:pt idx="143">
                  <c:v>230</c:v>
                </c:pt>
                <c:pt idx="144">
                  <c:v>230</c:v>
                </c:pt>
                <c:pt idx="145">
                  <c:v>230</c:v>
                </c:pt>
                <c:pt idx="146">
                  <c:v>230</c:v>
                </c:pt>
                <c:pt idx="147">
                  <c:v>230</c:v>
                </c:pt>
                <c:pt idx="148">
                  <c:v>230</c:v>
                </c:pt>
                <c:pt idx="149">
                  <c:v>230</c:v>
                </c:pt>
                <c:pt idx="150">
                  <c:v>230</c:v>
                </c:pt>
                <c:pt idx="151">
                  <c:v>230</c:v>
                </c:pt>
                <c:pt idx="152">
                  <c:v>230</c:v>
                </c:pt>
                <c:pt idx="153">
                  <c:v>230</c:v>
                </c:pt>
                <c:pt idx="154">
                  <c:v>230</c:v>
                </c:pt>
                <c:pt idx="155">
                  <c:v>230</c:v>
                </c:pt>
                <c:pt idx="156">
                  <c:v>230</c:v>
                </c:pt>
                <c:pt idx="157">
                  <c:v>230</c:v>
                </c:pt>
                <c:pt idx="158">
                  <c:v>230</c:v>
                </c:pt>
                <c:pt idx="159">
                  <c:v>230</c:v>
                </c:pt>
                <c:pt idx="160">
                  <c:v>230</c:v>
                </c:pt>
                <c:pt idx="161">
                  <c:v>230</c:v>
                </c:pt>
                <c:pt idx="162">
                  <c:v>230</c:v>
                </c:pt>
                <c:pt idx="163">
                  <c:v>230</c:v>
                </c:pt>
                <c:pt idx="164">
                  <c:v>230</c:v>
                </c:pt>
                <c:pt idx="165">
                  <c:v>230</c:v>
                </c:pt>
                <c:pt idx="166">
                  <c:v>230</c:v>
                </c:pt>
                <c:pt idx="167">
                  <c:v>230</c:v>
                </c:pt>
                <c:pt idx="168">
                  <c:v>230</c:v>
                </c:pt>
                <c:pt idx="169">
                  <c:v>230</c:v>
                </c:pt>
                <c:pt idx="170">
                  <c:v>230</c:v>
                </c:pt>
                <c:pt idx="171">
                  <c:v>230</c:v>
                </c:pt>
                <c:pt idx="172">
                  <c:v>230</c:v>
                </c:pt>
                <c:pt idx="173">
                  <c:v>230</c:v>
                </c:pt>
                <c:pt idx="174">
                  <c:v>230</c:v>
                </c:pt>
                <c:pt idx="175">
                  <c:v>230</c:v>
                </c:pt>
                <c:pt idx="176">
                  <c:v>230</c:v>
                </c:pt>
                <c:pt idx="177">
                  <c:v>230</c:v>
                </c:pt>
                <c:pt idx="178">
                  <c:v>230</c:v>
                </c:pt>
                <c:pt idx="179">
                  <c:v>230</c:v>
                </c:pt>
                <c:pt idx="180">
                  <c:v>230</c:v>
                </c:pt>
                <c:pt idx="181">
                  <c:v>230</c:v>
                </c:pt>
                <c:pt idx="182">
                  <c:v>230</c:v>
                </c:pt>
                <c:pt idx="183">
                  <c:v>230</c:v>
                </c:pt>
                <c:pt idx="184">
                  <c:v>230</c:v>
                </c:pt>
                <c:pt idx="185">
                  <c:v>230</c:v>
                </c:pt>
                <c:pt idx="186">
                  <c:v>230</c:v>
                </c:pt>
                <c:pt idx="187">
                  <c:v>230</c:v>
                </c:pt>
                <c:pt idx="188">
                  <c:v>230</c:v>
                </c:pt>
                <c:pt idx="189">
                  <c:v>230</c:v>
                </c:pt>
                <c:pt idx="190">
                  <c:v>230</c:v>
                </c:pt>
                <c:pt idx="191">
                  <c:v>230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EC-4BE6-AA86-E33476837A45}"/>
            </c:ext>
          </c:extLst>
        </c:ser>
        <c:ser>
          <c:idx val="2"/>
          <c:order val="4"/>
          <c:tx>
            <c:strRef>
              <c:f>'Graficos 7-3 a 7-23_Flujos '!$DQ$4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'!$DQ$5:$DQ$196</c:f>
              <c:numCache>
                <c:formatCode>General</c:formatCode>
                <c:ptCount val="192"/>
                <c:pt idx="0">
                  <c:v>-468</c:v>
                </c:pt>
                <c:pt idx="1">
                  <c:v>-468</c:v>
                </c:pt>
                <c:pt idx="2">
                  <c:v>-468</c:v>
                </c:pt>
                <c:pt idx="3">
                  <c:v>-468</c:v>
                </c:pt>
                <c:pt idx="4">
                  <c:v>-468</c:v>
                </c:pt>
                <c:pt idx="5">
                  <c:v>-468</c:v>
                </c:pt>
                <c:pt idx="6">
                  <c:v>-468</c:v>
                </c:pt>
                <c:pt idx="7">
                  <c:v>-468</c:v>
                </c:pt>
                <c:pt idx="8">
                  <c:v>-468</c:v>
                </c:pt>
                <c:pt idx="9">
                  <c:v>-468</c:v>
                </c:pt>
                <c:pt idx="10">
                  <c:v>-468</c:v>
                </c:pt>
                <c:pt idx="11">
                  <c:v>-468</c:v>
                </c:pt>
                <c:pt idx="12">
                  <c:v>-468</c:v>
                </c:pt>
                <c:pt idx="13">
                  <c:v>-468</c:v>
                </c:pt>
                <c:pt idx="14">
                  <c:v>-468</c:v>
                </c:pt>
                <c:pt idx="15">
                  <c:v>-468</c:v>
                </c:pt>
                <c:pt idx="16">
                  <c:v>-468</c:v>
                </c:pt>
                <c:pt idx="17">
                  <c:v>-468</c:v>
                </c:pt>
                <c:pt idx="18">
                  <c:v>-468</c:v>
                </c:pt>
                <c:pt idx="19">
                  <c:v>-468</c:v>
                </c:pt>
                <c:pt idx="20">
                  <c:v>-468</c:v>
                </c:pt>
                <c:pt idx="21">
                  <c:v>-468</c:v>
                </c:pt>
                <c:pt idx="22">
                  <c:v>-468</c:v>
                </c:pt>
                <c:pt idx="23">
                  <c:v>-468</c:v>
                </c:pt>
                <c:pt idx="24">
                  <c:v>-468</c:v>
                </c:pt>
                <c:pt idx="25">
                  <c:v>-468</c:v>
                </c:pt>
                <c:pt idx="26">
                  <c:v>-468</c:v>
                </c:pt>
                <c:pt idx="27">
                  <c:v>-468</c:v>
                </c:pt>
                <c:pt idx="28">
                  <c:v>-468</c:v>
                </c:pt>
                <c:pt idx="29">
                  <c:v>-468</c:v>
                </c:pt>
                <c:pt idx="30">
                  <c:v>-468</c:v>
                </c:pt>
                <c:pt idx="31">
                  <c:v>-468</c:v>
                </c:pt>
                <c:pt idx="32">
                  <c:v>-468</c:v>
                </c:pt>
                <c:pt idx="33">
                  <c:v>-468</c:v>
                </c:pt>
                <c:pt idx="34">
                  <c:v>-468</c:v>
                </c:pt>
                <c:pt idx="35">
                  <c:v>-468</c:v>
                </c:pt>
                <c:pt idx="36">
                  <c:v>-468</c:v>
                </c:pt>
                <c:pt idx="37">
                  <c:v>-468</c:v>
                </c:pt>
                <c:pt idx="38">
                  <c:v>-468</c:v>
                </c:pt>
                <c:pt idx="39">
                  <c:v>-468</c:v>
                </c:pt>
                <c:pt idx="40">
                  <c:v>-468</c:v>
                </c:pt>
                <c:pt idx="41">
                  <c:v>-468</c:v>
                </c:pt>
                <c:pt idx="42">
                  <c:v>-468</c:v>
                </c:pt>
                <c:pt idx="43">
                  <c:v>-468</c:v>
                </c:pt>
                <c:pt idx="44">
                  <c:v>-468</c:v>
                </c:pt>
                <c:pt idx="45">
                  <c:v>-468</c:v>
                </c:pt>
                <c:pt idx="46">
                  <c:v>-468</c:v>
                </c:pt>
                <c:pt idx="47">
                  <c:v>-468</c:v>
                </c:pt>
                <c:pt idx="48">
                  <c:v>-468</c:v>
                </c:pt>
                <c:pt idx="49">
                  <c:v>-468</c:v>
                </c:pt>
                <c:pt idx="50">
                  <c:v>-468</c:v>
                </c:pt>
                <c:pt idx="51">
                  <c:v>-468</c:v>
                </c:pt>
                <c:pt idx="52">
                  <c:v>-468</c:v>
                </c:pt>
                <c:pt idx="53">
                  <c:v>-468</c:v>
                </c:pt>
                <c:pt idx="54">
                  <c:v>-468</c:v>
                </c:pt>
                <c:pt idx="55">
                  <c:v>-468</c:v>
                </c:pt>
                <c:pt idx="56">
                  <c:v>-468</c:v>
                </c:pt>
                <c:pt idx="57">
                  <c:v>-468</c:v>
                </c:pt>
                <c:pt idx="58">
                  <c:v>-468</c:v>
                </c:pt>
                <c:pt idx="59">
                  <c:v>-468</c:v>
                </c:pt>
                <c:pt idx="60">
                  <c:v>-468</c:v>
                </c:pt>
                <c:pt idx="61">
                  <c:v>-468</c:v>
                </c:pt>
                <c:pt idx="62">
                  <c:v>-468</c:v>
                </c:pt>
                <c:pt idx="63">
                  <c:v>-468</c:v>
                </c:pt>
                <c:pt idx="64">
                  <c:v>-468</c:v>
                </c:pt>
                <c:pt idx="65">
                  <c:v>-468</c:v>
                </c:pt>
                <c:pt idx="66">
                  <c:v>-468</c:v>
                </c:pt>
                <c:pt idx="67">
                  <c:v>-468</c:v>
                </c:pt>
                <c:pt idx="68">
                  <c:v>-468</c:v>
                </c:pt>
                <c:pt idx="69">
                  <c:v>-468</c:v>
                </c:pt>
                <c:pt idx="70">
                  <c:v>-468</c:v>
                </c:pt>
                <c:pt idx="71">
                  <c:v>-468</c:v>
                </c:pt>
                <c:pt idx="72">
                  <c:v>-468</c:v>
                </c:pt>
                <c:pt idx="73">
                  <c:v>-468</c:v>
                </c:pt>
                <c:pt idx="74">
                  <c:v>-468</c:v>
                </c:pt>
                <c:pt idx="75">
                  <c:v>-468</c:v>
                </c:pt>
                <c:pt idx="76">
                  <c:v>-468</c:v>
                </c:pt>
                <c:pt idx="77">
                  <c:v>-468</c:v>
                </c:pt>
                <c:pt idx="78">
                  <c:v>-468</c:v>
                </c:pt>
                <c:pt idx="79">
                  <c:v>-468</c:v>
                </c:pt>
                <c:pt idx="80">
                  <c:v>-468</c:v>
                </c:pt>
                <c:pt idx="81">
                  <c:v>-468</c:v>
                </c:pt>
                <c:pt idx="82">
                  <c:v>-468</c:v>
                </c:pt>
                <c:pt idx="83">
                  <c:v>-468</c:v>
                </c:pt>
                <c:pt idx="84">
                  <c:v>-468</c:v>
                </c:pt>
                <c:pt idx="85">
                  <c:v>-468</c:v>
                </c:pt>
                <c:pt idx="86">
                  <c:v>-468</c:v>
                </c:pt>
                <c:pt idx="87">
                  <c:v>-468</c:v>
                </c:pt>
                <c:pt idx="88">
                  <c:v>-468</c:v>
                </c:pt>
                <c:pt idx="89">
                  <c:v>-468</c:v>
                </c:pt>
                <c:pt idx="90">
                  <c:v>-468</c:v>
                </c:pt>
                <c:pt idx="91">
                  <c:v>-468</c:v>
                </c:pt>
                <c:pt idx="92">
                  <c:v>-468</c:v>
                </c:pt>
                <c:pt idx="93">
                  <c:v>-468</c:v>
                </c:pt>
                <c:pt idx="94">
                  <c:v>-468</c:v>
                </c:pt>
                <c:pt idx="95">
                  <c:v>-468</c:v>
                </c:pt>
                <c:pt idx="96">
                  <c:v>-468</c:v>
                </c:pt>
                <c:pt idx="97">
                  <c:v>-468</c:v>
                </c:pt>
                <c:pt idx="98">
                  <c:v>-468</c:v>
                </c:pt>
                <c:pt idx="99">
                  <c:v>-468</c:v>
                </c:pt>
                <c:pt idx="100">
                  <c:v>-468</c:v>
                </c:pt>
                <c:pt idx="101">
                  <c:v>-468</c:v>
                </c:pt>
                <c:pt idx="102">
                  <c:v>-468</c:v>
                </c:pt>
                <c:pt idx="103">
                  <c:v>-468</c:v>
                </c:pt>
                <c:pt idx="104">
                  <c:v>-468</c:v>
                </c:pt>
                <c:pt idx="105">
                  <c:v>-468</c:v>
                </c:pt>
                <c:pt idx="106">
                  <c:v>-468</c:v>
                </c:pt>
                <c:pt idx="107">
                  <c:v>-468</c:v>
                </c:pt>
                <c:pt idx="108">
                  <c:v>-468</c:v>
                </c:pt>
                <c:pt idx="109">
                  <c:v>-468</c:v>
                </c:pt>
                <c:pt idx="110">
                  <c:v>-468</c:v>
                </c:pt>
                <c:pt idx="111">
                  <c:v>-468</c:v>
                </c:pt>
                <c:pt idx="112">
                  <c:v>-468</c:v>
                </c:pt>
                <c:pt idx="113">
                  <c:v>-468</c:v>
                </c:pt>
                <c:pt idx="114">
                  <c:v>-468</c:v>
                </c:pt>
                <c:pt idx="115">
                  <c:v>-468</c:v>
                </c:pt>
                <c:pt idx="116">
                  <c:v>-468</c:v>
                </c:pt>
                <c:pt idx="117">
                  <c:v>-468</c:v>
                </c:pt>
                <c:pt idx="118">
                  <c:v>-468</c:v>
                </c:pt>
                <c:pt idx="119">
                  <c:v>-468</c:v>
                </c:pt>
                <c:pt idx="120">
                  <c:v>-468</c:v>
                </c:pt>
                <c:pt idx="121">
                  <c:v>-468</c:v>
                </c:pt>
                <c:pt idx="122">
                  <c:v>-468</c:v>
                </c:pt>
                <c:pt idx="123">
                  <c:v>-468</c:v>
                </c:pt>
                <c:pt idx="124">
                  <c:v>-468</c:v>
                </c:pt>
                <c:pt idx="125">
                  <c:v>-468</c:v>
                </c:pt>
                <c:pt idx="126">
                  <c:v>-468</c:v>
                </c:pt>
                <c:pt idx="127">
                  <c:v>-468</c:v>
                </c:pt>
                <c:pt idx="128">
                  <c:v>-468</c:v>
                </c:pt>
                <c:pt idx="129">
                  <c:v>-468</c:v>
                </c:pt>
                <c:pt idx="130">
                  <c:v>-468</c:v>
                </c:pt>
                <c:pt idx="131">
                  <c:v>-468</c:v>
                </c:pt>
                <c:pt idx="132">
                  <c:v>-468</c:v>
                </c:pt>
                <c:pt idx="133">
                  <c:v>-468</c:v>
                </c:pt>
                <c:pt idx="134">
                  <c:v>-468</c:v>
                </c:pt>
                <c:pt idx="135">
                  <c:v>-468</c:v>
                </c:pt>
                <c:pt idx="136">
                  <c:v>-468</c:v>
                </c:pt>
                <c:pt idx="137">
                  <c:v>-468</c:v>
                </c:pt>
                <c:pt idx="138">
                  <c:v>-468</c:v>
                </c:pt>
                <c:pt idx="139">
                  <c:v>-468</c:v>
                </c:pt>
                <c:pt idx="140">
                  <c:v>-468</c:v>
                </c:pt>
                <c:pt idx="141">
                  <c:v>-468</c:v>
                </c:pt>
                <c:pt idx="142">
                  <c:v>-468</c:v>
                </c:pt>
                <c:pt idx="143">
                  <c:v>-468</c:v>
                </c:pt>
                <c:pt idx="144">
                  <c:v>-468</c:v>
                </c:pt>
                <c:pt idx="145">
                  <c:v>-468</c:v>
                </c:pt>
                <c:pt idx="146">
                  <c:v>-468</c:v>
                </c:pt>
                <c:pt idx="147">
                  <c:v>-468</c:v>
                </c:pt>
                <c:pt idx="148">
                  <c:v>-468</c:v>
                </c:pt>
                <c:pt idx="149">
                  <c:v>-468</c:v>
                </c:pt>
                <c:pt idx="150">
                  <c:v>-468</c:v>
                </c:pt>
                <c:pt idx="151">
                  <c:v>-468</c:v>
                </c:pt>
                <c:pt idx="152">
                  <c:v>-468</c:v>
                </c:pt>
                <c:pt idx="153">
                  <c:v>-468</c:v>
                </c:pt>
                <c:pt idx="154">
                  <c:v>-468</c:v>
                </c:pt>
                <c:pt idx="155">
                  <c:v>-468</c:v>
                </c:pt>
                <c:pt idx="156">
                  <c:v>-468</c:v>
                </c:pt>
                <c:pt idx="157">
                  <c:v>-468</c:v>
                </c:pt>
                <c:pt idx="158">
                  <c:v>-468</c:v>
                </c:pt>
                <c:pt idx="159">
                  <c:v>-468</c:v>
                </c:pt>
                <c:pt idx="160">
                  <c:v>-468</c:v>
                </c:pt>
                <c:pt idx="161">
                  <c:v>-468</c:v>
                </c:pt>
                <c:pt idx="162">
                  <c:v>-468</c:v>
                </c:pt>
                <c:pt idx="163">
                  <c:v>-468</c:v>
                </c:pt>
                <c:pt idx="164">
                  <c:v>-468</c:v>
                </c:pt>
                <c:pt idx="165">
                  <c:v>-468</c:v>
                </c:pt>
                <c:pt idx="166">
                  <c:v>-468</c:v>
                </c:pt>
                <c:pt idx="167">
                  <c:v>-468</c:v>
                </c:pt>
                <c:pt idx="168">
                  <c:v>-468</c:v>
                </c:pt>
                <c:pt idx="169">
                  <c:v>-468</c:v>
                </c:pt>
                <c:pt idx="170">
                  <c:v>-468</c:v>
                </c:pt>
                <c:pt idx="171">
                  <c:v>-468</c:v>
                </c:pt>
                <c:pt idx="172">
                  <c:v>-468</c:v>
                </c:pt>
                <c:pt idx="173">
                  <c:v>-468</c:v>
                </c:pt>
                <c:pt idx="174">
                  <c:v>-468</c:v>
                </c:pt>
                <c:pt idx="175">
                  <c:v>-468</c:v>
                </c:pt>
                <c:pt idx="176">
                  <c:v>-468</c:v>
                </c:pt>
                <c:pt idx="177">
                  <c:v>-468</c:v>
                </c:pt>
                <c:pt idx="178">
                  <c:v>-468</c:v>
                </c:pt>
                <c:pt idx="179">
                  <c:v>-468</c:v>
                </c:pt>
                <c:pt idx="180">
                  <c:v>-468</c:v>
                </c:pt>
                <c:pt idx="181">
                  <c:v>-468</c:v>
                </c:pt>
                <c:pt idx="182">
                  <c:v>-468</c:v>
                </c:pt>
                <c:pt idx="183">
                  <c:v>-468</c:v>
                </c:pt>
                <c:pt idx="184">
                  <c:v>-468</c:v>
                </c:pt>
                <c:pt idx="185">
                  <c:v>-468</c:v>
                </c:pt>
                <c:pt idx="186">
                  <c:v>-468</c:v>
                </c:pt>
                <c:pt idx="187">
                  <c:v>-468</c:v>
                </c:pt>
                <c:pt idx="188">
                  <c:v>-468</c:v>
                </c:pt>
                <c:pt idx="189">
                  <c:v>-468</c:v>
                </c:pt>
                <c:pt idx="190">
                  <c:v>-468</c:v>
                </c:pt>
                <c:pt idx="191">
                  <c:v>-468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EC-4BE6-AA86-E33476837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76240"/>
        <c:axId val="1017777872"/>
      </c:lineChart>
      <c:dateAx>
        <c:axId val="101777624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7872"/>
        <c:crosses val="autoZero"/>
        <c:auto val="1"/>
        <c:lblOffset val="100"/>
        <c:baseTimeUnit val="months"/>
      </c:dateAx>
      <c:valAx>
        <c:axId val="101777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Centauros</a:t>
            </a:r>
            <a:r>
              <a:rPr lang="es-MX" sz="1200" b="1" baseline="0"/>
              <a:t> - Granada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'!$FJ$4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'!$FJ$5:$FJ$196</c:f>
              <c:numCache>
                <c:formatCode>General</c:formatCode>
                <c:ptCount val="192"/>
                <c:pt idx="0">
                  <c:v>0.74657305497380866</c:v>
                </c:pt>
                <c:pt idx="1">
                  <c:v>0.7827835556103655</c:v>
                </c:pt>
                <c:pt idx="2">
                  <c:v>0.77564029809799329</c:v>
                </c:pt>
                <c:pt idx="3">
                  <c:v>0.79383397311677018</c:v>
                </c:pt>
                <c:pt idx="4">
                  <c:v>0.79677752350887676</c:v>
                </c:pt>
                <c:pt idx="5">
                  <c:v>0.80388311789856337</c:v>
                </c:pt>
                <c:pt idx="6">
                  <c:v>0.77878404161703596</c:v>
                </c:pt>
                <c:pt idx="7">
                  <c:v>0.80538852198908017</c:v>
                </c:pt>
                <c:pt idx="8">
                  <c:v>0.82183682175464912</c:v>
                </c:pt>
                <c:pt idx="9">
                  <c:v>0.80600146838229292</c:v>
                </c:pt>
                <c:pt idx="10">
                  <c:v>0.82956905792485558</c:v>
                </c:pt>
                <c:pt idx="11">
                  <c:v>0.77965456553297585</c:v>
                </c:pt>
                <c:pt idx="12">
                  <c:v>0.76003021753950728</c:v>
                </c:pt>
                <c:pt idx="13">
                  <c:v>0.79837825657000538</c:v>
                </c:pt>
                <c:pt idx="14">
                  <c:v>0.7804916619297696</c:v>
                </c:pt>
                <c:pt idx="15">
                  <c:v>0.81218027618172173</c:v>
                </c:pt>
                <c:pt idx="16">
                  <c:v>0.80336417832745144</c:v>
                </c:pt>
                <c:pt idx="17">
                  <c:v>0.81927634975274399</c:v>
                </c:pt>
                <c:pt idx="18">
                  <c:v>0.79200522009600349</c:v>
                </c:pt>
                <c:pt idx="19">
                  <c:v>0.81477497436828805</c:v>
                </c:pt>
                <c:pt idx="20">
                  <c:v>0.83253428760061632</c:v>
                </c:pt>
                <c:pt idx="21">
                  <c:v>0.81575829817620371</c:v>
                </c:pt>
                <c:pt idx="22">
                  <c:v>0.83951936071769384</c:v>
                </c:pt>
                <c:pt idx="23">
                  <c:v>0.78871766792449371</c:v>
                </c:pt>
                <c:pt idx="24">
                  <c:v>0.76721791997015176</c:v>
                </c:pt>
                <c:pt idx="25">
                  <c:v>0.80531026974113717</c:v>
                </c:pt>
                <c:pt idx="26">
                  <c:v>0.78804998592908237</c:v>
                </c:pt>
                <c:pt idx="27">
                  <c:v>0.81933761114626991</c:v>
                </c:pt>
                <c:pt idx="28">
                  <c:v>0.81058450086783862</c:v>
                </c:pt>
                <c:pt idx="29">
                  <c:v>0.82899812756354585</c:v>
                </c:pt>
                <c:pt idx="30">
                  <c:v>0.79996400776708265</c:v>
                </c:pt>
                <c:pt idx="31">
                  <c:v>0.82238677676625938</c:v>
                </c:pt>
                <c:pt idx="32">
                  <c:v>0.8405891703050129</c:v>
                </c:pt>
                <c:pt idx="33">
                  <c:v>0.82455473966493498</c:v>
                </c:pt>
                <c:pt idx="34">
                  <c:v>0.84766776226338036</c:v>
                </c:pt>
                <c:pt idx="35">
                  <c:v>0.79632665255069757</c:v>
                </c:pt>
                <c:pt idx="36">
                  <c:v>0.77718670279251267</c:v>
                </c:pt>
                <c:pt idx="37">
                  <c:v>0.81597169591039009</c:v>
                </c:pt>
                <c:pt idx="38">
                  <c:v>0.79769422819506541</c:v>
                </c:pt>
                <c:pt idx="39">
                  <c:v>0.82956961055970091</c:v>
                </c:pt>
                <c:pt idx="40">
                  <c:v>0.82054334656137762</c:v>
                </c:pt>
                <c:pt idx="41">
                  <c:v>0.8383476114079419</c:v>
                </c:pt>
                <c:pt idx="42">
                  <c:v>0.80930488225725949</c:v>
                </c:pt>
                <c:pt idx="43">
                  <c:v>0.83305320830170793</c:v>
                </c:pt>
                <c:pt idx="44">
                  <c:v>0.85174961400846938</c:v>
                </c:pt>
                <c:pt idx="45">
                  <c:v>0.83375872160845932</c:v>
                </c:pt>
                <c:pt idx="46">
                  <c:v>0.85783400627263529</c:v>
                </c:pt>
                <c:pt idx="47">
                  <c:v>0.80550767807341828</c:v>
                </c:pt>
                <c:pt idx="48">
                  <c:v>0.78691613692687168</c:v>
                </c:pt>
                <c:pt idx="49">
                  <c:v>0.8265103927124775</c:v>
                </c:pt>
                <c:pt idx="50">
                  <c:v>0.80762891390099378</c:v>
                </c:pt>
                <c:pt idx="51">
                  <c:v>0.84024648678814007</c:v>
                </c:pt>
                <c:pt idx="52">
                  <c:v>0.82933910816995704</c:v>
                </c:pt>
                <c:pt idx="53">
                  <c:v>0.84736450767415517</c:v>
                </c:pt>
                <c:pt idx="54">
                  <c:v>0.81956867447380566</c:v>
                </c:pt>
                <c:pt idx="55">
                  <c:v>0.84253966660180013</c:v>
                </c:pt>
                <c:pt idx="56">
                  <c:v>0.86177667524986512</c:v>
                </c:pt>
                <c:pt idx="57">
                  <c:v>0.84397590543708301</c:v>
                </c:pt>
                <c:pt idx="58">
                  <c:v>0.86775500232057212</c:v>
                </c:pt>
                <c:pt idx="59">
                  <c:v>0.81537309361120136</c:v>
                </c:pt>
                <c:pt idx="60">
                  <c:v>0.7958453838823526</c:v>
                </c:pt>
                <c:pt idx="61">
                  <c:v>0.8357564252765155</c:v>
                </c:pt>
                <c:pt idx="62">
                  <c:v>0.81708210714596208</c:v>
                </c:pt>
                <c:pt idx="63">
                  <c:v>0.8504260426853042</c:v>
                </c:pt>
                <c:pt idx="64">
                  <c:v>0.84025635671586441</c:v>
                </c:pt>
                <c:pt idx="65">
                  <c:v>0.85969372560213386</c:v>
                </c:pt>
                <c:pt idx="66">
                  <c:v>0.82927360432639163</c:v>
                </c:pt>
                <c:pt idx="67">
                  <c:v>0.85284459224046238</c:v>
                </c:pt>
                <c:pt idx="68">
                  <c:v>0.8716535055537743</c:v>
                </c:pt>
                <c:pt idx="69">
                  <c:v>0.85395180069888277</c:v>
                </c:pt>
                <c:pt idx="70">
                  <c:v>0.8778842514450812</c:v>
                </c:pt>
                <c:pt idx="71">
                  <c:v>0.82453129131998881</c:v>
                </c:pt>
                <c:pt idx="72">
                  <c:v>0.80487157373363905</c:v>
                </c:pt>
                <c:pt idx="73">
                  <c:v>0.84539124951384237</c:v>
                </c:pt>
                <c:pt idx="74">
                  <c:v>0.82704693751717817</c:v>
                </c:pt>
                <c:pt idx="75">
                  <c:v>0.8607241813114721</c:v>
                </c:pt>
                <c:pt idx="76">
                  <c:v>0.85073613944256288</c:v>
                </c:pt>
                <c:pt idx="77">
                  <c:v>0.87042496608265263</c:v>
                </c:pt>
                <c:pt idx="78">
                  <c:v>0.83954932335405141</c:v>
                </c:pt>
                <c:pt idx="79">
                  <c:v>0.86279653064146222</c:v>
                </c:pt>
                <c:pt idx="80">
                  <c:v>0.88269926636465601</c:v>
                </c:pt>
                <c:pt idx="81">
                  <c:v>0.86525266372517617</c:v>
                </c:pt>
                <c:pt idx="82">
                  <c:v>0.88878558229017834</c:v>
                </c:pt>
                <c:pt idx="83">
                  <c:v>0.83440051620061872</c:v>
                </c:pt>
                <c:pt idx="84">
                  <c:v>0.8151926740434785</c:v>
                </c:pt>
                <c:pt idx="85">
                  <c:v>0.85631370186890932</c:v>
                </c:pt>
                <c:pt idx="86">
                  <c:v>0.83498151088686945</c:v>
                </c:pt>
                <c:pt idx="87">
                  <c:v>0.86844863967464481</c:v>
                </c:pt>
                <c:pt idx="88">
                  <c:v>0.85982446304228199</c:v>
                </c:pt>
                <c:pt idx="89">
                  <c:v>0.87889435999887533</c:v>
                </c:pt>
                <c:pt idx="90">
                  <c:v>0.84618984970885014</c:v>
                </c:pt>
                <c:pt idx="91">
                  <c:v>0.8701431549848897</c:v>
                </c:pt>
                <c:pt idx="92">
                  <c:v>0.89024905227713891</c:v>
                </c:pt>
                <c:pt idx="93">
                  <c:v>0.87173161462686211</c:v>
                </c:pt>
                <c:pt idx="94">
                  <c:v>0.89579858563977433</c:v>
                </c:pt>
                <c:pt idx="95">
                  <c:v>0.84014579335070427</c:v>
                </c:pt>
                <c:pt idx="96">
                  <c:v>0.82037621978671094</c:v>
                </c:pt>
                <c:pt idx="97">
                  <c:v>0.86117369137525279</c:v>
                </c:pt>
                <c:pt idx="98">
                  <c:v>0.84145331640775067</c:v>
                </c:pt>
                <c:pt idx="99">
                  <c:v>0.87522900811102322</c:v>
                </c:pt>
                <c:pt idx="100">
                  <c:v>0.86266259763268394</c:v>
                </c:pt>
                <c:pt idx="101">
                  <c:v>0.88381545670044814</c:v>
                </c:pt>
                <c:pt idx="102">
                  <c:v>0.85147606550813837</c:v>
                </c:pt>
                <c:pt idx="103">
                  <c:v>0.87505848378392381</c:v>
                </c:pt>
                <c:pt idx="104">
                  <c:v>0.89488935867849406</c:v>
                </c:pt>
                <c:pt idx="105">
                  <c:v>0.87597758339590781</c:v>
                </c:pt>
                <c:pt idx="106">
                  <c:v>0.90069033497247375</c:v>
                </c:pt>
                <c:pt idx="107">
                  <c:v>0.84358589972169817</c:v>
                </c:pt>
                <c:pt idx="108">
                  <c:v>0.82322018936319652</c:v>
                </c:pt>
                <c:pt idx="109">
                  <c:v>0.86454356711531488</c:v>
                </c:pt>
                <c:pt idx="110">
                  <c:v>0.84481826129692417</c:v>
                </c:pt>
                <c:pt idx="111">
                  <c:v>0.87802989924308461</c:v>
                </c:pt>
                <c:pt idx="112">
                  <c:v>0.86717107567214613</c:v>
                </c:pt>
                <c:pt idx="113">
                  <c:v>0.88728578199688724</c:v>
                </c:pt>
                <c:pt idx="114">
                  <c:v>0.85452101047279538</c:v>
                </c:pt>
                <c:pt idx="115">
                  <c:v>0.87842864037007551</c:v>
                </c:pt>
                <c:pt idx="116">
                  <c:v>0.90149224812584638</c:v>
                </c:pt>
                <c:pt idx="117">
                  <c:v>0.87983240784583783</c:v>
                </c:pt>
                <c:pt idx="118">
                  <c:v>0.90733612506623396</c:v>
                </c:pt>
                <c:pt idx="119">
                  <c:v>0.84812686248750646</c:v>
                </c:pt>
                <c:pt idx="120">
                  <c:v>0.82624799406166305</c:v>
                </c:pt>
                <c:pt idx="121">
                  <c:v>0.86773022821493428</c:v>
                </c:pt>
                <c:pt idx="122">
                  <c:v>0.84752253019054891</c:v>
                </c:pt>
                <c:pt idx="123">
                  <c:v>0.88223505394392254</c:v>
                </c:pt>
                <c:pt idx="124">
                  <c:v>0.87052415690485596</c:v>
                </c:pt>
                <c:pt idx="125">
                  <c:v>0.89001416947370049</c:v>
                </c:pt>
                <c:pt idx="126">
                  <c:v>0.85771833399113495</c:v>
                </c:pt>
                <c:pt idx="127">
                  <c:v>0.88227441735596712</c:v>
                </c:pt>
                <c:pt idx="128">
                  <c:v>0.90242081468834312</c:v>
                </c:pt>
                <c:pt idx="129">
                  <c:v>0.88320153168098503</c:v>
                </c:pt>
                <c:pt idx="130">
                  <c:v>0.90788172055585703</c:v>
                </c:pt>
                <c:pt idx="131">
                  <c:v>0.84980530078636574</c:v>
                </c:pt>
                <c:pt idx="132">
                  <c:v>0.83194186920722135</c:v>
                </c:pt>
                <c:pt idx="133">
                  <c:v>0.87747827138393408</c:v>
                </c:pt>
                <c:pt idx="134">
                  <c:v>0.85867252773254832</c:v>
                </c:pt>
                <c:pt idx="135">
                  <c:v>0.89613292821100266</c:v>
                </c:pt>
                <c:pt idx="136">
                  <c:v>0.88637555749322727</c:v>
                </c:pt>
                <c:pt idx="137">
                  <c:v>0.90836781083248919</c:v>
                </c:pt>
                <c:pt idx="138">
                  <c:v>0.87549903768739612</c:v>
                </c:pt>
                <c:pt idx="139">
                  <c:v>0.9028928379868022</c:v>
                </c:pt>
                <c:pt idx="140">
                  <c:v>0.9259283143448469</c:v>
                </c:pt>
                <c:pt idx="141">
                  <c:v>0.90634672709273612</c:v>
                </c:pt>
                <c:pt idx="142">
                  <c:v>0.93387631705271856</c:v>
                </c:pt>
                <c:pt idx="143">
                  <c:v>0.87384028067556618</c:v>
                </c:pt>
                <c:pt idx="144">
                  <c:v>0.85415943123647664</c:v>
                </c:pt>
                <c:pt idx="145">
                  <c:v>0.90040670581759885</c:v>
                </c:pt>
                <c:pt idx="146">
                  <c:v>0.87956874765128923</c:v>
                </c:pt>
                <c:pt idx="147">
                  <c:v>0.91754869158489849</c:v>
                </c:pt>
                <c:pt idx="148">
                  <c:v>0.90437946276597481</c:v>
                </c:pt>
                <c:pt idx="149">
                  <c:v>0.92848113764764384</c:v>
                </c:pt>
                <c:pt idx="150">
                  <c:v>0.89559683101664944</c:v>
                </c:pt>
                <c:pt idx="151">
                  <c:v>0.92632576403402345</c:v>
                </c:pt>
                <c:pt idx="152">
                  <c:v>0.95244587628633592</c:v>
                </c:pt>
                <c:pt idx="153">
                  <c:v>0.93571341157624921</c:v>
                </c:pt>
                <c:pt idx="154">
                  <c:v>0.96701750943063247</c:v>
                </c:pt>
                <c:pt idx="155">
                  <c:v>0.90792176998241814</c:v>
                </c:pt>
                <c:pt idx="156">
                  <c:v>0.89944461875601944</c:v>
                </c:pt>
                <c:pt idx="157">
                  <c:v>0.9478237386160594</c:v>
                </c:pt>
                <c:pt idx="158">
                  <c:v>0.92701100710552387</c:v>
                </c:pt>
                <c:pt idx="159">
                  <c:v>0.96692809443068606</c:v>
                </c:pt>
                <c:pt idx="160">
                  <c:v>0.95499703275433268</c:v>
                </c:pt>
                <c:pt idx="161">
                  <c:v>0.97972937949067884</c:v>
                </c:pt>
                <c:pt idx="162">
                  <c:v>0.94316138276352346</c:v>
                </c:pt>
                <c:pt idx="163">
                  <c:v>0.97062828943192136</c:v>
                </c:pt>
                <c:pt idx="164">
                  <c:v>0.99481777460156529</c:v>
                </c:pt>
                <c:pt idx="165">
                  <c:v>0.97339982757047538</c:v>
                </c:pt>
                <c:pt idx="166">
                  <c:v>1.0015015933327458</c:v>
                </c:pt>
                <c:pt idx="167">
                  <c:v>0.93646305434912436</c:v>
                </c:pt>
                <c:pt idx="168">
                  <c:v>0.91449063113261109</c:v>
                </c:pt>
                <c:pt idx="169">
                  <c:v>0.96307344436362008</c:v>
                </c:pt>
                <c:pt idx="170">
                  <c:v>0.93956368448800809</c:v>
                </c:pt>
                <c:pt idx="171">
                  <c:v>0.97805337884302135</c:v>
                </c:pt>
                <c:pt idx="172">
                  <c:v>0.9662353762623066</c:v>
                </c:pt>
                <c:pt idx="173">
                  <c:v>0.9897233049569254</c:v>
                </c:pt>
                <c:pt idx="174">
                  <c:v>0.95289432304098098</c:v>
                </c:pt>
                <c:pt idx="175">
                  <c:v>0.98308555587156843</c:v>
                </c:pt>
                <c:pt idx="176">
                  <c:v>1.0105247177483303</c:v>
                </c:pt>
                <c:pt idx="177">
                  <c:v>0.99134249586646994</c:v>
                </c:pt>
                <c:pt idx="178">
                  <c:v>1.0221698533029837</c:v>
                </c:pt>
                <c:pt idx="179">
                  <c:v>0.95802031100488816</c:v>
                </c:pt>
                <c:pt idx="180">
                  <c:v>0.94506140442006104</c:v>
                </c:pt>
                <c:pt idx="181">
                  <c:v>0.99465466652745171</c:v>
                </c:pt>
                <c:pt idx="182">
                  <c:v>0.97190540597766562</c:v>
                </c:pt>
                <c:pt idx="183">
                  <c:v>1.0120240416662063</c:v>
                </c:pt>
                <c:pt idx="184">
                  <c:v>0.99886880865277516</c:v>
                </c:pt>
                <c:pt idx="185">
                  <c:v>1.02467860634851</c:v>
                </c:pt>
                <c:pt idx="186">
                  <c:v>0.98513251789787082</c:v>
                </c:pt>
                <c:pt idx="187">
                  <c:v>1.0147043688564519</c:v>
                </c:pt>
                <c:pt idx="188">
                  <c:v>1.0398513356480936</c:v>
                </c:pt>
                <c:pt idx="189">
                  <c:v>1.0180686563715595</c:v>
                </c:pt>
                <c:pt idx="190">
                  <c:v>1.0479729209081654</c:v>
                </c:pt>
                <c:pt idx="191">
                  <c:v>0.97961063607290633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BE-43B0-BD48-4AB595AE8DC7}"/>
            </c:ext>
          </c:extLst>
        </c:ser>
        <c:ser>
          <c:idx val="3"/>
          <c:order val="1"/>
          <c:tx>
            <c:strRef>
              <c:f>'Graficos 7-3 a 7-23_Flujos '!$FK$4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'!$FK$5:$FK$196</c:f>
              <c:numCache>
                <c:formatCode>General</c:formatCode>
                <c:ptCount val="192"/>
                <c:pt idx="0">
                  <c:v>0.74657305497378834</c:v>
                </c:pt>
                <c:pt idx="1">
                  <c:v>0.78278355561044743</c:v>
                </c:pt>
                <c:pt idx="2">
                  <c:v>0.77564029809800539</c:v>
                </c:pt>
                <c:pt idx="3">
                  <c:v>0.79383397311677917</c:v>
                </c:pt>
                <c:pt idx="4">
                  <c:v>0.79677752350887709</c:v>
                </c:pt>
                <c:pt idx="5">
                  <c:v>0.80388311789854927</c:v>
                </c:pt>
                <c:pt idx="6">
                  <c:v>0.77878404161701942</c:v>
                </c:pt>
                <c:pt idx="7">
                  <c:v>0.80538852198918065</c:v>
                </c:pt>
                <c:pt idx="8">
                  <c:v>0.82183682175573103</c:v>
                </c:pt>
                <c:pt idx="9">
                  <c:v>0.80600146963138841</c:v>
                </c:pt>
                <c:pt idx="10">
                  <c:v>0.82956905793308511</c:v>
                </c:pt>
                <c:pt idx="11">
                  <c:v>0.77965456553296897</c:v>
                </c:pt>
                <c:pt idx="12">
                  <c:v>0.76003021761502632</c:v>
                </c:pt>
                <c:pt idx="13">
                  <c:v>0.79837825670607498</c:v>
                </c:pt>
                <c:pt idx="14">
                  <c:v>0.78049166192805808</c:v>
                </c:pt>
                <c:pt idx="15">
                  <c:v>0.81218027618065769</c:v>
                </c:pt>
                <c:pt idx="16">
                  <c:v>0.80336417832747431</c:v>
                </c:pt>
                <c:pt idx="17">
                  <c:v>0.81927634975273589</c:v>
                </c:pt>
                <c:pt idx="18">
                  <c:v>0.7920052200959955</c:v>
                </c:pt>
                <c:pt idx="19">
                  <c:v>0.81477497436827029</c:v>
                </c:pt>
                <c:pt idx="20">
                  <c:v>0.83253428760049231</c:v>
                </c:pt>
                <c:pt idx="21">
                  <c:v>0.81575829817618928</c:v>
                </c:pt>
                <c:pt idx="22">
                  <c:v>0.83951936094941437</c:v>
                </c:pt>
                <c:pt idx="23">
                  <c:v>0.78871766792439169</c:v>
                </c:pt>
                <c:pt idx="24">
                  <c:v>0.76721792000814282</c:v>
                </c:pt>
                <c:pt idx="25">
                  <c:v>0.80531026974331676</c:v>
                </c:pt>
                <c:pt idx="26">
                  <c:v>0.7880499859420842</c:v>
                </c:pt>
                <c:pt idx="27">
                  <c:v>0.81933761115765802</c:v>
                </c:pt>
                <c:pt idx="28">
                  <c:v>0.81058450138154148</c:v>
                </c:pt>
                <c:pt idx="29">
                  <c:v>0.82899812756514435</c:v>
                </c:pt>
                <c:pt idx="30">
                  <c:v>0.7999640077775706</c:v>
                </c:pt>
                <c:pt idx="31">
                  <c:v>0.82238677677310812</c:v>
                </c:pt>
                <c:pt idx="32">
                  <c:v>0.84058917177856007</c:v>
                </c:pt>
                <c:pt idx="33">
                  <c:v>0.82455473992424511</c:v>
                </c:pt>
                <c:pt idx="34">
                  <c:v>0.84766776227127116</c:v>
                </c:pt>
                <c:pt idx="35">
                  <c:v>0.79632665265906943</c:v>
                </c:pt>
                <c:pt idx="36">
                  <c:v>0.77718670298953163</c:v>
                </c:pt>
                <c:pt idx="37">
                  <c:v>0.81597169591040752</c:v>
                </c:pt>
                <c:pt idx="38">
                  <c:v>0.79769422824559744</c:v>
                </c:pt>
                <c:pt idx="39">
                  <c:v>0.82956961162269283</c:v>
                </c:pt>
                <c:pt idx="40">
                  <c:v>0.82054334664533046</c:v>
                </c:pt>
                <c:pt idx="41">
                  <c:v>0.83834761411462855</c:v>
                </c:pt>
                <c:pt idx="42">
                  <c:v>0.80930488518077792</c:v>
                </c:pt>
                <c:pt idx="43">
                  <c:v>0.83305320986133535</c:v>
                </c:pt>
                <c:pt idx="44">
                  <c:v>0.8517496141058668</c:v>
                </c:pt>
                <c:pt idx="45">
                  <c:v>0.83375872162147802</c:v>
                </c:pt>
                <c:pt idx="46">
                  <c:v>0.85783400803777632</c:v>
                </c:pt>
                <c:pt idx="47">
                  <c:v>0.80550767792081368</c:v>
                </c:pt>
                <c:pt idx="48">
                  <c:v>0.78691613723919507</c:v>
                </c:pt>
                <c:pt idx="49">
                  <c:v>0.82651039263236592</c:v>
                </c:pt>
                <c:pt idx="50">
                  <c:v>0.80762891394934122</c:v>
                </c:pt>
                <c:pt idx="51">
                  <c:v>0.8402464869338665</c:v>
                </c:pt>
                <c:pt idx="52">
                  <c:v>0.82933910819722101</c:v>
                </c:pt>
                <c:pt idx="53">
                  <c:v>0.84736450799002883</c:v>
                </c:pt>
                <c:pt idx="54">
                  <c:v>0.81956867470362271</c:v>
                </c:pt>
                <c:pt idx="55">
                  <c:v>0.84253966751379472</c:v>
                </c:pt>
                <c:pt idx="56">
                  <c:v>0.86177667862544272</c:v>
                </c:pt>
                <c:pt idx="57">
                  <c:v>0.84397590544174994</c:v>
                </c:pt>
                <c:pt idx="58">
                  <c:v>0.86775500469136524</c:v>
                </c:pt>
                <c:pt idx="59">
                  <c:v>0.81537309388388868</c:v>
                </c:pt>
                <c:pt idx="60">
                  <c:v>0.79584538388294213</c:v>
                </c:pt>
                <c:pt idx="61">
                  <c:v>0.83575642550742202</c:v>
                </c:pt>
                <c:pt idx="62">
                  <c:v>0.81708210722301611</c:v>
                </c:pt>
                <c:pt idx="63">
                  <c:v>0.85042604294485535</c:v>
                </c:pt>
                <c:pt idx="64">
                  <c:v>0.84025635673874632</c:v>
                </c:pt>
                <c:pt idx="65">
                  <c:v>0.8596937258477918</c:v>
                </c:pt>
                <c:pt idx="66">
                  <c:v>0.82927360521029381</c:v>
                </c:pt>
                <c:pt idx="67">
                  <c:v>0.8528445935640484</c:v>
                </c:pt>
                <c:pt idx="68">
                  <c:v>0.87165350557645194</c:v>
                </c:pt>
                <c:pt idx="69">
                  <c:v>0.85395180109315094</c:v>
                </c:pt>
                <c:pt idx="70">
                  <c:v>0.8778842516214812</c:v>
                </c:pt>
                <c:pt idx="71">
                  <c:v>0.82453129140276427</c:v>
                </c:pt>
                <c:pt idx="72">
                  <c:v>0.80487157374101437</c:v>
                </c:pt>
                <c:pt idx="73">
                  <c:v>0.84539125021357908</c:v>
                </c:pt>
                <c:pt idx="74">
                  <c:v>0.82704693734067314</c:v>
                </c:pt>
                <c:pt idx="75">
                  <c:v>0.86072418132248296</c:v>
                </c:pt>
                <c:pt idx="76">
                  <c:v>0.85073613905317091</c:v>
                </c:pt>
                <c:pt idx="77">
                  <c:v>0.87042496611212072</c:v>
                </c:pt>
                <c:pt idx="78">
                  <c:v>0.83954932498997392</c:v>
                </c:pt>
                <c:pt idx="79">
                  <c:v>0.86279653065091588</c:v>
                </c:pt>
                <c:pt idx="80">
                  <c:v>0.8826992663637333</c:v>
                </c:pt>
                <c:pt idx="81">
                  <c:v>0.86525266498992348</c:v>
                </c:pt>
                <c:pt idx="82">
                  <c:v>0.88878558239248773</c:v>
                </c:pt>
                <c:pt idx="83">
                  <c:v>0.83440051719226482</c:v>
                </c:pt>
                <c:pt idx="84">
                  <c:v>0.81519267404349238</c:v>
                </c:pt>
                <c:pt idx="85">
                  <c:v>0.85631370186907507</c:v>
                </c:pt>
                <c:pt idx="86">
                  <c:v>0.83498151088687156</c:v>
                </c:pt>
                <c:pt idx="87">
                  <c:v>0.86844863967486186</c:v>
                </c:pt>
                <c:pt idx="88">
                  <c:v>0.85982446304227511</c:v>
                </c:pt>
                <c:pt idx="89">
                  <c:v>0.87889435999870336</c:v>
                </c:pt>
                <c:pt idx="90">
                  <c:v>0.84618984970886235</c:v>
                </c:pt>
                <c:pt idx="91">
                  <c:v>0.87014315498469885</c:v>
                </c:pt>
                <c:pt idx="92">
                  <c:v>0.89024905227712336</c:v>
                </c:pt>
                <c:pt idx="93">
                  <c:v>0.87173161462689497</c:v>
                </c:pt>
                <c:pt idx="94">
                  <c:v>0.89579858563972614</c:v>
                </c:pt>
                <c:pt idx="95">
                  <c:v>0.84014579335071338</c:v>
                </c:pt>
                <c:pt idx="96">
                  <c:v>0.82037621978671271</c:v>
                </c:pt>
                <c:pt idx="97">
                  <c:v>0.86117369137524213</c:v>
                </c:pt>
                <c:pt idx="98">
                  <c:v>0.84145331640774634</c:v>
                </c:pt>
                <c:pt idx="99">
                  <c:v>0.87522900811101667</c:v>
                </c:pt>
                <c:pt idx="100">
                  <c:v>0.86266259763268538</c:v>
                </c:pt>
                <c:pt idx="101">
                  <c:v>0.88381545670045303</c:v>
                </c:pt>
                <c:pt idx="102">
                  <c:v>0.85147606550814081</c:v>
                </c:pt>
                <c:pt idx="103">
                  <c:v>0.87505848378393036</c:v>
                </c:pt>
                <c:pt idx="104">
                  <c:v>0.89488935867849428</c:v>
                </c:pt>
                <c:pt idx="105">
                  <c:v>0.87597758339591036</c:v>
                </c:pt>
                <c:pt idx="106">
                  <c:v>0.90069033497247386</c:v>
                </c:pt>
                <c:pt idx="107">
                  <c:v>0.84358589972146192</c:v>
                </c:pt>
                <c:pt idx="108">
                  <c:v>0.82322018936320152</c:v>
                </c:pt>
                <c:pt idx="109">
                  <c:v>0.86454356711531488</c:v>
                </c:pt>
                <c:pt idx="110">
                  <c:v>0.84481826129692905</c:v>
                </c:pt>
                <c:pt idx="111">
                  <c:v>0.87802989924309305</c:v>
                </c:pt>
                <c:pt idx="112">
                  <c:v>0.86717107567214358</c:v>
                </c:pt>
                <c:pt idx="113">
                  <c:v>0.88728578199687114</c:v>
                </c:pt>
                <c:pt idx="114">
                  <c:v>0.85452101047280116</c:v>
                </c:pt>
                <c:pt idx="115">
                  <c:v>0.87842864037009727</c:v>
                </c:pt>
                <c:pt idx="116">
                  <c:v>0.89841992910123136</c:v>
                </c:pt>
                <c:pt idx="117">
                  <c:v>0.87947427280401902</c:v>
                </c:pt>
                <c:pt idx="118">
                  <c:v>0.90392154864841956</c:v>
                </c:pt>
                <c:pt idx="119">
                  <c:v>0.84679326862957294</c:v>
                </c:pt>
                <c:pt idx="120">
                  <c:v>0.82624799406166183</c:v>
                </c:pt>
                <c:pt idx="121">
                  <c:v>0.86773022821493473</c:v>
                </c:pt>
                <c:pt idx="122">
                  <c:v>0.84752253019054502</c:v>
                </c:pt>
                <c:pt idx="123">
                  <c:v>0.88223505394392965</c:v>
                </c:pt>
                <c:pt idx="124">
                  <c:v>0.87052415690485174</c:v>
                </c:pt>
                <c:pt idx="125">
                  <c:v>0.89001416947369794</c:v>
                </c:pt>
                <c:pt idx="126">
                  <c:v>0.85771833399113928</c:v>
                </c:pt>
                <c:pt idx="127">
                  <c:v>0.88227441735596723</c:v>
                </c:pt>
                <c:pt idx="128">
                  <c:v>0.90242081468819579</c:v>
                </c:pt>
                <c:pt idx="129">
                  <c:v>0.88320153168126236</c:v>
                </c:pt>
                <c:pt idx="130">
                  <c:v>0.90788172055585648</c:v>
                </c:pt>
                <c:pt idx="131">
                  <c:v>0.84980530078641447</c:v>
                </c:pt>
                <c:pt idx="132">
                  <c:v>0.82980948334223359</c:v>
                </c:pt>
                <c:pt idx="133">
                  <c:v>0.87184251598083218</c:v>
                </c:pt>
                <c:pt idx="134">
                  <c:v>0.85177184657033445</c:v>
                </c:pt>
                <c:pt idx="135">
                  <c:v>0.88650120695635448</c:v>
                </c:pt>
                <c:pt idx="136">
                  <c:v>0.87550471262498752</c:v>
                </c:pt>
                <c:pt idx="137">
                  <c:v>0.89459368342507661</c:v>
                </c:pt>
                <c:pt idx="138">
                  <c:v>0.862378440992974</c:v>
                </c:pt>
                <c:pt idx="139">
                  <c:v>0.88772632456123846</c:v>
                </c:pt>
                <c:pt idx="140">
                  <c:v>0.90879636207858239</c:v>
                </c:pt>
                <c:pt idx="141">
                  <c:v>0.88954061337410273</c:v>
                </c:pt>
                <c:pt idx="142">
                  <c:v>0.91481047865567078</c:v>
                </c:pt>
                <c:pt idx="143">
                  <c:v>0.857096280581081</c:v>
                </c:pt>
                <c:pt idx="144">
                  <c:v>0.8368664618331294</c:v>
                </c:pt>
                <c:pt idx="145">
                  <c:v>0.87977213913050745</c:v>
                </c:pt>
                <c:pt idx="146">
                  <c:v>0.8596996105919199</c:v>
                </c:pt>
                <c:pt idx="147">
                  <c:v>0.89644884404707692</c:v>
                </c:pt>
                <c:pt idx="148">
                  <c:v>0.88430497687355236</c:v>
                </c:pt>
                <c:pt idx="149">
                  <c:v>0.90872364964609065</c:v>
                </c:pt>
                <c:pt idx="150">
                  <c:v>0.87629900968594454</c:v>
                </c:pt>
                <c:pt idx="151">
                  <c:v>0.90538476840463389</c:v>
                </c:pt>
                <c:pt idx="152">
                  <c:v>0.93004667783800155</c:v>
                </c:pt>
                <c:pt idx="153">
                  <c:v>0.91251805918434015</c:v>
                </c:pt>
                <c:pt idx="154">
                  <c:v>0.94223271655829244</c:v>
                </c:pt>
                <c:pt idx="155">
                  <c:v>0.88335916370686851</c:v>
                </c:pt>
                <c:pt idx="156">
                  <c:v>0.87354793795431329</c:v>
                </c:pt>
                <c:pt idx="157">
                  <c:v>0.92032442980222484</c:v>
                </c:pt>
                <c:pt idx="158">
                  <c:v>0.89882708552912816</c:v>
                </c:pt>
                <c:pt idx="159">
                  <c:v>0.93680239420533751</c:v>
                </c:pt>
                <c:pt idx="160">
                  <c:v>0.92427259242656068</c:v>
                </c:pt>
                <c:pt idx="161">
                  <c:v>0.94769862564990182</c:v>
                </c:pt>
                <c:pt idx="162">
                  <c:v>0.91187098479152562</c:v>
                </c:pt>
                <c:pt idx="163">
                  <c:v>0.93905715106142795</c:v>
                </c:pt>
                <c:pt idx="164">
                  <c:v>0.96381365001482844</c:v>
                </c:pt>
                <c:pt idx="165">
                  <c:v>0.94321347811851752</c:v>
                </c:pt>
                <c:pt idx="166">
                  <c:v>0.9712516079634822</c:v>
                </c:pt>
                <c:pt idx="167">
                  <c:v>0.90806825637139765</c:v>
                </c:pt>
                <c:pt idx="168">
                  <c:v>0.88732710697929129</c:v>
                </c:pt>
                <c:pt idx="169">
                  <c:v>0.93568156929324209</c:v>
                </c:pt>
                <c:pt idx="170">
                  <c:v>0.91210411361561583</c:v>
                </c:pt>
                <c:pt idx="171">
                  <c:v>0.94987847112991819</c:v>
                </c:pt>
                <c:pt idx="172">
                  <c:v>0.9392322769402095</c:v>
                </c:pt>
                <c:pt idx="173">
                  <c:v>0.96262109980025279</c:v>
                </c:pt>
                <c:pt idx="174">
                  <c:v>0.92667154611707847</c:v>
                </c:pt>
                <c:pt idx="175">
                  <c:v>0.95619328305382556</c:v>
                </c:pt>
                <c:pt idx="176">
                  <c:v>0.98411092461922478</c:v>
                </c:pt>
                <c:pt idx="177">
                  <c:v>0.96523394277936969</c:v>
                </c:pt>
                <c:pt idx="178">
                  <c:v>0.99557360492001223</c:v>
                </c:pt>
                <c:pt idx="179">
                  <c:v>0.93259056894052006</c:v>
                </c:pt>
                <c:pt idx="180">
                  <c:v>0.91219587289995696</c:v>
                </c:pt>
                <c:pt idx="181">
                  <c:v>0.95915520919497033</c:v>
                </c:pt>
                <c:pt idx="182">
                  <c:v>0.93475771082793446</c:v>
                </c:pt>
                <c:pt idx="183">
                  <c:v>0.97180535671168078</c:v>
                </c:pt>
                <c:pt idx="184">
                  <c:v>0.95723035367729603</c:v>
                </c:pt>
                <c:pt idx="185">
                  <c:v>0.98095585245694106</c:v>
                </c:pt>
                <c:pt idx="186">
                  <c:v>0.94284933877101174</c:v>
                </c:pt>
                <c:pt idx="187">
                  <c:v>0.97377022630443566</c:v>
                </c:pt>
                <c:pt idx="188">
                  <c:v>1.0010087330907063</c:v>
                </c:pt>
                <c:pt idx="189">
                  <c:v>0.9820194835178504</c:v>
                </c:pt>
                <c:pt idx="190">
                  <c:v>1.0138190607356603</c:v>
                </c:pt>
                <c:pt idx="191">
                  <c:v>0.94898184745673742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BE-43B0-BD48-4AB595AE8DC7}"/>
            </c:ext>
          </c:extLst>
        </c:ser>
        <c:ser>
          <c:idx val="4"/>
          <c:order val="2"/>
          <c:tx>
            <c:strRef>
              <c:f>'Graficos 7-3 a 7-23_Flujos '!$FL$4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'!$FL$5:$FL$196</c:f>
              <c:numCache>
                <c:formatCode>General</c:formatCode>
                <c:ptCount val="192"/>
                <c:pt idx="0">
                  <c:v>0.7465730549737758</c:v>
                </c:pt>
                <c:pt idx="1">
                  <c:v>0.78278355561045077</c:v>
                </c:pt>
                <c:pt idx="2">
                  <c:v>0.77564029809799739</c:v>
                </c:pt>
                <c:pt idx="3">
                  <c:v>0.79383397311678316</c:v>
                </c:pt>
                <c:pt idx="4">
                  <c:v>0.79677752350887143</c:v>
                </c:pt>
                <c:pt idx="5">
                  <c:v>0.80388311789855027</c:v>
                </c:pt>
                <c:pt idx="6">
                  <c:v>0.77878404161702242</c:v>
                </c:pt>
                <c:pt idx="7">
                  <c:v>0.80538852198917377</c:v>
                </c:pt>
                <c:pt idx="8">
                  <c:v>0.82183682175571415</c:v>
                </c:pt>
                <c:pt idx="9">
                  <c:v>0.80600146963138353</c:v>
                </c:pt>
                <c:pt idx="10">
                  <c:v>0.82956905793311542</c:v>
                </c:pt>
                <c:pt idx="11">
                  <c:v>0.77965456553296542</c:v>
                </c:pt>
                <c:pt idx="12">
                  <c:v>0.76003021761503509</c:v>
                </c:pt>
                <c:pt idx="13">
                  <c:v>0.79837825670607621</c:v>
                </c:pt>
                <c:pt idx="14">
                  <c:v>0.78049166192806074</c:v>
                </c:pt>
                <c:pt idx="15">
                  <c:v>0.81218027618066224</c:v>
                </c:pt>
                <c:pt idx="16">
                  <c:v>0.80336417832746165</c:v>
                </c:pt>
                <c:pt idx="17">
                  <c:v>0.81927634975273689</c:v>
                </c:pt>
                <c:pt idx="18">
                  <c:v>0.79200522009598018</c:v>
                </c:pt>
                <c:pt idx="19">
                  <c:v>0.81477497436827073</c:v>
                </c:pt>
                <c:pt idx="20">
                  <c:v>0.83253428760050197</c:v>
                </c:pt>
                <c:pt idx="21">
                  <c:v>0.81575829817619616</c:v>
                </c:pt>
                <c:pt idx="22">
                  <c:v>0.8395193609494237</c:v>
                </c:pt>
                <c:pt idx="23">
                  <c:v>0.78871766792438658</c:v>
                </c:pt>
                <c:pt idx="24">
                  <c:v>0.76721792000813094</c:v>
                </c:pt>
                <c:pt idx="25">
                  <c:v>0.80531026974331998</c:v>
                </c:pt>
                <c:pt idx="26">
                  <c:v>0.78804998594247178</c:v>
                </c:pt>
                <c:pt idx="27">
                  <c:v>0.81933761115672454</c:v>
                </c:pt>
                <c:pt idx="28">
                  <c:v>0.81058450138155247</c:v>
                </c:pt>
                <c:pt idx="29">
                  <c:v>0.82899812756514502</c:v>
                </c:pt>
                <c:pt idx="30">
                  <c:v>0.79996400777805754</c:v>
                </c:pt>
                <c:pt idx="31">
                  <c:v>0.82238677677337146</c:v>
                </c:pt>
                <c:pt idx="32">
                  <c:v>0.84058917177855119</c:v>
                </c:pt>
                <c:pt idx="33">
                  <c:v>0.82455473992422335</c:v>
                </c:pt>
                <c:pt idx="34">
                  <c:v>0.84766776227127494</c:v>
                </c:pt>
                <c:pt idx="35">
                  <c:v>0.79632665265911873</c:v>
                </c:pt>
                <c:pt idx="36">
                  <c:v>0.77718670298951453</c:v>
                </c:pt>
                <c:pt idx="37">
                  <c:v>0.8159716959104043</c:v>
                </c:pt>
                <c:pt idx="38">
                  <c:v>0.79769422824616798</c:v>
                </c:pt>
                <c:pt idx="39">
                  <c:v>0.82956961162257081</c:v>
                </c:pt>
                <c:pt idx="40">
                  <c:v>0.82054334664552298</c:v>
                </c:pt>
                <c:pt idx="41">
                  <c:v>0.83834761411464387</c:v>
                </c:pt>
                <c:pt idx="42">
                  <c:v>0.80930488518085408</c:v>
                </c:pt>
                <c:pt idx="43">
                  <c:v>0.83305320986133435</c:v>
                </c:pt>
                <c:pt idx="44">
                  <c:v>0.85174961410589622</c:v>
                </c:pt>
                <c:pt idx="45">
                  <c:v>0.83375872162151565</c:v>
                </c:pt>
                <c:pt idx="46">
                  <c:v>0.85783400803782395</c:v>
                </c:pt>
                <c:pt idx="47">
                  <c:v>0.80550767807514168</c:v>
                </c:pt>
                <c:pt idx="48">
                  <c:v>0.78691613723920339</c:v>
                </c:pt>
                <c:pt idx="49">
                  <c:v>0.82651039306516683</c:v>
                </c:pt>
                <c:pt idx="50">
                  <c:v>0.80762891394934322</c:v>
                </c:pt>
                <c:pt idx="51">
                  <c:v>0.84024648693367521</c:v>
                </c:pt>
                <c:pt idx="52">
                  <c:v>0.82933910819747936</c:v>
                </c:pt>
                <c:pt idx="53">
                  <c:v>0.84736450798968466</c:v>
                </c:pt>
                <c:pt idx="54">
                  <c:v>0.8195686747035491</c:v>
                </c:pt>
                <c:pt idx="55">
                  <c:v>0.84253966751381393</c:v>
                </c:pt>
                <c:pt idx="56">
                  <c:v>0.86177667862392382</c:v>
                </c:pt>
                <c:pt idx="57">
                  <c:v>0.84397590544170753</c:v>
                </c:pt>
                <c:pt idx="58">
                  <c:v>0.86775500469137046</c:v>
                </c:pt>
                <c:pt idx="59">
                  <c:v>0.81537309388392687</c:v>
                </c:pt>
                <c:pt idx="60">
                  <c:v>0.79584538388268045</c:v>
                </c:pt>
                <c:pt idx="61">
                  <c:v>0.83575642551088036</c:v>
                </c:pt>
                <c:pt idx="62">
                  <c:v>0.81708210722300201</c:v>
                </c:pt>
                <c:pt idx="63">
                  <c:v>0.85042604294488522</c:v>
                </c:pt>
                <c:pt idx="64">
                  <c:v>0.84025635673841714</c:v>
                </c:pt>
                <c:pt idx="65">
                  <c:v>0.85969372584778214</c:v>
                </c:pt>
                <c:pt idx="66">
                  <c:v>0.82927360521034998</c:v>
                </c:pt>
                <c:pt idx="67">
                  <c:v>0.85284459356475617</c:v>
                </c:pt>
                <c:pt idx="68">
                  <c:v>0.87165350558298493</c:v>
                </c:pt>
                <c:pt idx="69">
                  <c:v>0.85395180111754865</c:v>
                </c:pt>
                <c:pt idx="70">
                  <c:v>0.87788425163815853</c:v>
                </c:pt>
                <c:pt idx="71">
                  <c:v>0.82453129147329263</c:v>
                </c:pt>
                <c:pt idx="72">
                  <c:v>0.80487157374218399</c:v>
                </c:pt>
                <c:pt idx="73">
                  <c:v>0.84539125023069051</c:v>
                </c:pt>
                <c:pt idx="74">
                  <c:v>0.82704693773525995</c:v>
                </c:pt>
                <c:pt idx="75">
                  <c:v>0.86072418132982431</c:v>
                </c:pt>
                <c:pt idx="76">
                  <c:v>0.85073613946238558</c:v>
                </c:pt>
                <c:pt idx="77">
                  <c:v>0.87042496612364695</c:v>
                </c:pt>
                <c:pt idx="78">
                  <c:v>0.83954932526731252</c:v>
                </c:pt>
                <c:pt idx="79">
                  <c:v>0.86279653066831385</c:v>
                </c:pt>
                <c:pt idx="80">
                  <c:v>0.88269926637173857</c:v>
                </c:pt>
                <c:pt idx="81">
                  <c:v>0.86525266511345711</c:v>
                </c:pt>
                <c:pt idx="82">
                  <c:v>0.88878558240741701</c:v>
                </c:pt>
                <c:pt idx="83">
                  <c:v>0.8344005172013832</c:v>
                </c:pt>
                <c:pt idx="84">
                  <c:v>0.8151926740434684</c:v>
                </c:pt>
                <c:pt idx="85">
                  <c:v>0.85631370186908207</c:v>
                </c:pt>
                <c:pt idx="86">
                  <c:v>0.83498151088687766</c:v>
                </c:pt>
                <c:pt idx="87">
                  <c:v>0.86844863967487307</c:v>
                </c:pt>
                <c:pt idx="88">
                  <c:v>0.85982446304228366</c:v>
                </c:pt>
                <c:pt idx="89">
                  <c:v>0.8788943599988347</c:v>
                </c:pt>
                <c:pt idx="90">
                  <c:v>0.84618984970887823</c:v>
                </c:pt>
                <c:pt idx="91">
                  <c:v>0.87014315498488981</c:v>
                </c:pt>
                <c:pt idx="92">
                  <c:v>0.89024905227713991</c:v>
                </c:pt>
                <c:pt idx="93">
                  <c:v>0.87173161462688786</c:v>
                </c:pt>
                <c:pt idx="94">
                  <c:v>0.89579858563974457</c:v>
                </c:pt>
                <c:pt idx="95">
                  <c:v>0.84014579335071937</c:v>
                </c:pt>
                <c:pt idx="96">
                  <c:v>0.82037621978671482</c:v>
                </c:pt>
                <c:pt idx="97">
                  <c:v>0.86117369137524791</c:v>
                </c:pt>
                <c:pt idx="98">
                  <c:v>0.8414533164077499</c:v>
                </c:pt>
                <c:pt idx="99">
                  <c:v>0.87522900811102256</c:v>
                </c:pt>
                <c:pt idx="100">
                  <c:v>0.86266259763258712</c:v>
                </c:pt>
                <c:pt idx="101">
                  <c:v>0.88381545670030337</c:v>
                </c:pt>
                <c:pt idx="102">
                  <c:v>0.8514760655081407</c:v>
                </c:pt>
                <c:pt idx="103">
                  <c:v>0.87505848378392226</c:v>
                </c:pt>
                <c:pt idx="104">
                  <c:v>0.89488935867844921</c:v>
                </c:pt>
                <c:pt idx="105">
                  <c:v>0.87597758339590592</c:v>
                </c:pt>
                <c:pt idx="106">
                  <c:v>0.90069033497247131</c:v>
                </c:pt>
                <c:pt idx="107">
                  <c:v>0.84358589972169939</c:v>
                </c:pt>
                <c:pt idx="108">
                  <c:v>0.82322018936319885</c:v>
                </c:pt>
                <c:pt idx="109">
                  <c:v>0.86454356711524005</c:v>
                </c:pt>
                <c:pt idx="110">
                  <c:v>0.84481826129692472</c:v>
                </c:pt>
                <c:pt idx="111">
                  <c:v>0.87802989924279229</c:v>
                </c:pt>
                <c:pt idx="112">
                  <c:v>0.8671710756719061</c:v>
                </c:pt>
                <c:pt idx="113">
                  <c:v>0.88728578199553065</c:v>
                </c:pt>
                <c:pt idx="114">
                  <c:v>0.85452101047280871</c:v>
                </c:pt>
                <c:pt idx="115">
                  <c:v>0.87842864037009005</c:v>
                </c:pt>
                <c:pt idx="116">
                  <c:v>0.89841992910132973</c:v>
                </c:pt>
                <c:pt idx="117">
                  <c:v>0.8794742728041014</c:v>
                </c:pt>
                <c:pt idx="118">
                  <c:v>0.90392154864841301</c:v>
                </c:pt>
                <c:pt idx="119">
                  <c:v>0.84679326862913595</c:v>
                </c:pt>
                <c:pt idx="120">
                  <c:v>0.82624799406166838</c:v>
                </c:pt>
                <c:pt idx="121">
                  <c:v>0.86773022821495371</c:v>
                </c:pt>
                <c:pt idx="122">
                  <c:v>0.84752253019055135</c:v>
                </c:pt>
                <c:pt idx="123">
                  <c:v>0.88223505394392487</c:v>
                </c:pt>
                <c:pt idx="124">
                  <c:v>0.87052415690485385</c:v>
                </c:pt>
                <c:pt idx="125">
                  <c:v>0.89001416947369871</c:v>
                </c:pt>
                <c:pt idx="126">
                  <c:v>0.85771833399113107</c:v>
                </c:pt>
                <c:pt idx="127">
                  <c:v>0.88227441735595702</c:v>
                </c:pt>
                <c:pt idx="128">
                  <c:v>0.90242081468834179</c:v>
                </c:pt>
                <c:pt idx="129">
                  <c:v>0.88320153168125959</c:v>
                </c:pt>
                <c:pt idx="130">
                  <c:v>0.90788172055585814</c:v>
                </c:pt>
                <c:pt idx="131">
                  <c:v>0.84980530078641126</c:v>
                </c:pt>
                <c:pt idx="132">
                  <c:v>0.82980948334224691</c:v>
                </c:pt>
                <c:pt idx="133">
                  <c:v>0.87184251598083606</c:v>
                </c:pt>
                <c:pt idx="134">
                  <c:v>0.85177184657031257</c:v>
                </c:pt>
                <c:pt idx="135">
                  <c:v>0.88650120695631807</c:v>
                </c:pt>
                <c:pt idx="136">
                  <c:v>0.87550471262499219</c:v>
                </c:pt>
                <c:pt idx="137">
                  <c:v>0.89459368342507506</c:v>
                </c:pt>
                <c:pt idx="138">
                  <c:v>0.86237844099299732</c:v>
                </c:pt>
                <c:pt idx="139">
                  <c:v>0.88772632456127243</c:v>
                </c:pt>
                <c:pt idx="140">
                  <c:v>0.90879636207876757</c:v>
                </c:pt>
                <c:pt idx="141">
                  <c:v>0.88954061337422585</c:v>
                </c:pt>
                <c:pt idx="142">
                  <c:v>0.91481047865568321</c:v>
                </c:pt>
                <c:pt idx="143">
                  <c:v>0.85709628058105358</c:v>
                </c:pt>
                <c:pt idx="144">
                  <c:v>0.83686646183326119</c:v>
                </c:pt>
                <c:pt idx="145">
                  <c:v>0.87977213913045615</c:v>
                </c:pt>
                <c:pt idx="146">
                  <c:v>0.85969961059191846</c:v>
                </c:pt>
                <c:pt idx="147">
                  <c:v>0.89644812814688069</c:v>
                </c:pt>
                <c:pt idx="148">
                  <c:v>0.88430392515232858</c:v>
                </c:pt>
                <c:pt idx="149">
                  <c:v>0.90871839050122283</c:v>
                </c:pt>
                <c:pt idx="150">
                  <c:v>0.87629272491495447</c:v>
                </c:pt>
                <c:pt idx="151">
                  <c:v>0.90537271425009791</c:v>
                </c:pt>
                <c:pt idx="152">
                  <c:v>0.93002757200830555</c:v>
                </c:pt>
                <c:pt idx="153">
                  <c:v>0.91249706201382041</c:v>
                </c:pt>
                <c:pt idx="154">
                  <c:v>0.94220573248985573</c:v>
                </c:pt>
                <c:pt idx="155">
                  <c:v>0.88333271264449753</c:v>
                </c:pt>
                <c:pt idx="156">
                  <c:v>0.87350959600291234</c:v>
                </c:pt>
                <c:pt idx="157">
                  <c:v>0.92028149558852113</c:v>
                </c:pt>
                <c:pt idx="158">
                  <c:v>0.89878754739744882</c:v>
                </c:pt>
                <c:pt idx="159">
                  <c:v>0.93676734878183721</c:v>
                </c:pt>
                <c:pt idx="160">
                  <c:v>0.9242356031928447</c:v>
                </c:pt>
                <c:pt idx="161">
                  <c:v>0.94767130591235138</c:v>
                </c:pt>
                <c:pt idx="162">
                  <c:v>0.9118429960693637</c:v>
                </c:pt>
                <c:pt idx="163">
                  <c:v>0.93904230969791203</c:v>
                </c:pt>
                <c:pt idx="164">
                  <c:v>0.96380357101231784</c:v>
                </c:pt>
                <c:pt idx="165">
                  <c:v>0.94322766579628525</c:v>
                </c:pt>
                <c:pt idx="166">
                  <c:v>0.97128318100421862</c:v>
                </c:pt>
                <c:pt idx="167">
                  <c:v>0.90810825462180889</c:v>
                </c:pt>
                <c:pt idx="168">
                  <c:v>0.88738556534027913</c:v>
                </c:pt>
                <c:pt idx="169">
                  <c:v>0.93578022054442966</c:v>
                </c:pt>
                <c:pt idx="170">
                  <c:v>0.91217310059078105</c:v>
                </c:pt>
                <c:pt idx="171">
                  <c:v>0.9499611796088514</c:v>
                </c:pt>
                <c:pt idx="172">
                  <c:v>0.93932102089521752</c:v>
                </c:pt>
                <c:pt idx="173">
                  <c:v>0.9627192836410694</c:v>
                </c:pt>
                <c:pt idx="174">
                  <c:v>0.92676163299161873</c:v>
                </c:pt>
                <c:pt idx="175">
                  <c:v>0.95629702164981589</c:v>
                </c:pt>
                <c:pt idx="176">
                  <c:v>0.98428949032352409</c:v>
                </c:pt>
                <c:pt idx="177">
                  <c:v>0.96541277576683981</c:v>
                </c:pt>
                <c:pt idx="178">
                  <c:v>0.99578856423675766</c:v>
                </c:pt>
                <c:pt idx="179">
                  <c:v>0.93279704509980854</c:v>
                </c:pt>
                <c:pt idx="180">
                  <c:v>0.91239230518420311</c:v>
                </c:pt>
                <c:pt idx="181">
                  <c:v>0.95939877632665582</c:v>
                </c:pt>
                <c:pt idx="182">
                  <c:v>0.93493902746006385</c:v>
                </c:pt>
                <c:pt idx="183">
                  <c:v>0.97200194901065073</c:v>
                </c:pt>
                <c:pt idx="184">
                  <c:v>0.95740921287010616</c:v>
                </c:pt>
                <c:pt idx="185">
                  <c:v>0.98117757742923362</c:v>
                </c:pt>
                <c:pt idx="186">
                  <c:v>0.94302963192277323</c:v>
                </c:pt>
                <c:pt idx="187">
                  <c:v>0.97398457746024214</c:v>
                </c:pt>
                <c:pt idx="188">
                  <c:v>1.0012934008579086</c:v>
                </c:pt>
                <c:pt idx="189">
                  <c:v>0.98230766202811071</c:v>
                </c:pt>
                <c:pt idx="190">
                  <c:v>1.0141559191558791</c:v>
                </c:pt>
                <c:pt idx="191">
                  <c:v>0.94928717460206735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BE-43B0-BD48-4AB595AE8DC7}"/>
            </c:ext>
          </c:extLst>
        </c:ser>
        <c:ser>
          <c:idx val="1"/>
          <c:order val="3"/>
          <c:tx>
            <c:strRef>
              <c:f>'Graficos 7-3 a 7-23_Flujos '!$FM$4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'!$FM$5:$FM$196</c:f>
              <c:numCache>
                <c:formatCode>General</c:formatCode>
                <c:ptCount val="192"/>
                <c:pt idx="0">
                  <c:v>0.70799999999999996</c:v>
                </c:pt>
                <c:pt idx="1">
                  <c:v>0.70799999999999996</c:v>
                </c:pt>
                <c:pt idx="2">
                  <c:v>0.70799999999999996</c:v>
                </c:pt>
                <c:pt idx="3">
                  <c:v>0.70799999999999996</c:v>
                </c:pt>
                <c:pt idx="4">
                  <c:v>0.70799999999999996</c:v>
                </c:pt>
                <c:pt idx="5">
                  <c:v>0.70799999999999996</c:v>
                </c:pt>
                <c:pt idx="6">
                  <c:v>0.70799999999999996</c:v>
                </c:pt>
                <c:pt idx="7">
                  <c:v>0.70799999999999996</c:v>
                </c:pt>
                <c:pt idx="8">
                  <c:v>0.70799999999999996</c:v>
                </c:pt>
                <c:pt idx="9">
                  <c:v>0.70799999999999996</c:v>
                </c:pt>
                <c:pt idx="10">
                  <c:v>0.70799999999999996</c:v>
                </c:pt>
                <c:pt idx="11">
                  <c:v>0.70799999999999996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1.1000000000000001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1.1000000000000001</c:v>
                </c:pt>
                <c:pt idx="96">
                  <c:v>1.1000000000000001</c:v>
                </c:pt>
                <c:pt idx="97">
                  <c:v>1.1000000000000001</c:v>
                </c:pt>
                <c:pt idx="98">
                  <c:v>1.1000000000000001</c:v>
                </c:pt>
                <c:pt idx="99">
                  <c:v>1.1000000000000001</c:v>
                </c:pt>
                <c:pt idx="100">
                  <c:v>1.1000000000000001</c:v>
                </c:pt>
                <c:pt idx="101">
                  <c:v>1.1000000000000001</c:v>
                </c:pt>
                <c:pt idx="102">
                  <c:v>1.1000000000000001</c:v>
                </c:pt>
                <c:pt idx="103">
                  <c:v>1.1000000000000001</c:v>
                </c:pt>
                <c:pt idx="104">
                  <c:v>1.1000000000000001</c:v>
                </c:pt>
                <c:pt idx="105">
                  <c:v>1.1000000000000001</c:v>
                </c:pt>
                <c:pt idx="106">
                  <c:v>1.1000000000000001</c:v>
                </c:pt>
                <c:pt idx="107">
                  <c:v>1.1000000000000001</c:v>
                </c:pt>
                <c:pt idx="108">
                  <c:v>1.1000000000000001</c:v>
                </c:pt>
                <c:pt idx="109">
                  <c:v>1.1000000000000001</c:v>
                </c:pt>
                <c:pt idx="110">
                  <c:v>1.1000000000000001</c:v>
                </c:pt>
                <c:pt idx="111">
                  <c:v>1.1000000000000001</c:v>
                </c:pt>
                <c:pt idx="112">
                  <c:v>1.1000000000000001</c:v>
                </c:pt>
                <c:pt idx="113">
                  <c:v>1.1000000000000001</c:v>
                </c:pt>
                <c:pt idx="114">
                  <c:v>1.1000000000000001</c:v>
                </c:pt>
                <c:pt idx="115">
                  <c:v>1.1000000000000001</c:v>
                </c:pt>
                <c:pt idx="116">
                  <c:v>1.1000000000000001</c:v>
                </c:pt>
                <c:pt idx="117">
                  <c:v>1.1000000000000001</c:v>
                </c:pt>
                <c:pt idx="118">
                  <c:v>1.1000000000000001</c:v>
                </c:pt>
                <c:pt idx="119">
                  <c:v>1.1000000000000001</c:v>
                </c:pt>
                <c:pt idx="120">
                  <c:v>1.1000000000000001</c:v>
                </c:pt>
                <c:pt idx="121">
                  <c:v>1.1000000000000001</c:v>
                </c:pt>
                <c:pt idx="122">
                  <c:v>1.1000000000000001</c:v>
                </c:pt>
                <c:pt idx="123">
                  <c:v>1.1000000000000001</c:v>
                </c:pt>
                <c:pt idx="124">
                  <c:v>1.1000000000000001</c:v>
                </c:pt>
                <c:pt idx="125">
                  <c:v>1.1000000000000001</c:v>
                </c:pt>
                <c:pt idx="126">
                  <c:v>1.1000000000000001</c:v>
                </c:pt>
                <c:pt idx="127">
                  <c:v>1.1000000000000001</c:v>
                </c:pt>
                <c:pt idx="128">
                  <c:v>1.1000000000000001</c:v>
                </c:pt>
                <c:pt idx="129">
                  <c:v>1.1000000000000001</c:v>
                </c:pt>
                <c:pt idx="130">
                  <c:v>1.1000000000000001</c:v>
                </c:pt>
                <c:pt idx="131">
                  <c:v>1.1000000000000001</c:v>
                </c:pt>
                <c:pt idx="132">
                  <c:v>1.1000000000000001</c:v>
                </c:pt>
                <c:pt idx="133">
                  <c:v>1.1000000000000001</c:v>
                </c:pt>
                <c:pt idx="134">
                  <c:v>1.1000000000000001</c:v>
                </c:pt>
                <c:pt idx="135">
                  <c:v>1.1000000000000001</c:v>
                </c:pt>
                <c:pt idx="136">
                  <c:v>1.1000000000000001</c:v>
                </c:pt>
                <c:pt idx="137">
                  <c:v>1.1000000000000001</c:v>
                </c:pt>
                <c:pt idx="138">
                  <c:v>1.1000000000000001</c:v>
                </c:pt>
                <c:pt idx="139">
                  <c:v>1.1000000000000001</c:v>
                </c:pt>
                <c:pt idx="140">
                  <c:v>1.1000000000000001</c:v>
                </c:pt>
                <c:pt idx="141">
                  <c:v>1.1000000000000001</c:v>
                </c:pt>
                <c:pt idx="142">
                  <c:v>1.1000000000000001</c:v>
                </c:pt>
                <c:pt idx="143">
                  <c:v>1.1000000000000001</c:v>
                </c:pt>
                <c:pt idx="144">
                  <c:v>1.1000000000000001</c:v>
                </c:pt>
                <c:pt idx="145">
                  <c:v>1.1000000000000001</c:v>
                </c:pt>
                <c:pt idx="146">
                  <c:v>1.1000000000000001</c:v>
                </c:pt>
                <c:pt idx="147">
                  <c:v>1.1000000000000001</c:v>
                </c:pt>
                <c:pt idx="148">
                  <c:v>1.1000000000000001</c:v>
                </c:pt>
                <c:pt idx="149">
                  <c:v>1.1000000000000001</c:v>
                </c:pt>
                <c:pt idx="150">
                  <c:v>1.1000000000000001</c:v>
                </c:pt>
                <c:pt idx="151">
                  <c:v>1.1000000000000001</c:v>
                </c:pt>
                <c:pt idx="152">
                  <c:v>1.1000000000000001</c:v>
                </c:pt>
                <c:pt idx="153">
                  <c:v>1.1000000000000001</c:v>
                </c:pt>
                <c:pt idx="154">
                  <c:v>1.1000000000000001</c:v>
                </c:pt>
                <c:pt idx="155">
                  <c:v>1.1000000000000001</c:v>
                </c:pt>
                <c:pt idx="156">
                  <c:v>1.1000000000000001</c:v>
                </c:pt>
                <c:pt idx="157">
                  <c:v>1.1000000000000001</c:v>
                </c:pt>
                <c:pt idx="158">
                  <c:v>1.1000000000000001</c:v>
                </c:pt>
                <c:pt idx="159">
                  <c:v>1.1000000000000001</c:v>
                </c:pt>
                <c:pt idx="160">
                  <c:v>1.1000000000000001</c:v>
                </c:pt>
                <c:pt idx="161">
                  <c:v>1.1000000000000001</c:v>
                </c:pt>
                <c:pt idx="162">
                  <c:v>1.1000000000000001</c:v>
                </c:pt>
                <c:pt idx="163">
                  <c:v>1.1000000000000001</c:v>
                </c:pt>
                <c:pt idx="164">
                  <c:v>1.1000000000000001</c:v>
                </c:pt>
                <c:pt idx="165">
                  <c:v>1.1000000000000001</c:v>
                </c:pt>
                <c:pt idx="166">
                  <c:v>1.1000000000000001</c:v>
                </c:pt>
                <c:pt idx="167">
                  <c:v>1.1000000000000001</c:v>
                </c:pt>
                <c:pt idx="168">
                  <c:v>1.1000000000000001</c:v>
                </c:pt>
                <c:pt idx="169">
                  <c:v>1.1000000000000001</c:v>
                </c:pt>
                <c:pt idx="170">
                  <c:v>1.1000000000000001</c:v>
                </c:pt>
                <c:pt idx="171">
                  <c:v>1.1000000000000001</c:v>
                </c:pt>
                <c:pt idx="172">
                  <c:v>1.1000000000000001</c:v>
                </c:pt>
                <c:pt idx="173">
                  <c:v>1.1000000000000001</c:v>
                </c:pt>
                <c:pt idx="174">
                  <c:v>1.1000000000000001</c:v>
                </c:pt>
                <c:pt idx="175">
                  <c:v>1.1000000000000001</c:v>
                </c:pt>
                <c:pt idx="176">
                  <c:v>1.1000000000000001</c:v>
                </c:pt>
                <c:pt idx="177">
                  <c:v>1.1000000000000001</c:v>
                </c:pt>
                <c:pt idx="178">
                  <c:v>1.1000000000000001</c:v>
                </c:pt>
                <c:pt idx="179">
                  <c:v>1.1000000000000001</c:v>
                </c:pt>
                <c:pt idx="180">
                  <c:v>1.1000000000000001</c:v>
                </c:pt>
                <c:pt idx="181">
                  <c:v>1.1000000000000001</c:v>
                </c:pt>
                <c:pt idx="182">
                  <c:v>1.1000000000000001</c:v>
                </c:pt>
                <c:pt idx="183">
                  <c:v>1.1000000000000001</c:v>
                </c:pt>
                <c:pt idx="184">
                  <c:v>1.1000000000000001</c:v>
                </c:pt>
                <c:pt idx="185">
                  <c:v>1.1000000000000001</c:v>
                </c:pt>
                <c:pt idx="186">
                  <c:v>1.1000000000000001</c:v>
                </c:pt>
                <c:pt idx="187">
                  <c:v>1.1000000000000001</c:v>
                </c:pt>
                <c:pt idx="188">
                  <c:v>1.1000000000000001</c:v>
                </c:pt>
                <c:pt idx="189">
                  <c:v>1.1000000000000001</c:v>
                </c:pt>
                <c:pt idx="190">
                  <c:v>1.1000000000000001</c:v>
                </c:pt>
                <c:pt idx="191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BE-43B0-BD48-4AB595AE8DC7}"/>
            </c:ext>
          </c:extLst>
        </c:ser>
        <c:ser>
          <c:idx val="2"/>
          <c:order val="4"/>
          <c:tx>
            <c:strRef>
              <c:f>'Graficos 7-3 a 7-23_Flujos '!$FN$4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'!$FN$5:$FN$196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BE-43B0-BD48-4AB595AE8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78960"/>
        <c:axId val="1017779504"/>
      </c:lineChart>
      <c:dateAx>
        <c:axId val="10177789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9504"/>
        <c:crosses val="autoZero"/>
        <c:auto val="1"/>
        <c:lblOffset val="100"/>
        <c:baseTimeUnit val="months"/>
      </c:dateAx>
      <c:valAx>
        <c:axId val="101777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7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Pradera</a:t>
            </a:r>
            <a:r>
              <a:rPr lang="es-MX" sz="1200" b="1" baseline="0"/>
              <a:t> - Popayán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'!$CX$4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'!$CX$5:$CX$196</c:f>
              <c:numCache>
                <c:formatCode>General</c:formatCode>
                <c:ptCount val="192"/>
                <c:pt idx="0">
                  <c:v>3.5186346226041287</c:v>
                </c:pt>
                <c:pt idx="1">
                  <c:v>3.7116194220484298</c:v>
                </c:pt>
                <c:pt idx="2">
                  <c:v>3.5685807432781878</c:v>
                </c:pt>
                <c:pt idx="3">
                  <c:v>3.7343370486896785</c:v>
                </c:pt>
                <c:pt idx="4">
                  <c:v>3.4152293574552157</c:v>
                </c:pt>
                <c:pt idx="5">
                  <c:v>3.4981209463155425</c:v>
                </c:pt>
                <c:pt idx="6">
                  <c:v>3.4757155835805267</c:v>
                </c:pt>
                <c:pt idx="7">
                  <c:v>3.6376137466000649</c:v>
                </c:pt>
                <c:pt idx="8">
                  <c:v>4.3491749448075257E-13</c:v>
                </c:pt>
                <c:pt idx="9">
                  <c:v>1.3426612295775568E-8</c:v>
                </c:pt>
                <c:pt idx="10">
                  <c:v>3.3321339617518321E-11</c:v>
                </c:pt>
                <c:pt idx="11">
                  <c:v>6.793551652836761E-20</c:v>
                </c:pt>
                <c:pt idx="12">
                  <c:v>2.8941301343335965E-10</c:v>
                </c:pt>
                <c:pt idx="13">
                  <c:v>6.6677534280791171E-10</c:v>
                </c:pt>
                <c:pt idx="14">
                  <c:v>3.5362544883641998</c:v>
                </c:pt>
                <c:pt idx="15">
                  <c:v>3.6221798657930835</c:v>
                </c:pt>
                <c:pt idx="16">
                  <c:v>3.5711241485902758</c:v>
                </c:pt>
                <c:pt idx="17">
                  <c:v>3.6865304658901663</c:v>
                </c:pt>
                <c:pt idx="18">
                  <c:v>3.5992310455957486</c:v>
                </c:pt>
                <c:pt idx="19">
                  <c:v>3.6478054753398972</c:v>
                </c:pt>
                <c:pt idx="20">
                  <c:v>3.7417225581085765</c:v>
                </c:pt>
                <c:pt idx="21">
                  <c:v>3.6637688576501777</c:v>
                </c:pt>
                <c:pt idx="22">
                  <c:v>3.7965825364981849</c:v>
                </c:pt>
                <c:pt idx="23">
                  <c:v>5.4569455204790378E-18</c:v>
                </c:pt>
                <c:pt idx="24">
                  <c:v>1.4527023729418808E-10</c:v>
                </c:pt>
                <c:pt idx="25">
                  <c:v>9.6969197421178736E-12</c:v>
                </c:pt>
                <c:pt idx="26">
                  <c:v>3.8279508473654368E-11</c:v>
                </c:pt>
                <c:pt idx="27">
                  <c:v>1.248431450325358E-11</c:v>
                </c:pt>
                <c:pt idx="28">
                  <c:v>1.0825440620799818E-9</c:v>
                </c:pt>
                <c:pt idx="29">
                  <c:v>2.1916642480300569E-12</c:v>
                </c:pt>
                <c:pt idx="30">
                  <c:v>3.774635149469497E-11</c:v>
                </c:pt>
                <c:pt idx="31">
                  <c:v>9.2899809945573904E-12</c:v>
                </c:pt>
                <c:pt idx="32">
                  <c:v>1.155380502086841E-9</c:v>
                </c:pt>
                <c:pt idx="33">
                  <c:v>2.825985303115461E-10</c:v>
                </c:pt>
                <c:pt idx="34">
                  <c:v>1.1057831958958711E-11</c:v>
                </c:pt>
                <c:pt idx="35">
                  <c:v>1.7682522766944897E-10</c:v>
                </c:pt>
                <c:pt idx="36">
                  <c:v>3.6833148798279427E-10</c:v>
                </c:pt>
                <c:pt idx="37">
                  <c:v>3.0704610064356687E-14</c:v>
                </c:pt>
                <c:pt idx="38">
                  <c:v>7.0685260174276067E-11</c:v>
                </c:pt>
                <c:pt idx="39">
                  <c:v>1.9911870775469229E-9</c:v>
                </c:pt>
                <c:pt idx="40">
                  <c:v>1.3122499653922214E-10</c:v>
                </c:pt>
                <c:pt idx="41">
                  <c:v>5.7622096689807316E-9</c:v>
                </c:pt>
                <c:pt idx="42">
                  <c:v>1.9677408550417079E-9</c:v>
                </c:pt>
                <c:pt idx="43">
                  <c:v>2.3133018562079641E-9</c:v>
                </c:pt>
                <c:pt idx="44">
                  <c:v>1.2430030449928202E-10</c:v>
                </c:pt>
                <c:pt idx="45">
                  <c:v>9.6765337876464598E-12</c:v>
                </c:pt>
                <c:pt idx="46">
                  <c:v>1.4714738749535973E-9</c:v>
                </c:pt>
                <c:pt idx="47">
                  <c:v>7.1115639450736434E-13</c:v>
                </c:pt>
                <c:pt idx="48">
                  <c:v>2.2866513600016325E-10</c:v>
                </c:pt>
                <c:pt idx="49">
                  <c:v>2.100241104754973E-10</c:v>
                </c:pt>
                <c:pt idx="50">
                  <c:v>1.1662690710938295E-11</c:v>
                </c:pt>
                <c:pt idx="51">
                  <c:v>1.3500492772557621E-10</c:v>
                </c:pt>
                <c:pt idx="52">
                  <c:v>6.6527380241081365E-11</c:v>
                </c:pt>
                <c:pt idx="53">
                  <c:v>7.1742788435497207E-10</c:v>
                </c:pt>
                <c:pt idx="54">
                  <c:v>2.827077231140115E-10</c:v>
                </c:pt>
                <c:pt idx="55">
                  <c:v>1.1763283086247216E-9</c:v>
                </c:pt>
                <c:pt idx="56">
                  <c:v>2.1786007433231207E-9</c:v>
                </c:pt>
                <c:pt idx="57">
                  <c:v>3.0535315554544466E-12</c:v>
                </c:pt>
                <c:pt idx="58">
                  <c:v>3.1100430109963702E-9</c:v>
                </c:pt>
                <c:pt idx="59">
                  <c:v>3.2163069091485124E-10</c:v>
                </c:pt>
                <c:pt idx="60">
                  <c:v>2.9094840969835267E-13</c:v>
                </c:pt>
                <c:pt idx="61">
                  <c:v>2.205796105341434E-10</c:v>
                </c:pt>
                <c:pt idx="62">
                  <c:v>1.0926659986342124E-10</c:v>
                </c:pt>
                <c:pt idx="63">
                  <c:v>3.0516876775651557E-10</c:v>
                </c:pt>
                <c:pt idx="64">
                  <c:v>1.9778979374291337E-11</c:v>
                </c:pt>
                <c:pt idx="65">
                  <c:v>2.2496791512668335E-10</c:v>
                </c:pt>
                <c:pt idx="66">
                  <c:v>6.289781657172562E-10</c:v>
                </c:pt>
                <c:pt idx="67">
                  <c:v>1.6562551020841431E-9</c:v>
                </c:pt>
                <c:pt idx="68">
                  <c:v>2.4825078831390053E-11</c:v>
                </c:pt>
                <c:pt idx="69">
                  <c:v>3.5829421102919626E-10</c:v>
                </c:pt>
                <c:pt idx="70">
                  <c:v>1.3835457872202433E-10</c:v>
                </c:pt>
                <c:pt idx="71">
                  <c:v>9.9400167971426009E-11</c:v>
                </c:pt>
                <c:pt idx="72">
                  <c:v>6.0751063057510272E-12</c:v>
                </c:pt>
                <c:pt idx="73">
                  <c:v>4.6090501242797291E-10</c:v>
                </c:pt>
                <c:pt idx="74">
                  <c:v>1.2293831802662701E-10</c:v>
                </c:pt>
                <c:pt idx="75">
                  <c:v>8.5746044628804457E-12</c:v>
                </c:pt>
                <c:pt idx="76">
                  <c:v>1.8080666404749103E-11</c:v>
                </c:pt>
                <c:pt idx="77">
                  <c:v>3.877133106141065E-11</c:v>
                </c:pt>
                <c:pt idx="78">
                  <c:v>1.7930246632732018E-9</c:v>
                </c:pt>
                <c:pt idx="79">
                  <c:v>3.3525329903390957E-11</c:v>
                </c:pt>
                <c:pt idx="80">
                  <c:v>5.282244869968633E-12</c:v>
                </c:pt>
                <c:pt idx="81">
                  <c:v>1.0005771638236871E-9</c:v>
                </c:pt>
                <c:pt idx="82">
                  <c:v>9.3062474150190259E-11</c:v>
                </c:pt>
                <c:pt idx="83">
                  <c:v>1.0871540124494433E-9</c:v>
                </c:pt>
                <c:pt idx="84">
                  <c:v>4.1992771674933493</c:v>
                </c:pt>
                <c:pt idx="85">
                  <c:v>4.5052881938565701</c:v>
                </c:pt>
                <c:pt idx="86">
                  <c:v>4.2847708290750655</c:v>
                </c:pt>
                <c:pt idx="87">
                  <c:v>4.3904593479432128</c:v>
                </c:pt>
                <c:pt idx="88">
                  <c:v>4.3275679144560586</c:v>
                </c:pt>
                <c:pt idx="89">
                  <c:v>4.4661105820391889</c:v>
                </c:pt>
                <c:pt idx="90">
                  <c:v>4.3551718373556323</c:v>
                </c:pt>
                <c:pt idx="91">
                  <c:v>4.4120696012053839</c:v>
                </c:pt>
                <c:pt idx="92">
                  <c:v>4.523914918839619</c:v>
                </c:pt>
                <c:pt idx="93">
                  <c:v>4.4286022682641937</c:v>
                </c:pt>
                <c:pt idx="94">
                  <c:v>4.5874821409738207</c:v>
                </c:pt>
                <c:pt idx="95">
                  <c:v>4.4218308531495838</c:v>
                </c:pt>
                <c:pt idx="96">
                  <c:v>4.2273319635001139</c:v>
                </c:pt>
                <c:pt idx="97">
                  <c:v>4.5348753781749354</c:v>
                </c:pt>
                <c:pt idx="98">
                  <c:v>4.3121913960793457</c:v>
                </c:pt>
                <c:pt idx="99">
                  <c:v>4.4189053642759069</c:v>
                </c:pt>
                <c:pt idx="100">
                  <c:v>4.3557945826157871</c:v>
                </c:pt>
                <c:pt idx="101">
                  <c:v>4.495007594467161</c:v>
                </c:pt>
                <c:pt idx="102">
                  <c:v>4.3823187053895944</c:v>
                </c:pt>
                <c:pt idx="103">
                  <c:v>4.4394066970431965</c:v>
                </c:pt>
                <c:pt idx="104">
                  <c:v>4.5516696931126956</c:v>
                </c:pt>
                <c:pt idx="105">
                  <c:v>4.4558784876059407</c:v>
                </c:pt>
                <c:pt idx="106">
                  <c:v>4.6153519132619261</c:v>
                </c:pt>
                <c:pt idx="107">
                  <c:v>4.4490080506686622</c:v>
                </c:pt>
                <c:pt idx="108">
                  <c:v>4.2498036857667092</c:v>
                </c:pt>
                <c:pt idx="109">
                  <c:v>4.5584759311452645</c:v>
                </c:pt>
                <c:pt idx="110">
                  <c:v>4.333889944444727</c:v>
                </c:pt>
                <c:pt idx="111">
                  <c:v>4.4415323606284849</c:v>
                </c:pt>
                <c:pt idx="112">
                  <c:v>4.3783893625788304</c:v>
                </c:pt>
                <c:pt idx="113">
                  <c:v>4.5180782680323679</c:v>
                </c:pt>
                <c:pt idx="114">
                  <c:v>4.4037089247195995</c:v>
                </c:pt>
                <c:pt idx="115">
                  <c:v>4.4609513721112801</c:v>
                </c:pt>
                <c:pt idx="116">
                  <c:v>4.5734890689991561</c:v>
                </c:pt>
                <c:pt idx="117">
                  <c:v>4.4774212901175483</c:v>
                </c:pt>
                <c:pt idx="118">
                  <c:v>4.6372481970154062</c:v>
                </c:pt>
                <c:pt idx="119">
                  <c:v>4.4705659437347265</c:v>
                </c:pt>
                <c:pt idx="120">
                  <c:v>4.2661036309676517</c:v>
                </c:pt>
                <c:pt idx="121">
                  <c:v>4.5754386731662295</c:v>
                </c:pt>
                <c:pt idx="122">
                  <c:v>4.3492285088455942</c:v>
                </c:pt>
                <c:pt idx="123">
                  <c:v>4.4577313649428723</c:v>
                </c:pt>
                <c:pt idx="124">
                  <c:v>4.3947223500101664</c:v>
                </c:pt>
                <c:pt idx="125">
                  <c:v>4.5346974973093381</c:v>
                </c:pt>
                <c:pt idx="126">
                  <c:v>4.4187141278655568</c:v>
                </c:pt>
                <c:pt idx="127">
                  <c:v>4.4760529282137851</c:v>
                </c:pt>
                <c:pt idx="128">
                  <c:v>4.5887123012713609</c:v>
                </c:pt>
                <c:pt idx="129">
                  <c:v>4.4925671346748821</c:v>
                </c:pt>
                <c:pt idx="130">
                  <c:v>4.6525095719511453</c:v>
                </c:pt>
                <c:pt idx="131">
                  <c:v>4.4858187241837442</c:v>
                </c:pt>
                <c:pt idx="132">
                  <c:v>4.2995944382366273</c:v>
                </c:pt>
                <c:pt idx="133">
                  <c:v>4.6110866911152835</c:v>
                </c:pt>
                <c:pt idx="134">
                  <c:v>4.3828956549514766</c:v>
                </c:pt>
                <c:pt idx="135">
                  <c:v>4.4921021917726707</c:v>
                </c:pt>
                <c:pt idx="136">
                  <c:v>4.4282561552934432</c:v>
                </c:pt>
                <c:pt idx="137">
                  <c:v>4.5693962716726375</c:v>
                </c:pt>
                <c:pt idx="138">
                  <c:v>4.4523475150793494</c:v>
                </c:pt>
                <c:pt idx="139">
                  <c:v>4.5098263776410636</c:v>
                </c:pt>
                <c:pt idx="140">
                  <c:v>4.6230729201083749</c:v>
                </c:pt>
                <c:pt idx="141">
                  <c:v>4.5260229308331965</c:v>
                </c:pt>
                <c:pt idx="142">
                  <c:v>4.6870353173855266</c:v>
                </c:pt>
                <c:pt idx="143">
                  <c:v>4.5188785105652549</c:v>
                </c:pt>
                <c:pt idx="144">
                  <c:v>4.3361576111126423</c:v>
                </c:pt>
                <c:pt idx="145">
                  <c:v>4.650111680032631</c:v>
                </c:pt>
                <c:pt idx="146">
                  <c:v>4.4199474222664126</c:v>
                </c:pt>
                <c:pt idx="147">
                  <c:v>4.5297505442817068</c:v>
                </c:pt>
                <c:pt idx="148">
                  <c:v>4.4648279992973965</c:v>
                </c:pt>
                <c:pt idx="149">
                  <c:v>4.6073363451372886</c:v>
                </c:pt>
                <c:pt idx="150">
                  <c:v>4.489440692678774</c:v>
                </c:pt>
                <c:pt idx="151">
                  <c:v>4.5470523699080454</c:v>
                </c:pt>
                <c:pt idx="152">
                  <c:v>4.6609667161827648</c:v>
                </c:pt>
                <c:pt idx="153">
                  <c:v>4.562831226374894</c:v>
                </c:pt>
                <c:pt idx="154">
                  <c:v>4.7251126049760019</c:v>
                </c:pt>
                <c:pt idx="155">
                  <c:v>4.555174409453417</c:v>
                </c:pt>
                <c:pt idx="156">
                  <c:v>4.3671630731939555</c:v>
                </c:pt>
                <c:pt idx="157">
                  <c:v>4.6831584365506824</c:v>
                </c:pt>
                <c:pt idx="158">
                  <c:v>4.451263533092944</c:v>
                </c:pt>
                <c:pt idx="159">
                  <c:v>4.5616001619932165</c:v>
                </c:pt>
                <c:pt idx="160">
                  <c:v>4.4957734391743243</c:v>
                </c:pt>
                <c:pt idx="161">
                  <c:v>4.6394659434499195</c:v>
                </c:pt>
                <c:pt idx="162">
                  <c:v>4.520766282229987</c:v>
                </c:pt>
                <c:pt idx="163">
                  <c:v>4.578465027237292</c:v>
                </c:pt>
                <c:pt idx="164">
                  <c:v>4.6929054096778424</c:v>
                </c:pt>
                <c:pt idx="165">
                  <c:v>4.5938777374526873</c:v>
                </c:pt>
                <c:pt idx="166">
                  <c:v>4.7571984448115714</c:v>
                </c:pt>
                <c:pt idx="167">
                  <c:v>4.5858072431305725</c:v>
                </c:pt>
                <c:pt idx="168">
                  <c:v>4.3935353758241913</c:v>
                </c:pt>
                <c:pt idx="169">
                  <c:v>4.7112337789613639</c:v>
                </c:pt>
                <c:pt idx="170">
                  <c:v>4.4778126886878926</c:v>
                </c:pt>
                <c:pt idx="171">
                  <c:v>4.5886034147801649</c:v>
                </c:pt>
                <c:pt idx="172">
                  <c:v>4.5220648860539381</c:v>
                </c:pt>
                <c:pt idx="173">
                  <c:v>4.6667591043652141</c:v>
                </c:pt>
                <c:pt idx="174">
                  <c:v>4.5472814445970178</c:v>
                </c:pt>
                <c:pt idx="175">
                  <c:v>4.6050476572679644</c:v>
                </c:pt>
                <c:pt idx="176">
                  <c:v>4.7198888182476972</c:v>
                </c:pt>
                <c:pt idx="177">
                  <c:v>4.6201594756779478</c:v>
                </c:pt>
                <c:pt idx="178">
                  <c:v>4.7842952997417285</c:v>
                </c:pt>
                <c:pt idx="179">
                  <c:v>4.6117955856838782</c:v>
                </c:pt>
                <c:pt idx="180">
                  <c:v>4.4140895548692294</c:v>
                </c:pt>
                <c:pt idx="181">
                  <c:v>4.7330471144176167</c:v>
                </c:pt>
                <c:pt idx="182">
                  <c:v>4.4983357809766629</c:v>
                </c:pt>
                <c:pt idx="183">
                  <c:v>4.6095157790911969</c:v>
                </c:pt>
                <c:pt idx="184">
                  <c:v>4.542489035044766</c:v>
                </c:pt>
                <c:pt idx="185">
                  <c:v>4.6879567690081139</c:v>
                </c:pt>
                <c:pt idx="186">
                  <c:v>4.5677095650464361</c:v>
                </c:pt>
                <c:pt idx="187">
                  <c:v>4.6255084180183452</c:v>
                </c:pt>
                <c:pt idx="188">
                  <c:v>4.7405970454040718</c:v>
                </c:pt>
                <c:pt idx="189">
                  <c:v>4.640389781531316</c:v>
                </c:pt>
                <c:pt idx="190">
                  <c:v>4.8050709058988206</c:v>
                </c:pt>
                <c:pt idx="191">
                  <c:v>4.6318567710598222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F8-46CD-AF89-094E4960F8BA}"/>
            </c:ext>
          </c:extLst>
        </c:ser>
        <c:ser>
          <c:idx val="3"/>
          <c:order val="1"/>
          <c:tx>
            <c:strRef>
              <c:f>'Graficos 7-3 a 7-23_Flujos '!$CY$4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4445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'!$CY$5:$CY$196</c:f>
              <c:numCache>
                <c:formatCode>General</c:formatCode>
                <c:ptCount val="192"/>
                <c:pt idx="0">
                  <c:v>3.5186346226041145</c:v>
                </c:pt>
                <c:pt idx="1">
                  <c:v>3.7116194220484933</c:v>
                </c:pt>
                <c:pt idx="2">
                  <c:v>3.5685807432782184</c:v>
                </c:pt>
                <c:pt idx="3">
                  <c:v>3.7343370486897514</c:v>
                </c:pt>
                <c:pt idx="4">
                  <c:v>3.4152293574551713</c:v>
                </c:pt>
                <c:pt idx="5">
                  <c:v>3.4981209463155003</c:v>
                </c:pt>
                <c:pt idx="6">
                  <c:v>3.4757155835804672</c:v>
                </c:pt>
                <c:pt idx="7">
                  <c:v>3.637613746600171</c:v>
                </c:pt>
                <c:pt idx="8">
                  <c:v>3.7312007365586068</c:v>
                </c:pt>
                <c:pt idx="9">
                  <c:v>3.6540886554226106</c:v>
                </c:pt>
                <c:pt idx="10">
                  <c:v>3.7860964653654325</c:v>
                </c:pt>
                <c:pt idx="11">
                  <c:v>1.5240186723556887E-11</c:v>
                </c:pt>
                <c:pt idx="12">
                  <c:v>2.8504974119077865E-15</c:v>
                </c:pt>
                <c:pt idx="13">
                  <c:v>1.3610842477634584E-12</c:v>
                </c:pt>
                <c:pt idx="14">
                  <c:v>3.5362544883625726</c:v>
                </c:pt>
                <c:pt idx="15">
                  <c:v>3.6221798657920146</c:v>
                </c:pt>
                <c:pt idx="16">
                  <c:v>3.5711241485903198</c:v>
                </c:pt>
                <c:pt idx="17">
                  <c:v>3.6865304658900921</c:v>
                </c:pt>
                <c:pt idx="18">
                  <c:v>3.5992310455957712</c:v>
                </c:pt>
                <c:pt idx="19">
                  <c:v>3.6478054753397711</c:v>
                </c:pt>
                <c:pt idx="20">
                  <c:v>3.7417225581083455</c:v>
                </c:pt>
                <c:pt idx="21">
                  <c:v>3.6637688576500818</c:v>
                </c:pt>
                <c:pt idx="22">
                  <c:v>3.7965825365002721</c:v>
                </c:pt>
                <c:pt idx="23">
                  <c:v>3.6604841798397794</c:v>
                </c:pt>
                <c:pt idx="24">
                  <c:v>3.5021834428492329</c:v>
                </c:pt>
                <c:pt idx="25">
                  <c:v>3.7595106635894142</c:v>
                </c:pt>
                <c:pt idx="26">
                  <c:v>3.5780036477757999</c:v>
                </c:pt>
                <c:pt idx="27">
                  <c:v>3.6656198893327292</c:v>
                </c:pt>
                <c:pt idx="28">
                  <c:v>3.6137825288953791</c:v>
                </c:pt>
                <c:pt idx="29">
                  <c:v>3.7303307369589778</c:v>
                </c:pt>
                <c:pt idx="30">
                  <c:v>3.6407960131643788</c:v>
                </c:pt>
                <c:pt idx="31">
                  <c:v>3.6895999421888459</c:v>
                </c:pt>
                <c:pt idx="32">
                  <c:v>3.784373254383568</c:v>
                </c:pt>
                <c:pt idx="33">
                  <c:v>3.7053105660993562</c:v>
                </c:pt>
                <c:pt idx="34">
                  <c:v>3.8394418297129418</c:v>
                </c:pt>
                <c:pt idx="35">
                  <c:v>3.7014232818724415</c:v>
                </c:pt>
                <c:pt idx="36">
                  <c:v>3.5560096447269198</c:v>
                </c:pt>
                <c:pt idx="37">
                  <c:v>3.8168264599730146</c:v>
                </c:pt>
                <c:pt idx="38">
                  <c:v>3.632056606702788</c:v>
                </c:pt>
                <c:pt idx="39">
                  <c:v>3.721059836131638</c:v>
                </c:pt>
                <c:pt idx="40">
                  <c:v>3.66810117671255</c:v>
                </c:pt>
                <c:pt idx="41">
                  <c:v>3.7862037350112767</c:v>
                </c:pt>
                <c:pt idx="42">
                  <c:v>3.69478300955037</c:v>
                </c:pt>
                <c:pt idx="43">
                  <c:v>3.7439718338827808</c:v>
                </c:pt>
                <c:pt idx="44">
                  <c:v>3.8398738037410252</c:v>
                </c:pt>
                <c:pt idx="45">
                  <c:v>3.75934278168174</c:v>
                </c:pt>
                <c:pt idx="46">
                  <c:v>3.8952312558717717</c:v>
                </c:pt>
                <c:pt idx="47">
                  <c:v>6.1160667725266334E-10</c:v>
                </c:pt>
                <c:pt idx="48">
                  <c:v>1.951423819165366E-15</c:v>
                </c:pt>
                <c:pt idx="49">
                  <c:v>1.5717584951131558E-9</c:v>
                </c:pt>
                <c:pt idx="50">
                  <c:v>3.6753266495261832</c:v>
                </c:pt>
                <c:pt idx="51">
                  <c:v>3.7656301530337806</c:v>
                </c:pt>
                <c:pt idx="52">
                  <c:v>3.7119762418311351</c:v>
                </c:pt>
                <c:pt idx="53">
                  <c:v>3.8312517097270473</c:v>
                </c:pt>
                <c:pt idx="54">
                  <c:v>3.7379170053237853</c:v>
                </c:pt>
                <c:pt idx="55">
                  <c:v>3.787433400227028</c:v>
                </c:pt>
                <c:pt idx="56">
                  <c:v>3.8841853278584164</c:v>
                </c:pt>
                <c:pt idx="57">
                  <c:v>3.8026214346057108</c:v>
                </c:pt>
                <c:pt idx="58">
                  <c:v>3.9397813396790977</c:v>
                </c:pt>
                <c:pt idx="59">
                  <c:v>3.7976586406243915</c:v>
                </c:pt>
                <c:pt idx="60">
                  <c:v>3.6443087434807344</c:v>
                </c:pt>
                <c:pt idx="61">
                  <c:v>3.9154213683860317</c:v>
                </c:pt>
                <c:pt idx="62">
                  <c:v>3.7202799484904396</c:v>
                </c:pt>
                <c:pt idx="63">
                  <c:v>3.8278755646376785</c:v>
                </c:pt>
                <c:pt idx="64">
                  <c:v>3.7804064768648824</c:v>
                </c:pt>
                <c:pt idx="65">
                  <c:v>3.9492850750465087</c:v>
                </c:pt>
                <c:pt idx="66">
                  <c:v>3.8441052570585277</c:v>
                </c:pt>
                <c:pt idx="67">
                  <c:v>3.934712466798477</c:v>
                </c:pt>
                <c:pt idx="68">
                  <c:v>1.0817897622877227E-11</c:v>
                </c:pt>
                <c:pt idx="69">
                  <c:v>8.1869287797902302E-12</c:v>
                </c:pt>
                <c:pt idx="70">
                  <c:v>7.3483741866033178E-11</c:v>
                </c:pt>
                <c:pt idx="71">
                  <c:v>2.5846832243732056E-10</c:v>
                </c:pt>
                <c:pt idx="72">
                  <c:v>1.1306758774499606E-12</c:v>
                </c:pt>
                <c:pt idx="73">
                  <c:v>5.7749638060049117E-11</c:v>
                </c:pt>
                <c:pt idx="74">
                  <c:v>1.5587064720515011E-9</c:v>
                </c:pt>
                <c:pt idx="75">
                  <c:v>2.8323965640192241E-11</c:v>
                </c:pt>
                <c:pt idx="76">
                  <c:v>1.292129973594308E-9</c:v>
                </c:pt>
                <c:pt idx="77">
                  <c:v>2.0871648701442926E-11</c:v>
                </c:pt>
                <c:pt idx="78">
                  <c:v>7.4593631332085379E-10</c:v>
                </c:pt>
                <c:pt idx="79">
                  <c:v>4.1792563042375615E-11</c:v>
                </c:pt>
                <c:pt idx="80">
                  <c:v>1.4793413377815088E-11</c:v>
                </c:pt>
                <c:pt idx="81">
                  <c:v>2.3299896734663753E-10</c:v>
                </c:pt>
                <c:pt idx="82">
                  <c:v>3.6883211563608356E-11</c:v>
                </c:pt>
                <c:pt idx="83">
                  <c:v>1.5866649793562639E-11</c:v>
                </c:pt>
                <c:pt idx="84">
                  <c:v>4.1992771674933334</c:v>
                </c:pt>
                <c:pt idx="85">
                  <c:v>4.5052881938567628</c:v>
                </c:pt>
                <c:pt idx="86">
                  <c:v>4.2847708290750486</c:v>
                </c:pt>
                <c:pt idx="87">
                  <c:v>4.3904593479434091</c:v>
                </c:pt>
                <c:pt idx="88">
                  <c:v>4.3275679144560675</c:v>
                </c:pt>
                <c:pt idx="89">
                  <c:v>4.4661105820390432</c:v>
                </c:pt>
                <c:pt idx="90">
                  <c:v>4.3551718373556003</c:v>
                </c:pt>
                <c:pt idx="91">
                  <c:v>4.4120696012052152</c:v>
                </c:pt>
                <c:pt idx="92">
                  <c:v>4.5239149188395453</c:v>
                </c:pt>
                <c:pt idx="93">
                  <c:v>4.4286022682642407</c:v>
                </c:pt>
                <c:pt idx="94">
                  <c:v>4.5874821409737336</c:v>
                </c:pt>
                <c:pt idx="95">
                  <c:v>4.421830853149527</c:v>
                </c:pt>
                <c:pt idx="96">
                  <c:v>4.2273319635001059</c:v>
                </c:pt>
                <c:pt idx="97">
                  <c:v>4.5348753781750002</c:v>
                </c:pt>
                <c:pt idx="98">
                  <c:v>4.3121913960793288</c:v>
                </c:pt>
                <c:pt idx="99">
                  <c:v>4.4189053642758607</c:v>
                </c:pt>
                <c:pt idx="100">
                  <c:v>4.355794582615812</c:v>
                </c:pt>
                <c:pt idx="101">
                  <c:v>4.4950075944670909</c:v>
                </c:pt>
                <c:pt idx="102">
                  <c:v>4.3823187053896167</c:v>
                </c:pt>
                <c:pt idx="103">
                  <c:v>4.4394066970431982</c:v>
                </c:pt>
                <c:pt idx="104">
                  <c:v>4.5516696931127054</c:v>
                </c:pt>
                <c:pt idx="105">
                  <c:v>4.455878487605891</c:v>
                </c:pt>
                <c:pt idx="106">
                  <c:v>4.6153519132618772</c:v>
                </c:pt>
                <c:pt idx="107">
                  <c:v>4.4490080506684873</c:v>
                </c:pt>
                <c:pt idx="108">
                  <c:v>4.2498036857666399</c:v>
                </c:pt>
                <c:pt idx="109">
                  <c:v>4.5584759311452832</c:v>
                </c:pt>
                <c:pt idx="110">
                  <c:v>4.3338899444448638</c:v>
                </c:pt>
                <c:pt idx="111">
                  <c:v>4.4415323606285382</c:v>
                </c:pt>
                <c:pt idx="112">
                  <c:v>4.3783893625787726</c:v>
                </c:pt>
                <c:pt idx="113">
                  <c:v>4.5180782680323537</c:v>
                </c:pt>
                <c:pt idx="114">
                  <c:v>4.4037089247196315</c:v>
                </c:pt>
                <c:pt idx="115">
                  <c:v>4.4609513721113574</c:v>
                </c:pt>
                <c:pt idx="116">
                  <c:v>4.5734890689990362</c:v>
                </c:pt>
                <c:pt idx="117">
                  <c:v>4.4774212901174195</c:v>
                </c:pt>
                <c:pt idx="118">
                  <c:v>4.6372481970155652</c:v>
                </c:pt>
                <c:pt idx="119">
                  <c:v>4.4705659437347043</c:v>
                </c:pt>
                <c:pt idx="120">
                  <c:v>4.2661036309676632</c:v>
                </c:pt>
                <c:pt idx="121">
                  <c:v>4.5754386731662855</c:v>
                </c:pt>
                <c:pt idx="122">
                  <c:v>4.3492285088456324</c:v>
                </c:pt>
                <c:pt idx="123">
                  <c:v>4.4577313649428714</c:v>
                </c:pt>
                <c:pt idx="124">
                  <c:v>4.3947223500101904</c:v>
                </c:pt>
                <c:pt idx="125">
                  <c:v>4.5346974973093213</c:v>
                </c:pt>
                <c:pt idx="126">
                  <c:v>4.4187141278655631</c:v>
                </c:pt>
                <c:pt idx="127">
                  <c:v>4.4760529282137993</c:v>
                </c:pt>
                <c:pt idx="128">
                  <c:v>4.5887123012712623</c:v>
                </c:pt>
                <c:pt idx="129">
                  <c:v>4.4925671346752134</c:v>
                </c:pt>
                <c:pt idx="130">
                  <c:v>4.6525095719511684</c:v>
                </c:pt>
                <c:pt idx="131">
                  <c:v>4.4858187241838188</c:v>
                </c:pt>
                <c:pt idx="132">
                  <c:v>4.2995944382365856</c:v>
                </c:pt>
                <c:pt idx="133">
                  <c:v>4.6110866911155091</c:v>
                </c:pt>
                <c:pt idx="134">
                  <c:v>4.3828956549514597</c:v>
                </c:pt>
                <c:pt idx="135">
                  <c:v>4.4921021917726653</c:v>
                </c:pt>
                <c:pt idx="136">
                  <c:v>4.4282561552934308</c:v>
                </c:pt>
                <c:pt idx="137">
                  <c:v>4.569396271672642</c:v>
                </c:pt>
                <c:pt idx="138">
                  <c:v>4.4523475150792793</c:v>
                </c:pt>
                <c:pt idx="139">
                  <c:v>4.5098263776418497</c:v>
                </c:pt>
                <c:pt idx="140">
                  <c:v>4.62307292010816</c:v>
                </c:pt>
                <c:pt idx="141">
                  <c:v>4.5260229308330668</c:v>
                </c:pt>
                <c:pt idx="142">
                  <c:v>4.6870353173855737</c:v>
                </c:pt>
                <c:pt idx="143">
                  <c:v>4.5188785105653286</c:v>
                </c:pt>
                <c:pt idx="144">
                  <c:v>4.3361576111123892</c:v>
                </c:pt>
                <c:pt idx="145">
                  <c:v>4.6501116800325812</c:v>
                </c:pt>
                <c:pt idx="146">
                  <c:v>4.4199474222663531</c:v>
                </c:pt>
                <c:pt idx="147">
                  <c:v>4.5297505442816206</c:v>
                </c:pt>
                <c:pt idx="148">
                  <c:v>4.4648279992973894</c:v>
                </c:pt>
                <c:pt idx="149">
                  <c:v>4.6073363451373179</c:v>
                </c:pt>
                <c:pt idx="150">
                  <c:v>4.4894406926785262</c:v>
                </c:pt>
                <c:pt idx="151">
                  <c:v>4.5470523699080232</c:v>
                </c:pt>
                <c:pt idx="152">
                  <c:v>4.6609667161826787</c:v>
                </c:pt>
                <c:pt idx="153">
                  <c:v>4.5628312263748372</c:v>
                </c:pt>
                <c:pt idx="154">
                  <c:v>4.7251126049759176</c:v>
                </c:pt>
                <c:pt idx="155">
                  <c:v>4.5551744094533513</c:v>
                </c:pt>
                <c:pt idx="156">
                  <c:v>4.367163073194031</c:v>
                </c:pt>
                <c:pt idx="157">
                  <c:v>4.6831584365508068</c:v>
                </c:pt>
                <c:pt idx="158">
                  <c:v>4.4512635330928587</c:v>
                </c:pt>
                <c:pt idx="159">
                  <c:v>4.5616001619932236</c:v>
                </c:pt>
                <c:pt idx="160">
                  <c:v>4.4957734391743518</c:v>
                </c:pt>
                <c:pt idx="161">
                  <c:v>4.6394659434499355</c:v>
                </c:pt>
                <c:pt idx="162">
                  <c:v>4.520766282229939</c:v>
                </c:pt>
                <c:pt idx="163">
                  <c:v>4.5784650272372733</c:v>
                </c:pt>
                <c:pt idx="164">
                  <c:v>4.6929054096787652</c:v>
                </c:pt>
                <c:pt idx="165">
                  <c:v>4.5938777374526918</c:v>
                </c:pt>
                <c:pt idx="166">
                  <c:v>4.7571984448115927</c:v>
                </c:pt>
                <c:pt idx="167">
                  <c:v>4.5858072431307013</c:v>
                </c:pt>
                <c:pt idx="168">
                  <c:v>4.3935353758242242</c:v>
                </c:pt>
                <c:pt idx="169">
                  <c:v>4.7112337789613479</c:v>
                </c:pt>
                <c:pt idx="170">
                  <c:v>4.4778126886878926</c:v>
                </c:pt>
                <c:pt idx="171">
                  <c:v>4.5886034147801711</c:v>
                </c:pt>
                <c:pt idx="172">
                  <c:v>4.52206488605382</c:v>
                </c:pt>
                <c:pt idx="173">
                  <c:v>4.6667591043652434</c:v>
                </c:pt>
                <c:pt idx="174">
                  <c:v>4.5472814445970906</c:v>
                </c:pt>
                <c:pt idx="175">
                  <c:v>4.6050476572680106</c:v>
                </c:pt>
                <c:pt idx="176">
                  <c:v>4.7198888182476813</c:v>
                </c:pt>
                <c:pt idx="177">
                  <c:v>4.6201594756783351</c:v>
                </c:pt>
                <c:pt idx="178">
                  <c:v>4.7842952997416921</c:v>
                </c:pt>
                <c:pt idx="179">
                  <c:v>4.6117955856839377</c:v>
                </c:pt>
                <c:pt idx="180">
                  <c:v>4.4140895548692498</c:v>
                </c:pt>
                <c:pt idx="181">
                  <c:v>4.7330471144177224</c:v>
                </c:pt>
                <c:pt idx="182">
                  <c:v>4.4983357809766975</c:v>
                </c:pt>
                <c:pt idx="183">
                  <c:v>4.609515779091149</c:v>
                </c:pt>
                <c:pt idx="184">
                  <c:v>4.5424890350446576</c:v>
                </c:pt>
                <c:pt idx="185">
                  <c:v>4.687956769008073</c:v>
                </c:pt>
                <c:pt idx="186">
                  <c:v>4.5677095650464272</c:v>
                </c:pt>
                <c:pt idx="187">
                  <c:v>4.6255084180189394</c:v>
                </c:pt>
                <c:pt idx="188">
                  <c:v>4.7405970454040531</c:v>
                </c:pt>
                <c:pt idx="189">
                  <c:v>4.6403897815317361</c:v>
                </c:pt>
                <c:pt idx="190">
                  <c:v>4.8050709058988552</c:v>
                </c:pt>
                <c:pt idx="191">
                  <c:v>4.6318567710598177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F8-46CD-AF89-094E4960F8BA}"/>
            </c:ext>
          </c:extLst>
        </c:ser>
        <c:ser>
          <c:idx val="4"/>
          <c:order val="2"/>
          <c:tx>
            <c:strRef>
              <c:f>'Graficos 7-3 a 7-23_Flujos '!$CZ$4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'!$CZ$5:$CZ$196</c:f>
              <c:numCache>
                <c:formatCode>General</c:formatCode>
                <c:ptCount val="192"/>
                <c:pt idx="0">
                  <c:v>3.5186346226041345</c:v>
                </c:pt>
                <c:pt idx="1">
                  <c:v>3.7116194220485359</c:v>
                </c:pt>
                <c:pt idx="2">
                  <c:v>3.568580743278182</c:v>
                </c:pt>
                <c:pt idx="3">
                  <c:v>3.7343370486897571</c:v>
                </c:pt>
                <c:pt idx="4">
                  <c:v>3.4152293574551931</c:v>
                </c:pt>
                <c:pt idx="5">
                  <c:v>3.4981209463155154</c:v>
                </c:pt>
                <c:pt idx="6">
                  <c:v>3.4757155835805045</c:v>
                </c:pt>
                <c:pt idx="7">
                  <c:v>3.6376137466001137</c:v>
                </c:pt>
                <c:pt idx="8">
                  <c:v>3.7312007365585895</c:v>
                </c:pt>
                <c:pt idx="9">
                  <c:v>3.6540886554226222</c:v>
                </c:pt>
                <c:pt idx="10">
                  <c:v>3.7860964653653655</c:v>
                </c:pt>
                <c:pt idx="11">
                  <c:v>1.3567716445646435E-11</c:v>
                </c:pt>
                <c:pt idx="12">
                  <c:v>7.9122607564533235E-16</c:v>
                </c:pt>
                <c:pt idx="13">
                  <c:v>1.2819412855736862E-13</c:v>
                </c:pt>
                <c:pt idx="14">
                  <c:v>3.5362544883627867</c:v>
                </c:pt>
                <c:pt idx="15">
                  <c:v>3.6221798657921673</c:v>
                </c:pt>
                <c:pt idx="16">
                  <c:v>3.5711241485903322</c:v>
                </c:pt>
                <c:pt idx="17">
                  <c:v>3.6865304658901397</c:v>
                </c:pt>
                <c:pt idx="18">
                  <c:v>3.5992310455957095</c:v>
                </c:pt>
                <c:pt idx="19">
                  <c:v>3.6478054753397462</c:v>
                </c:pt>
                <c:pt idx="20">
                  <c:v>3.7417225581084002</c:v>
                </c:pt>
                <c:pt idx="21">
                  <c:v>3.6637688576500742</c:v>
                </c:pt>
                <c:pt idx="22">
                  <c:v>3.7965825365002388</c:v>
                </c:pt>
                <c:pt idx="23">
                  <c:v>3.6604841798398455</c:v>
                </c:pt>
                <c:pt idx="24">
                  <c:v>3.5021834428491854</c:v>
                </c:pt>
                <c:pt idx="25">
                  <c:v>3.7595106635893463</c:v>
                </c:pt>
                <c:pt idx="26">
                  <c:v>3.5780036477760895</c:v>
                </c:pt>
                <c:pt idx="27">
                  <c:v>3.6656198893318748</c:v>
                </c:pt>
                <c:pt idx="28">
                  <c:v>3.6137825288953858</c:v>
                </c:pt>
                <c:pt idx="29">
                  <c:v>3.7303307369589565</c:v>
                </c:pt>
                <c:pt idx="30">
                  <c:v>3.6407960131651245</c:v>
                </c:pt>
                <c:pt idx="31">
                  <c:v>3.6895999421892838</c:v>
                </c:pt>
                <c:pt idx="32">
                  <c:v>3.7843732543837176</c:v>
                </c:pt>
                <c:pt idx="33">
                  <c:v>3.7053105660993415</c:v>
                </c:pt>
                <c:pt idx="34">
                  <c:v>3.8394418297129578</c:v>
                </c:pt>
                <c:pt idx="35">
                  <c:v>3.7014232818724992</c:v>
                </c:pt>
                <c:pt idx="36">
                  <c:v>3.5560096447268541</c:v>
                </c:pt>
                <c:pt idx="37">
                  <c:v>3.8168264599730723</c:v>
                </c:pt>
                <c:pt idx="38">
                  <c:v>3.6320566067032698</c:v>
                </c:pt>
                <c:pt idx="39">
                  <c:v>3.7210598361314022</c:v>
                </c:pt>
                <c:pt idx="40">
                  <c:v>3.6681011767127285</c:v>
                </c:pt>
                <c:pt idx="41">
                  <c:v>3.7862037350112034</c:v>
                </c:pt>
                <c:pt idx="42">
                  <c:v>3.694783009550445</c:v>
                </c:pt>
                <c:pt idx="43">
                  <c:v>3.7439718338828127</c:v>
                </c:pt>
                <c:pt idx="44">
                  <c:v>3.8398738037410984</c:v>
                </c:pt>
                <c:pt idx="45">
                  <c:v>3.7593427816817946</c:v>
                </c:pt>
                <c:pt idx="46">
                  <c:v>3.8952312558718325</c:v>
                </c:pt>
                <c:pt idx="47">
                  <c:v>3.9934548001987422</c:v>
                </c:pt>
                <c:pt idx="48">
                  <c:v>3.8423496786423113</c:v>
                </c:pt>
                <c:pt idx="49">
                  <c:v>4.1560720693970428</c:v>
                </c:pt>
                <c:pt idx="50">
                  <c:v>3.7574193623769276</c:v>
                </c:pt>
                <c:pt idx="51">
                  <c:v>3.8247933412042392</c:v>
                </c:pt>
                <c:pt idx="52">
                  <c:v>3.7640066173692621</c:v>
                </c:pt>
                <c:pt idx="53">
                  <c:v>3.9331544601631734</c:v>
                </c:pt>
                <c:pt idx="54">
                  <c:v>3.8271290232340283</c:v>
                </c:pt>
                <c:pt idx="55">
                  <c:v>3.9137203725922149</c:v>
                </c:pt>
                <c:pt idx="56">
                  <c:v>4.1312541195190926</c:v>
                </c:pt>
                <c:pt idx="57">
                  <c:v>4.0350847406134296</c:v>
                </c:pt>
                <c:pt idx="58">
                  <c:v>4.2137943460964342</c:v>
                </c:pt>
                <c:pt idx="59">
                  <c:v>4.0354518149268506</c:v>
                </c:pt>
                <c:pt idx="60">
                  <c:v>3.8659850106159808</c:v>
                </c:pt>
                <c:pt idx="61">
                  <c:v>4.2046497773019915</c:v>
                </c:pt>
                <c:pt idx="62">
                  <c:v>3.9406970090953664</c:v>
                </c:pt>
                <c:pt idx="63">
                  <c:v>4.0558882680141028</c:v>
                </c:pt>
                <c:pt idx="64">
                  <c:v>4.002216626135441</c:v>
                </c:pt>
                <c:pt idx="65">
                  <c:v>4.1677912450826486</c:v>
                </c:pt>
                <c:pt idx="66">
                  <c:v>4.1357559421613521</c:v>
                </c:pt>
                <c:pt idx="67">
                  <c:v>4.2258544259266735</c:v>
                </c:pt>
                <c:pt idx="68">
                  <c:v>4.3862909480286332</c:v>
                </c:pt>
                <c:pt idx="69">
                  <c:v>4.2885501624350812</c:v>
                </c:pt>
                <c:pt idx="70">
                  <c:v>4.4681692427407791</c:v>
                </c:pt>
                <c:pt idx="71">
                  <c:v>4.2871041506353009</c:v>
                </c:pt>
                <c:pt idx="72">
                  <c:v>4.1135165444584194</c:v>
                </c:pt>
                <c:pt idx="73">
                  <c:v>4.4665084389917373</c:v>
                </c:pt>
                <c:pt idx="74">
                  <c:v>4.2452466695016335</c:v>
                </c:pt>
                <c:pt idx="75">
                  <c:v>4.3685255925587301</c:v>
                </c:pt>
                <c:pt idx="76">
                  <c:v>4.3057820513831571</c:v>
                </c:pt>
                <c:pt idx="77">
                  <c:v>4.4438780356856489</c:v>
                </c:pt>
                <c:pt idx="78">
                  <c:v>4.3344836232813373</c:v>
                </c:pt>
                <c:pt idx="79">
                  <c:v>4.3879160331516616</c:v>
                </c:pt>
                <c:pt idx="80">
                  <c:v>4.4848309079712614</c:v>
                </c:pt>
                <c:pt idx="81">
                  <c:v>4.3891282968593606</c:v>
                </c:pt>
                <c:pt idx="82">
                  <c:v>4.5349876705800467</c:v>
                </c:pt>
                <c:pt idx="83">
                  <c:v>4.3696131720090401</c:v>
                </c:pt>
                <c:pt idx="84">
                  <c:v>4.1992771674932996</c:v>
                </c:pt>
                <c:pt idx="85">
                  <c:v>4.5052881938567353</c:v>
                </c:pt>
                <c:pt idx="86">
                  <c:v>4.2847708290749855</c:v>
                </c:pt>
                <c:pt idx="87">
                  <c:v>4.3904593479433141</c:v>
                </c:pt>
                <c:pt idx="88">
                  <c:v>4.3275679144561465</c:v>
                </c:pt>
                <c:pt idx="89">
                  <c:v>4.4661105820391604</c:v>
                </c:pt>
                <c:pt idx="90">
                  <c:v>4.3551718373556572</c:v>
                </c:pt>
                <c:pt idx="91">
                  <c:v>4.4120696012053733</c:v>
                </c:pt>
                <c:pt idx="92">
                  <c:v>4.5239149188395977</c:v>
                </c:pt>
                <c:pt idx="93">
                  <c:v>4.428602268264294</c:v>
                </c:pt>
                <c:pt idx="94">
                  <c:v>4.5874821409737372</c:v>
                </c:pt>
                <c:pt idx="95">
                  <c:v>4.4218308531495865</c:v>
                </c:pt>
                <c:pt idx="96">
                  <c:v>4.2273319635001227</c:v>
                </c:pt>
                <c:pt idx="97">
                  <c:v>4.5348753781749265</c:v>
                </c:pt>
                <c:pt idx="98">
                  <c:v>4.3121913960793554</c:v>
                </c:pt>
                <c:pt idx="99">
                  <c:v>4.4189053642758331</c:v>
                </c:pt>
                <c:pt idx="100">
                  <c:v>4.3557945826157036</c:v>
                </c:pt>
                <c:pt idx="101">
                  <c:v>4.4950075944670775</c:v>
                </c:pt>
                <c:pt idx="102">
                  <c:v>4.3823187053896033</c:v>
                </c:pt>
                <c:pt idx="103">
                  <c:v>4.439406697043113</c:v>
                </c:pt>
                <c:pt idx="104">
                  <c:v>4.5516696931126406</c:v>
                </c:pt>
                <c:pt idx="105">
                  <c:v>4.4558784876058821</c:v>
                </c:pt>
                <c:pt idx="106">
                  <c:v>4.6153519132618808</c:v>
                </c:pt>
                <c:pt idx="107">
                  <c:v>4.4490080506687324</c:v>
                </c:pt>
                <c:pt idx="108">
                  <c:v>4.2498036857666648</c:v>
                </c:pt>
                <c:pt idx="109">
                  <c:v>4.5584759311452041</c:v>
                </c:pt>
                <c:pt idx="110">
                  <c:v>4.3338899444447954</c:v>
                </c:pt>
                <c:pt idx="111">
                  <c:v>4.4415323606282247</c:v>
                </c:pt>
                <c:pt idx="112">
                  <c:v>4.3783893625785746</c:v>
                </c:pt>
                <c:pt idx="113">
                  <c:v>4.5180782680311369</c:v>
                </c:pt>
                <c:pt idx="114">
                  <c:v>4.4037089247195462</c:v>
                </c:pt>
                <c:pt idx="115">
                  <c:v>4.4609513721112917</c:v>
                </c:pt>
                <c:pt idx="116">
                  <c:v>4.5734890689991312</c:v>
                </c:pt>
                <c:pt idx="117">
                  <c:v>4.4774212901175128</c:v>
                </c:pt>
                <c:pt idx="118">
                  <c:v>4.6372481970155741</c:v>
                </c:pt>
                <c:pt idx="119">
                  <c:v>4.4705659437342806</c:v>
                </c:pt>
                <c:pt idx="120">
                  <c:v>4.2661036309675904</c:v>
                </c:pt>
                <c:pt idx="121">
                  <c:v>4.575438673166115</c:v>
                </c:pt>
                <c:pt idx="122">
                  <c:v>4.3492285088456351</c:v>
                </c:pt>
                <c:pt idx="123">
                  <c:v>4.45773136494289</c:v>
                </c:pt>
                <c:pt idx="124">
                  <c:v>4.3947223500101673</c:v>
                </c:pt>
                <c:pt idx="125">
                  <c:v>4.5346974973093577</c:v>
                </c:pt>
                <c:pt idx="126">
                  <c:v>4.4187141278655959</c:v>
                </c:pt>
                <c:pt idx="127">
                  <c:v>4.4760529282137282</c:v>
                </c:pt>
                <c:pt idx="128">
                  <c:v>4.5887123012714026</c:v>
                </c:pt>
                <c:pt idx="129">
                  <c:v>4.4925671346751761</c:v>
                </c:pt>
                <c:pt idx="130">
                  <c:v>4.6525095719511897</c:v>
                </c:pt>
                <c:pt idx="131">
                  <c:v>4.4858187241837797</c:v>
                </c:pt>
                <c:pt idx="132">
                  <c:v>4.2995944382365439</c:v>
                </c:pt>
                <c:pt idx="133">
                  <c:v>4.6110866911153838</c:v>
                </c:pt>
                <c:pt idx="134">
                  <c:v>4.3828956549514695</c:v>
                </c:pt>
                <c:pt idx="135">
                  <c:v>4.4921021917725907</c:v>
                </c:pt>
                <c:pt idx="136">
                  <c:v>4.4282561552934778</c:v>
                </c:pt>
                <c:pt idx="137">
                  <c:v>4.5693962716726135</c:v>
                </c:pt>
                <c:pt idx="138">
                  <c:v>4.4523475150794196</c:v>
                </c:pt>
                <c:pt idx="139">
                  <c:v>4.5098263776418603</c:v>
                </c:pt>
                <c:pt idx="140">
                  <c:v>4.6230729201083935</c:v>
                </c:pt>
                <c:pt idx="141">
                  <c:v>4.5260229308332001</c:v>
                </c:pt>
                <c:pt idx="142">
                  <c:v>4.6870353173855888</c:v>
                </c:pt>
                <c:pt idx="143">
                  <c:v>4.518878510565262</c:v>
                </c:pt>
                <c:pt idx="144">
                  <c:v>4.3361576111125979</c:v>
                </c:pt>
                <c:pt idx="145">
                  <c:v>4.6501116800326114</c:v>
                </c:pt>
                <c:pt idx="146">
                  <c:v>4.419947422266393</c:v>
                </c:pt>
                <c:pt idx="147">
                  <c:v>4.5297505442816588</c:v>
                </c:pt>
                <c:pt idx="148">
                  <c:v>4.4648279992974658</c:v>
                </c:pt>
                <c:pt idx="149">
                  <c:v>4.6073363451372948</c:v>
                </c:pt>
                <c:pt idx="150">
                  <c:v>4.489440692678718</c:v>
                </c:pt>
                <c:pt idx="151">
                  <c:v>4.5470523699079548</c:v>
                </c:pt>
                <c:pt idx="152">
                  <c:v>4.660966716182303</c:v>
                </c:pt>
                <c:pt idx="153">
                  <c:v>4.5628312263748496</c:v>
                </c:pt>
                <c:pt idx="154">
                  <c:v>4.725112604975882</c:v>
                </c:pt>
                <c:pt idx="155">
                  <c:v>4.5551744094533415</c:v>
                </c:pt>
                <c:pt idx="156">
                  <c:v>4.367163073194039</c:v>
                </c:pt>
                <c:pt idx="157">
                  <c:v>4.6831584365501788</c:v>
                </c:pt>
                <c:pt idx="158">
                  <c:v>4.4512635330928596</c:v>
                </c:pt>
                <c:pt idx="159">
                  <c:v>4.5616001619932094</c:v>
                </c:pt>
                <c:pt idx="160">
                  <c:v>4.4957734391742985</c:v>
                </c:pt>
                <c:pt idx="161">
                  <c:v>4.6394659434499319</c:v>
                </c:pt>
                <c:pt idx="162">
                  <c:v>4.5207662822300216</c:v>
                </c:pt>
                <c:pt idx="163">
                  <c:v>4.5784650272372858</c:v>
                </c:pt>
                <c:pt idx="164">
                  <c:v>4.6929054096785645</c:v>
                </c:pt>
                <c:pt idx="165">
                  <c:v>4.5938777374526794</c:v>
                </c:pt>
                <c:pt idx="166">
                  <c:v>4.75719844481163</c:v>
                </c:pt>
                <c:pt idx="167">
                  <c:v>4.5858072431306587</c:v>
                </c:pt>
                <c:pt idx="168">
                  <c:v>4.3935353758241407</c:v>
                </c:pt>
                <c:pt idx="169">
                  <c:v>4.7112337789604757</c:v>
                </c:pt>
                <c:pt idx="170">
                  <c:v>4.4778126886880001</c:v>
                </c:pt>
                <c:pt idx="171">
                  <c:v>4.5886034147801134</c:v>
                </c:pt>
                <c:pt idx="172">
                  <c:v>4.5220648860538466</c:v>
                </c:pt>
                <c:pt idx="173">
                  <c:v>4.6667591043652408</c:v>
                </c:pt>
                <c:pt idx="174">
                  <c:v>4.5472814445970418</c:v>
                </c:pt>
                <c:pt idx="175">
                  <c:v>4.6050476572670238</c:v>
                </c:pt>
                <c:pt idx="176">
                  <c:v>4.7198888182476901</c:v>
                </c:pt>
                <c:pt idx="177">
                  <c:v>4.6201594756784194</c:v>
                </c:pt>
                <c:pt idx="178">
                  <c:v>4.7842952997417525</c:v>
                </c:pt>
                <c:pt idx="179">
                  <c:v>4.6117955856839119</c:v>
                </c:pt>
                <c:pt idx="180">
                  <c:v>4.4140895548691965</c:v>
                </c:pt>
                <c:pt idx="181">
                  <c:v>4.7330471144177126</c:v>
                </c:pt>
                <c:pt idx="182">
                  <c:v>4.4983357809766726</c:v>
                </c:pt>
                <c:pt idx="183">
                  <c:v>4.6095157790911845</c:v>
                </c:pt>
                <c:pt idx="184">
                  <c:v>4.542489035044655</c:v>
                </c:pt>
                <c:pt idx="185">
                  <c:v>4.687956769008113</c:v>
                </c:pt>
                <c:pt idx="186">
                  <c:v>4.5677095650464317</c:v>
                </c:pt>
                <c:pt idx="187">
                  <c:v>4.6255084180188621</c:v>
                </c:pt>
                <c:pt idx="188">
                  <c:v>4.7405970454041837</c:v>
                </c:pt>
                <c:pt idx="189">
                  <c:v>4.6403897815317476</c:v>
                </c:pt>
                <c:pt idx="190">
                  <c:v>4.8050709058988499</c:v>
                </c:pt>
                <c:pt idx="191">
                  <c:v>4.6318567710598657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F8-46CD-AF89-094E4960F8BA}"/>
            </c:ext>
          </c:extLst>
        </c:ser>
        <c:ser>
          <c:idx val="1"/>
          <c:order val="3"/>
          <c:tx>
            <c:strRef>
              <c:f>'Graficos 7-3 a 7-23_Flujos '!$DA$4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'!$DA$5:$DA$196</c:f>
              <c:numCache>
                <c:formatCode>General</c:formatCode>
                <c:ptCount val="192"/>
                <c:pt idx="0">
                  <c:v>3.6749999999999998</c:v>
                </c:pt>
                <c:pt idx="1">
                  <c:v>3.6749999999999998</c:v>
                </c:pt>
                <c:pt idx="2">
                  <c:v>3.6749999999999998</c:v>
                </c:pt>
                <c:pt idx="3">
                  <c:v>3.6749999999999998</c:v>
                </c:pt>
                <c:pt idx="4">
                  <c:v>3.6749999999999998</c:v>
                </c:pt>
                <c:pt idx="5">
                  <c:v>3.6749999999999998</c:v>
                </c:pt>
                <c:pt idx="6">
                  <c:v>3.6749999999999998</c:v>
                </c:pt>
                <c:pt idx="7">
                  <c:v>3.6749999999999998</c:v>
                </c:pt>
                <c:pt idx="8">
                  <c:v>3.6749999999999998</c:v>
                </c:pt>
                <c:pt idx="9">
                  <c:v>3.6749999999999998</c:v>
                </c:pt>
                <c:pt idx="10">
                  <c:v>3.6749999999999998</c:v>
                </c:pt>
                <c:pt idx="11">
                  <c:v>3.6749999999999998</c:v>
                </c:pt>
                <c:pt idx="12">
                  <c:v>3.6749999999999998</c:v>
                </c:pt>
                <c:pt idx="13">
                  <c:v>3.6749999999999998</c:v>
                </c:pt>
                <c:pt idx="14">
                  <c:v>3.6749999999999998</c:v>
                </c:pt>
                <c:pt idx="15">
                  <c:v>3.6749999999999998</c:v>
                </c:pt>
                <c:pt idx="16">
                  <c:v>3.6749999999999998</c:v>
                </c:pt>
                <c:pt idx="17">
                  <c:v>3.6749999999999998</c:v>
                </c:pt>
                <c:pt idx="18">
                  <c:v>3.6749999999999998</c:v>
                </c:pt>
                <c:pt idx="19">
                  <c:v>3.6749999999999998</c:v>
                </c:pt>
                <c:pt idx="20">
                  <c:v>3.6749999999999998</c:v>
                </c:pt>
                <c:pt idx="21">
                  <c:v>3.6749999999999998</c:v>
                </c:pt>
                <c:pt idx="22">
                  <c:v>3.6749999999999998</c:v>
                </c:pt>
                <c:pt idx="23">
                  <c:v>3.6749999999999998</c:v>
                </c:pt>
                <c:pt idx="24">
                  <c:v>3.6749999999999998</c:v>
                </c:pt>
                <c:pt idx="25">
                  <c:v>3.6749999999999998</c:v>
                </c:pt>
                <c:pt idx="26">
                  <c:v>3.6749999999999998</c:v>
                </c:pt>
                <c:pt idx="27">
                  <c:v>3.6749999999999998</c:v>
                </c:pt>
                <c:pt idx="28">
                  <c:v>3.6749999999999998</c:v>
                </c:pt>
                <c:pt idx="29">
                  <c:v>3.6749999999999998</c:v>
                </c:pt>
                <c:pt idx="30">
                  <c:v>3.6749999999999998</c:v>
                </c:pt>
                <c:pt idx="31">
                  <c:v>3.6749999999999998</c:v>
                </c:pt>
                <c:pt idx="32">
                  <c:v>3.6749999999999998</c:v>
                </c:pt>
                <c:pt idx="33">
                  <c:v>3.6749999999999998</c:v>
                </c:pt>
                <c:pt idx="34">
                  <c:v>3.6749999999999998</c:v>
                </c:pt>
                <c:pt idx="35">
                  <c:v>3.6749999999999998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F8-46CD-AF89-094E4960F8BA}"/>
            </c:ext>
          </c:extLst>
        </c:ser>
        <c:ser>
          <c:idx val="2"/>
          <c:order val="4"/>
          <c:tx>
            <c:strRef>
              <c:f>'Graficos 7-3 a 7-23_Flujos '!$DB$4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'!$DB$5:$DB$196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F8-46CD-AF89-094E4960F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83312"/>
        <c:axId val="1017780592"/>
      </c:lineChart>
      <c:dateAx>
        <c:axId val="10177833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0592"/>
        <c:crosses val="autoZero"/>
        <c:auto val="1"/>
        <c:lblOffset val="100"/>
        <c:baseTimeUnit val="months"/>
      </c:dateAx>
      <c:valAx>
        <c:axId val="101778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Sardinata- Cúcuta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'!$GD$4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'!$GD$5:$GD$196</c:f>
              <c:numCache>
                <c:formatCode>General</c:formatCode>
                <c:ptCount val="192"/>
                <c:pt idx="0">
                  <c:v>4.3641702345652584</c:v>
                </c:pt>
                <c:pt idx="1">
                  <c:v>4.5225594822199175</c:v>
                </c:pt>
                <c:pt idx="2">
                  <c:v>4.3546195356600954</c:v>
                </c:pt>
                <c:pt idx="3">
                  <c:v>4.6322612908739442</c:v>
                </c:pt>
                <c:pt idx="4">
                  <c:v>4.5761966543694914</c:v>
                </c:pt>
                <c:pt idx="5">
                  <c:v>4.6369999999999898</c:v>
                </c:pt>
                <c:pt idx="6">
                  <c:v>4.5801065595918171</c:v>
                </c:pt>
                <c:pt idx="7">
                  <c:v>4.6283411415363354</c:v>
                </c:pt>
                <c:pt idx="8">
                  <c:v>4.6369999999999987</c:v>
                </c:pt>
                <c:pt idx="9">
                  <c:v>4.6231981886639133</c:v>
                </c:pt>
                <c:pt idx="10">
                  <c:v>4.636999999999988</c:v>
                </c:pt>
                <c:pt idx="11">
                  <c:v>4.6369999999999587</c:v>
                </c:pt>
                <c:pt idx="12">
                  <c:v>4.5180293700098941</c:v>
                </c:pt>
                <c:pt idx="13">
                  <c:v>4.6369999999997988</c:v>
                </c:pt>
                <c:pt idx="14">
                  <c:v>4.5039360255283576</c:v>
                </c:pt>
                <c:pt idx="15">
                  <c:v>4.6369999999999951</c:v>
                </c:pt>
                <c:pt idx="16">
                  <c:v>4.636999999999972</c:v>
                </c:pt>
                <c:pt idx="17">
                  <c:v>4.6369999999999996</c:v>
                </c:pt>
                <c:pt idx="18">
                  <c:v>4.6369999999999978</c:v>
                </c:pt>
                <c:pt idx="19">
                  <c:v>4.6369999999999898</c:v>
                </c:pt>
                <c:pt idx="20">
                  <c:v>4.6369999999999854</c:v>
                </c:pt>
                <c:pt idx="21">
                  <c:v>4.6369999999999978</c:v>
                </c:pt>
                <c:pt idx="22">
                  <c:v>4.636999999999734</c:v>
                </c:pt>
                <c:pt idx="23">
                  <c:v>4.6369999999999925</c:v>
                </c:pt>
                <c:pt idx="24">
                  <c:v>4.6370000000000848</c:v>
                </c:pt>
                <c:pt idx="25">
                  <c:v>4.6369999999999969</c:v>
                </c:pt>
                <c:pt idx="26">
                  <c:v>4.6330493325444237</c:v>
                </c:pt>
                <c:pt idx="27">
                  <c:v>4.6369999999999925</c:v>
                </c:pt>
                <c:pt idx="28">
                  <c:v>4.636999999999432</c:v>
                </c:pt>
                <c:pt idx="29">
                  <c:v>4.6369999999999987</c:v>
                </c:pt>
                <c:pt idx="30">
                  <c:v>4.6369999999999791</c:v>
                </c:pt>
                <c:pt idx="31">
                  <c:v>4.6369999999999951</c:v>
                </c:pt>
                <c:pt idx="32">
                  <c:v>4.6369999999992526</c:v>
                </c:pt>
                <c:pt idx="33">
                  <c:v>4.6369999999998477</c:v>
                </c:pt>
                <c:pt idx="34">
                  <c:v>4.6369999999999942</c:v>
                </c:pt>
                <c:pt idx="35">
                  <c:v>4.6369999999999001</c:v>
                </c:pt>
                <c:pt idx="36">
                  <c:v>4.6369999999998486</c:v>
                </c:pt>
                <c:pt idx="37">
                  <c:v>4.6370000000000031</c:v>
                </c:pt>
                <c:pt idx="38">
                  <c:v>4.6369999999999729</c:v>
                </c:pt>
                <c:pt idx="39">
                  <c:v>4.6369999999991238</c:v>
                </c:pt>
                <c:pt idx="40">
                  <c:v>4.636999999999933</c:v>
                </c:pt>
                <c:pt idx="41">
                  <c:v>4.6369999999971787</c:v>
                </c:pt>
                <c:pt idx="42">
                  <c:v>4.6369999999988156</c:v>
                </c:pt>
                <c:pt idx="43">
                  <c:v>4.6369999999988529</c:v>
                </c:pt>
                <c:pt idx="44">
                  <c:v>4.6369999999999321</c:v>
                </c:pt>
                <c:pt idx="45">
                  <c:v>4.6369999999999916</c:v>
                </c:pt>
                <c:pt idx="46">
                  <c:v>4.6369999999992091</c:v>
                </c:pt>
                <c:pt idx="47">
                  <c:v>4.6369999999999969</c:v>
                </c:pt>
                <c:pt idx="48">
                  <c:v>4.6369999999999214</c:v>
                </c:pt>
                <c:pt idx="49">
                  <c:v>4.6369999999999019</c:v>
                </c:pt>
                <c:pt idx="50">
                  <c:v>4.6369999999999907</c:v>
                </c:pt>
                <c:pt idx="51">
                  <c:v>4.6369999999998894</c:v>
                </c:pt>
                <c:pt idx="52">
                  <c:v>4.6369999999999676</c:v>
                </c:pt>
                <c:pt idx="53">
                  <c:v>4.6369999999997153</c:v>
                </c:pt>
                <c:pt idx="54">
                  <c:v>4.6369999999998521</c:v>
                </c:pt>
                <c:pt idx="55">
                  <c:v>4.6369999999993627</c:v>
                </c:pt>
                <c:pt idx="56">
                  <c:v>4.6369999999989195</c:v>
                </c:pt>
                <c:pt idx="57">
                  <c:v>4.6369999999999978</c:v>
                </c:pt>
                <c:pt idx="58">
                  <c:v>4.6369999999990084</c:v>
                </c:pt>
                <c:pt idx="59">
                  <c:v>4.6369999999999001</c:v>
                </c:pt>
                <c:pt idx="60">
                  <c:v>4.6369999999999951</c:v>
                </c:pt>
                <c:pt idx="61">
                  <c:v>4.6369999999999036</c:v>
                </c:pt>
                <c:pt idx="62">
                  <c:v>4.6369999999999392</c:v>
                </c:pt>
                <c:pt idx="63">
                  <c:v>4.6369999999998628</c:v>
                </c:pt>
                <c:pt idx="64">
                  <c:v>4.6369999999999765</c:v>
                </c:pt>
                <c:pt idx="65">
                  <c:v>4.6369999999999019</c:v>
                </c:pt>
                <c:pt idx="66">
                  <c:v>4.636999999999694</c:v>
                </c:pt>
                <c:pt idx="67">
                  <c:v>4.6369999999993929</c:v>
                </c:pt>
                <c:pt idx="68">
                  <c:v>4.6369999999999898</c:v>
                </c:pt>
                <c:pt idx="69">
                  <c:v>4.6369999999997971</c:v>
                </c:pt>
                <c:pt idx="70">
                  <c:v>4.6369999999999569</c:v>
                </c:pt>
                <c:pt idx="71">
                  <c:v>4.6369999999999703</c:v>
                </c:pt>
                <c:pt idx="72">
                  <c:v>4.6369999999999978</c:v>
                </c:pt>
                <c:pt idx="73">
                  <c:v>4.6369999999998477</c:v>
                </c:pt>
                <c:pt idx="74">
                  <c:v>4.6369999999998539</c:v>
                </c:pt>
                <c:pt idx="75">
                  <c:v>4.6369999999999312</c:v>
                </c:pt>
                <c:pt idx="76">
                  <c:v>4.6369999999999898</c:v>
                </c:pt>
                <c:pt idx="77">
                  <c:v>4.6369999999999827</c:v>
                </c:pt>
                <c:pt idx="78">
                  <c:v>4.6044247787599684</c:v>
                </c:pt>
                <c:pt idx="79">
                  <c:v>4.5884955752212235</c:v>
                </c:pt>
                <c:pt idx="80">
                  <c:v>4.5079646017699107</c:v>
                </c:pt>
                <c:pt idx="81">
                  <c:v>4.4672566371677052</c:v>
                </c:pt>
                <c:pt idx="82">
                  <c:v>4.476106194690229</c:v>
                </c:pt>
                <c:pt idx="83">
                  <c:v>4.4362831858402476</c:v>
                </c:pt>
                <c:pt idx="84">
                  <c:v>4.4150442477875425</c:v>
                </c:pt>
                <c:pt idx="85">
                  <c:v>4.472566370764695</c:v>
                </c:pt>
                <c:pt idx="86">
                  <c:v>4.3858407079632338</c:v>
                </c:pt>
                <c:pt idx="87">
                  <c:v>4.30442477764917</c:v>
                </c:pt>
                <c:pt idx="88">
                  <c:v>4.2699115044184</c:v>
                </c:pt>
                <c:pt idx="89">
                  <c:v>4.2769911504422193</c:v>
                </c:pt>
                <c:pt idx="90">
                  <c:v>4.2433628317210816</c:v>
                </c:pt>
                <c:pt idx="91">
                  <c:v>4.230088495574833</c:v>
                </c:pt>
                <c:pt idx="92">
                  <c:v>4.2371681415903595</c:v>
                </c:pt>
                <c:pt idx="93">
                  <c:v>4.1168141589277587</c:v>
                </c:pt>
                <c:pt idx="94">
                  <c:v>4.1230088495553172</c:v>
                </c:pt>
                <c:pt idx="95">
                  <c:v>4.0929203539822661</c:v>
                </c:pt>
                <c:pt idx="96">
                  <c:v>3.98495575221239</c:v>
                </c:pt>
                <c:pt idx="97">
                  <c:v>4.0300884955752219</c:v>
                </c:pt>
                <c:pt idx="98">
                  <c:v>3.9628318583960174</c:v>
                </c:pt>
                <c:pt idx="99">
                  <c:v>3.9690265486504197</c:v>
                </c:pt>
                <c:pt idx="100">
                  <c:v>3.8530973450712018</c:v>
                </c:pt>
                <c:pt idx="101">
                  <c:v>3.8584070796186851</c:v>
                </c:pt>
                <c:pt idx="102">
                  <c:v>3.8318584070665396</c:v>
                </c:pt>
                <c:pt idx="103">
                  <c:v>3.8221238937969124</c:v>
                </c:pt>
                <c:pt idx="104">
                  <c:v>3.8274336283162294</c:v>
                </c:pt>
                <c:pt idx="105">
                  <c:v>3.8026548672565847</c:v>
                </c:pt>
                <c:pt idx="106">
                  <c:v>3.8079646017670039</c:v>
                </c:pt>
                <c:pt idx="107">
                  <c:v>3.6955752212351536</c:v>
                </c:pt>
                <c:pt idx="108">
                  <c:v>3.6796460176861445</c:v>
                </c:pt>
                <c:pt idx="109">
                  <c:v>3.7141592920353834</c:v>
                </c:pt>
                <c:pt idx="110">
                  <c:v>3.6619469026545488</c:v>
                </c:pt>
                <c:pt idx="111">
                  <c:v>3.6663716814138407</c:v>
                </c:pt>
                <c:pt idx="112">
                  <c:v>3.6451327433628231</c:v>
                </c:pt>
                <c:pt idx="113">
                  <c:v>3.6495575221238932</c:v>
                </c:pt>
                <c:pt idx="114">
                  <c:v>3.5407079645939437</c:v>
                </c:pt>
                <c:pt idx="115">
                  <c:v>3.5327433627978557</c:v>
                </c:pt>
                <c:pt idx="116">
                  <c:v>3.5371681415926535</c:v>
                </c:pt>
                <c:pt idx="117">
                  <c:v>3.5176991150442443</c:v>
                </c:pt>
                <c:pt idx="118">
                  <c:v>3.5221238935885357</c:v>
                </c:pt>
                <c:pt idx="119">
                  <c:v>3.5035398230068657</c:v>
                </c:pt>
                <c:pt idx="120">
                  <c:v>0.53759614277591894</c:v>
                </c:pt>
                <c:pt idx="121">
                  <c:v>0.53374092642929871</c:v>
                </c:pt>
                <c:pt idx="122">
                  <c:v>0.52988524745295251</c:v>
                </c:pt>
                <c:pt idx="123">
                  <c:v>0.52602984732598101</c:v>
                </c:pt>
                <c:pt idx="124">
                  <c:v>0.52217435278671964</c:v>
                </c:pt>
                <c:pt idx="125">
                  <c:v>0.5183189530192277</c:v>
                </c:pt>
                <c:pt idx="126">
                  <c:v>0.51720679039925066</c:v>
                </c:pt>
                <c:pt idx="127">
                  <c:v>0.51883800622443665</c:v>
                </c:pt>
                <c:pt idx="128">
                  <c:v>0.5204692689896272</c:v>
                </c:pt>
                <c:pt idx="129">
                  <c:v>0.52210043603677248</c:v>
                </c:pt>
                <c:pt idx="130">
                  <c:v>0.52373170082483556</c:v>
                </c:pt>
                <c:pt idx="131">
                  <c:v>0.52536286994219861</c:v>
                </c:pt>
                <c:pt idx="132">
                  <c:v>0.52699375624068623</c:v>
                </c:pt>
                <c:pt idx="133">
                  <c:v>0.52862522003646162</c:v>
                </c:pt>
                <c:pt idx="134">
                  <c:v>0.53025618924646389</c:v>
                </c:pt>
                <c:pt idx="135">
                  <c:v>0.53188746079212401</c:v>
                </c:pt>
                <c:pt idx="136">
                  <c:v>0.5335186220680338</c:v>
                </c:pt>
                <c:pt idx="137">
                  <c:v>0.53514989424296056</c:v>
                </c:pt>
                <c:pt idx="138">
                  <c:v>0.52131805922284991</c:v>
                </c:pt>
                <c:pt idx="139">
                  <c:v>0.49202327527894024</c:v>
                </c:pt>
                <c:pt idx="140">
                  <c:v>0.46272858509317144</c:v>
                </c:pt>
                <c:pt idx="141">
                  <c:v>0.43343385487173453</c:v>
                </c:pt>
                <c:pt idx="142">
                  <c:v>0.40413964179577261</c:v>
                </c:pt>
                <c:pt idx="143">
                  <c:v>0.374847239274403</c:v>
                </c:pt>
                <c:pt idx="144">
                  <c:v>0.2353194800164895</c:v>
                </c:pt>
                <c:pt idx="145">
                  <c:v>0.23533947148241233</c:v>
                </c:pt>
                <c:pt idx="146">
                  <c:v>0.23535903618128889</c:v>
                </c:pt>
                <c:pt idx="147">
                  <c:v>0.23537885682145654</c:v>
                </c:pt>
                <c:pt idx="148">
                  <c:v>0.23539859042616104</c:v>
                </c:pt>
                <c:pt idx="149">
                  <c:v>0.23541841285111068</c:v>
                </c:pt>
                <c:pt idx="150">
                  <c:v>0.23538345701794119</c:v>
                </c:pt>
                <c:pt idx="151">
                  <c:v>0.23529385213597842</c:v>
                </c:pt>
                <c:pt idx="152">
                  <c:v>0.23520429041217636</c:v>
                </c:pt>
                <c:pt idx="153">
                  <c:v>0.2351146423749666</c:v>
                </c:pt>
                <c:pt idx="154">
                  <c:v>0.23502508128199698</c:v>
                </c:pt>
                <c:pt idx="155">
                  <c:v>0.23493543263051403</c:v>
                </c:pt>
                <c:pt idx="156">
                  <c:v>0.23484583156760003</c:v>
                </c:pt>
                <c:pt idx="157">
                  <c:v>0.23475634280998703</c:v>
                </c:pt>
                <c:pt idx="158">
                  <c:v>0.23466662182804271</c:v>
                </c:pt>
                <c:pt idx="159">
                  <c:v>0.23457706227075381</c:v>
                </c:pt>
                <c:pt idx="160">
                  <c:v>0.23448741213985197</c:v>
                </c:pt>
                <c:pt idx="161">
                  <c:v>0.23439785320771511</c:v>
                </c:pt>
                <c:pt idx="162">
                  <c:v>0.23439757009757892</c:v>
                </c:pt>
                <c:pt idx="163">
                  <c:v>0.2344867002420607</c:v>
                </c:pt>
                <c:pt idx="164">
                  <c:v>0.23457585517112184</c:v>
                </c:pt>
                <c:pt idx="165">
                  <c:v>0.23466496147008883</c:v>
                </c:pt>
                <c:pt idx="166">
                  <c:v>0.23475413658990021</c:v>
                </c:pt>
                <c:pt idx="167">
                  <c:v>0.23484322240205055</c:v>
                </c:pt>
                <c:pt idx="168">
                  <c:v>0.23493234884343717</c:v>
                </c:pt>
                <c:pt idx="169">
                  <c:v>0.23502165772189318</c:v>
                </c:pt>
                <c:pt idx="170">
                  <c:v>0.2351106098142865</c:v>
                </c:pt>
                <c:pt idx="171">
                  <c:v>0.2351997834670998</c:v>
                </c:pt>
                <c:pt idx="172">
                  <c:v>0.23528887012226246</c:v>
                </c:pt>
                <c:pt idx="173">
                  <c:v>0.23537804240045995</c:v>
                </c:pt>
                <c:pt idx="174">
                  <c:v>0.23541372782840253</c:v>
                </c:pt>
                <c:pt idx="175">
                  <c:v>0.23539605077035461</c:v>
                </c:pt>
                <c:pt idx="176">
                  <c:v>0.23537841614661759</c:v>
                </c:pt>
                <c:pt idx="177">
                  <c:v>0.23536068639867183</c:v>
                </c:pt>
                <c:pt idx="178">
                  <c:v>0.23534306193190924</c:v>
                </c:pt>
                <c:pt idx="179">
                  <c:v>0.23532534206671271</c:v>
                </c:pt>
                <c:pt idx="180">
                  <c:v>0.23530766506922948</c:v>
                </c:pt>
                <c:pt idx="181">
                  <c:v>0.23529020185297353</c:v>
                </c:pt>
                <c:pt idx="182">
                  <c:v>0.23527231061270656</c:v>
                </c:pt>
                <c:pt idx="183">
                  <c:v>0.23525467654184881</c:v>
                </c:pt>
                <c:pt idx="184">
                  <c:v>0.23523695637919662</c:v>
                </c:pt>
                <c:pt idx="185">
                  <c:v>0.23521932187045461</c:v>
                </c:pt>
                <c:pt idx="186">
                  <c:v>0.23521937849991367</c:v>
                </c:pt>
                <c:pt idx="187">
                  <c:v>0.2352372468028345</c:v>
                </c:pt>
                <c:pt idx="188">
                  <c:v>0.23525517298976534</c:v>
                </c:pt>
                <c:pt idx="189">
                  <c:v>0.23527300581456553</c:v>
                </c:pt>
                <c:pt idx="190">
                  <c:v>0.23529092439860103</c:v>
                </c:pt>
                <c:pt idx="191">
                  <c:v>0.23530875736863488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AF-40E6-9758-87E9A90A0802}"/>
            </c:ext>
          </c:extLst>
        </c:ser>
        <c:ser>
          <c:idx val="3"/>
          <c:order val="1"/>
          <c:tx>
            <c:strRef>
              <c:f>'Graficos 7-3 a 7-23_Flujos '!$GE$4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'!$GE$5:$GE$196</c:f>
              <c:numCache>
                <c:formatCode>General</c:formatCode>
                <c:ptCount val="192"/>
                <c:pt idx="0">
                  <c:v>4.3641702345656386</c:v>
                </c:pt>
                <c:pt idx="1">
                  <c:v>4.5225594822204247</c:v>
                </c:pt>
                <c:pt idx="2">
                  <c:v>4.3546195356602313</c:v>
                </c:pt>
                <c:pt idx="3">
                  <c:v>4.6322612908743199</c:v>
                </c:pt>
                <c:pt idx="4">
                  <c:v>4.5761966543697516</c:v>
                </c:pt>
                <c:pt idx="5">
                  <c:v>4.6369999999999738</c:v>
                </c:pt>
                <c:pt idx="6">
                  <c:v>4.5801065595915267</c:v>
                </c:pt>
                <c:pt idx="7">
                  <c:v>4.6283411415368114</c:v>
                </c:pt>
                <c:pt idx="8">
                  <c:v>4.636999999999996</c:v>
                </c:pt>
                <c:pt idx="9">
                  <c:v>4.6231981886642055</c:v>
                </c:pt>
                <c:pt idx="10">
                  <c:v>4.636999999999853</c:v>
                </c:pt>
                <c:pt idx="11">
                  <c:v>4.6369999999999747</c:v>
                </c:pt>
                <c:pt idx="12">
                  <c:v>4.5180293700108143</c:v>
                </c:pt>
                <c:pt idx="13">
                  <c:v>4.6369999999999783</c:v>
                </c:pt>
                <c:pt idx="14">
                  <c:v>4.5039360255261895</c:v>
                </c:pt>
                <c:pt idx="15">
                  <c:v>4.6369999999988609</c:v>
                </c:pt>
                <c:pt idx="16">
                  <c:v>4.6369999999999969</c:v>
                </c:pt>
                <c:pt idx="17">
                  <c:v>4.6369999999999916</c:v>
                </c:pt>
                <c:pt idx="18">
                  <c:v>4.6369999999999889</c:v>
                </c:pt>
                <c:pt idx="19">
                  <c:v>4.6369999999999756</c:v>
                </c:pt>
                <c:pt idx="20">
                  <c:v>4.6369999999998672</c:v>
                </c:pt>
                <c:pt idx="21">
                  <c:v>4.6369999999999942</c:v>
                </c:pt>
                <c:pt idx="22">
                  <c:v>4.6369999999999454</c:v>
                </c:pt>
                <c:pt idx="23">
                  <c:v>4.6369999999999161</c:v>
                </c:pt>
                <c:pt idx="24">
                  <c:v>4.6369999999999152</c:v>
                </c:pt>
                <c:pt idx="25">
                  <c:v>4.6369999999999996</c:v>
                </c:pt>
                <c:pt idx="26">
                  <c:v>4.6330493325438393</c:v>
                </c:pt>
                <c:pt idx="27">
                  <c:v>4.6369999999999978</c:v>
                </c:pt>
                <c:pt idx="28">
                  <c:v>4.6369999999999827</c:v>
                </c:pt>
                <c:pt idx="29">
                  <c:v>4.6369999999999898</c:v>
                </c:pt>
                <c:pt idx="30">
                  <c:v>4.6369999999994986</c:v>
                </c:pt>
                <c:pt idx="31">
                  <c:v>4.6369999999997393</c:v>
                </c:pt>
                <c:pt idx="32">
                  <c:v>4.6369999999999987</c:v>
                </c:pt>
                <c:pt idx="33">
                  <c:v>4.6369999999999942</c:v>
                </c:pt>
                <c:pt idx="34">
                  <c:v>4.6369999999999969</c:v>
                </c:pt>
                <c:pt idx="35">
                  <c:v>4.6369999999999569</c:v>
                </c:pt>
                <c:pt idx="36">
                  <c:v>4.6369999999999978</c:v>
                </c:pt>
                <c:pt idx="37">
                  <c:v>4.6369999999999898</c:v>
                </c:pt>
                <c:pt idx="38">
                  <c:v>4.6369999999993068</c:v>
                </c:pt>
                <c:pt idx="39">
                  <c:v>4.6369999999999951</c:v>
                </c:pt>
                <c:pt idx="40">
                  <c:v>4.6369999999997988</c:v>
                </c:pt>
                <c:pt idx="41">
                  <c:v>4.6369999999999987</c:v>
                </c:pt>
                <c:pt idx="42">
                  <c:v>4.6369999999999187</c:v>
                </c:pt>
                <c:pt idx="43">
                  <c:v>4.6369999999999907</c:v>
                </c:pt>
                <c:pt idx="44">
                  <c:v>4.6369999999999605</c:v>
                </c:pt>
                <c:pt idx="45">
                  <c:v>4.6369999999999685</c:v>
                </c:pt>
                <c:pt idx="46">
                  <c:v>4.6369999999999516</c:v>
                </c:pt>
                <c:pt idx="47">
                  <c:v>4.6369999999998459</c:v>
                </c:pt>
                <c:pt idx="48">
                  <c:v>4.6370000000000022</c:v>
                </c:pt>
                <c:pt idx="49">
                  <c:v>4.6369999999996612</c:v>
                </c:pt>
                <c:pt idx="50">
                  <c:v>4.6369999999999907</c:v>
                </c:pt>
                <c:pt idx="51">
                  <c:v>4.6369999999999916</c:v>
                </c:pt>
                <c:pt idx="52">
                  <c:v>4.6369999999997296</c:v>
                </c:pt>
                <c:pt idx="53">
                  <c:v>4.636999999999996</c:v>
                </c:pt>
                <c:pt idx="54">
                  <c:v>4.6369999999999969</c:v>
                </c:pt>
                <c:pt idx="55">
                  <c:v>4.6369999999999862</c:v>
                </c:pt>
                <c:pt idx="56">
                  <c:v>4.6369999999999481</c:v>
                </c:pt>
                <c:pt idx="57">
                  <c:v>4.6369999999999845</c:v>
                </c:pt>
                <c:pt idx="58">
                  <c:v>4.6369999999999898</c:v>
                </c:pt>
                <c:pt idx="59">
                  <c:v>4.6369999999998406</c:v>
                </c:pt>
                <c:pt idx="60">
                  <c:v>4.6369999999999942</c:v>
                </c:pt>
                <c:pt idx="61">
                  <c:v>4.6369999999999534</c:v>
                </c:pt>
                <c:pt idx="62">
                  <c:v>4.6369999999999951</c:v>
                </c:pt>
                <c:pt idx="63">
                  <c:v>4.636999999999933</c:v>
                </c:pt>
                <c:pt idx="64">
                  <c:v>4.6369999999999996</c:v>
                </c:pt>
                <c:pt idx="65">
                  <c:v>4.6369999999999791</c:v>
                </c:pt>
                <c:pt idx="66">
                  <c:v>4.636999999999917</c:v>
                </c:pt>
                <c:pt idx="67">
                  <c:v>4.6369999999990208</c:v>
                </c:pt>
                <c:pt idx="68">
                  <c:v>4.6369999999999907</c:v>
                </c:pt>
                <c:pt idx="69">
                  <c:v>4.6369999999999658</c:v>
                </c:pt>
                <c:pt idx="70">
                  <c:v>4.6369999999999756</c:v>
                </c:pt>
                <c:pt idx="71">
                  <c:v>4.6369999999999045</c:v>
                </c:pt>
                <c:pt idx="72">
                  <c:v>4.6369999999999987</c:v>
                </c:pt>
                <c:pt idx="73">
                  <c:v>4.6369999999999765</c:v>
                </c:pt>
                <c:pt idx="74">
                  <c:v>4.6369999999989862</c:v>
                </c:pt>
                <c:pt idx="75">
                  <c:v>4.6369999999998956</c:v>
                </c:pt>
                <c:pt idx="76">
                  <c:v>4.6369999999993095</c:v>
                </c:pt>
                <c:pt idx="77">
                  <c:v>4.6369999999999898</c:v>
                </c:pt>
                <c:pt idx="78">
                  <c:v>4.6044247787606949</c:v>
                </c:pt>
                <c:pt idx="79">
                  <c:v>4.5884955752212218</c:v>
                </c:pt>
                <c:pt idx="80">
                  <c:v>4.5079646017699027</c:v>
                </c:pt>
                <c:pt idx="81">
                  <c:v>4.4672566371679956</c:v>
                </c:pt>
                <c:pt idx="82">
                  <c:v>4.4761061946902529</c:v>
                </c:pt>
                <c:pt idx="83">
                  <c:v>4.4362831858406953</c:v>
                </c:pt>
                <c:pt idx="84">
                  <c:v>4.4150442477865939</c:v>
                </c:pt>
                <c:pt idx="85">
                  <c:v>4.4725663716805126</c:v>
                </c:pt>
                <c:pt idx="86">
                  <c:v>4.3858407079442827</c:v>
                </c:pt>
                <c:pt idx="87">
                  <c:v>4.3044247768545167</c:v>
                </c:pt>
                <c:pt idx="88">
                  <c:v>4.2699115038485704</c:v>
                </c:pt>
                <c:pt idx="89">
                  <c:v>4.2769911495416997</c:v>
                </c:pt>
                <c:pt idx="90">
                  <c:v>4.2433628318549497</c:v>
                </c:pt>
                <c:pt idx="91">
                  <c:v>4.2300884893998507</c:v>
                </c:pt>
                <c:pt idx="92">
                  <c:v>4.2371681415426226</c:v>
                </c:pt>
                <c:pt idx="93">
                  <c:v>4.1168141590743321</c:v>
                </c:pt>
                <c:pt idx="94">
                  <c:v>4.1230088493758803</c:v>
                </c:pt>
                <c:pt idx="95">
                  <c:v>4.0929203539823016</c:v>
                </c:pt>
                <c:pt idx="96">
                  <c:v>3.9849557522123904</c:v>
                </c:pt>
                <c:pt idx="97">
                  <c:v>4.0300884955735405</c:v>
                </c:pt>
                <c:pt idx="98">
                  <c:v>3.9628318583727684</c:v>
                </c:pt>
                <c:pt idx="99">
                  <c:v>3.9690265484845457</c:v>
                </c:pt>
                <c:pt idx="100">
                  <c:v>3.8530973451296422</c:v>
                </c:pt>
                <c:pt idx="101">
                  <c:v>3.8584070796460184</c:v>
                </c:pt>
                <c:pt idx="102">
                  <c:v>3.8318584070762713</c:v>
                </c:pt>
                <c:pt idx="103">
                  <c:v>3.8221238938051298</c:v>
                </c:pt>
                <c:pt idx="104">
                  <c:v>3.8274336283170278</c:v>
                </c:pt>
                <c:pt idx="105">
                  <c:v>3.8026548672558658</c:v>
                </c:pt>
                <c:pt idx="106">
                  <c:v>3.8079646017613906</c:v>
                </c:pt>
                <c:pt idx="107">
                  <c:v>3.6955752144744349</c:v>
                </c:pt>
                <c:pt idx="108">
                  <c:v>3.6796460176991084</c:v>
                </c:pt>
                <c:pt idx="109">
                  <c:v>3.714159292035379</c:v>
                </c:pt>
                <c:pt idx="110">
                  <c:v>3.6619469026547962</c:v>
                </c:pt>
                <c:pt idx="111">
                  <c:v>3.6663716814158276</c:v>
                </c:pt>
                <c:pt idx="112">
                  <c:v>3.645132743359345</c:v>
                </c:pt>
                <c:pt idx="113">
                  <c:v>3.6495575219460674</c:v>
                </c:pt>
                <c:pt idx="114">
                  <c:v>3.5407079646017632</c:v>
                </c:pt>
                <c:pt idx="115">
                  <c:v>3.5327433628318583</c:v>
                </c:pt>
                <c:pt idx="116">
                  <c:v>3.5371681408810161</c:v>
                </c:pt>
                <c:pt idx="117">
                  <c:v>3.5176991143412866</c:v>
                </c:pt>
                <c:pt idx="118">
                  <c:v>3.5221238938053099</c:v>
                </c:pt>
                <c:pt idx="119">
                  <c:v>3.503539822948492</c:v>
                </c:pt>
                <c:pt idx="120">
                  <c:v>0.53759614277521606</c:v>
                </c:pt>
                <c:pt idx="121">
                  <c:v>0.53374092626304948</c:v>
                </c:pt>
                <c:pt idx="122">
                  <c:v>0.52988524745292331</c:v>
                </c:pt>
                <c:pt idx="123">
                  <c:v>0.52602984732411373</c:v>
                </c:pt>
                <c:pt idx="124">
                  <c:v>0.52217435276114288</c:v>
                </c:pt>
                <c:pt idx="125">
                  <c:v>0.51831895301938691</c:v>
                </c:pt>
                <c:pt idx="126">
                  <c:v>0.51720679039026096</c:v>
                </c:pt>
                <c:pt idx="127">
                  <c:v>0.51883800623041598</c:v>
                </c:pt>
                <c:pt idx="128">
                  <c:v>0.52046926674351679</c:v>
                </c:pt>
                <c:pt idx="129">
                  <c:v>0.52210043812440576</c:v>
                </c:pt>
                <c:pt idx="130">
                  <c:v>0.52373170082864073</c:v>
                </c:pt>
                <c:pt idx="131">
                  <c:v>0.52536287019783789</c:v>
                </c:pt>
                <c:pt idx="132">
                  <c:v>0.52699375537315474</c:v>
                </c:pt>
                <c:pt idx="133">
                  <c:v>0.52862522036725079</c:v>
                </c:pt>
                <c:pt idx="134">
                  <c:v>0.530256189121184</c:v>
                </c:pt>
                <c:pt idx="135">
                  <c:v>0.53188746078963611</c:v>
                </c:pt>
                <c:pt idx="136">
                  <c:v>0.53351862193354671</c:v>
                </c:pt>
                <c:pt idx="137">
                  <c:v>0.5351498940911078</c:v>
                </c:pt>
                <c:pt idx="138">
                  <c:v>0.52131805588741553</c:v>
                </c:pt>
                <c:pt idx="139">
                  <c:v>0.49202327493059334</c:v>
                </c:pt>
                <c:pt idx="140">
                  <c:v>0.46272858499060388</c:v>
                </c:pt>
                <c:pt idx="141">
                  <c:v>0.4334338538144733</c:v>
                </c:pt>
                <c:pt idx="142">
                  <c:v>0.40413964175057837</c:v>
                </c:pt>
                <c:pt idx="143">
                  <c:v>0.37484723927439373</c:v>
                </c:pt>
                <c:pt idx="144">
                  <c:v>0.23531947991073979</c:v>
                </c:pt>
                <c:pt idx="145">
                  <c:v>0.23533946808300443</c:v>
                </c:pt>
                <c:pt idx="146">
                  <c:v>0.23535903617805765</c:v>
                </c:pt>
                <c:pt idx="147">
                  <c:v>0.23537885680034865</c:v>
                </c:pt>
                <c:pt idx="148">
                  <c:v>0.23539859234667446</c:v>
                </c:pt>
                <c:pt idx="149">
                  <c:v>0.23541841285118539</c:v>
                </c:pt>
                <c:pt idx="150">
                  <c:v>0.23538345701669047</c:v>
                </c:pt>
                <c:pt idx="151">
                  <c:v>0.23529385213714504</c:v>
                </c:pt>
                <c:pt idx="152">
                  <c:v>0.23520429034778861</c:v>
                </c:pt>
                <c:pt idx="153">
                  <c:v>0.23511464237475685</c:v>
                </c:pt>
                <c:pt idx="154">
                  <c:v>0.23502508127543034</c:v>
                </c:pt>
                <c:pt idx="155">
                  <c:v>0.23493543262996547</c:v>
                </c:pt>
                <c:pt idx="156">
                  <c:v>0.23484583156758312</c:v>
                </c:pt>
                <c:pt idx="157">
                  <c:v>0.23475634285993355</c:v>
                </c:pt>
                <c:pt idx="158">
                  <c:v>0.23466662184424486</c:v>
                </c:pt>
                <c:pt idx="159">
                  <c:v>0.2345770622699479</c:v>
                </c:pt>
                <c:pt idx="160">
                  <c:v>0.23448741213898527</c:v>
                </c:pt>
                <c:pt idx="161">
                  <c:v>0.23439785276846517</c:v>
                </c:pt>
                <c:pt idx="162">
                  <c:v>0.23439757006192144</c:v>
                </c:pt>
                <c:pt idx="163">
                  <c:v>0.2344867005481503</c:v>
                </c:pt>
                <c:pt idx="164">
                  <c:v>0.23457587628960919</c:v>
                </c:pt>
                <c:pt idx="165">
                  <c:v>0.23466496147325258</c:v>
                </c:pt>
                <c:pt idx="166">
                  <c:v>0.23475413659714736</c:v>
                </c:pt>
                <c:pt idx="167">
                  <c:v>0.23484322241136826</c:v>
                </c:pt>
                <c:pt idx="168">
                  <c:v>0.23493234885331366</c:v>
                </c:pt>
                <c:pt idx="169">
                  <c:v>0.2350216850236109</c:v>
                </c:pt>
                <c:pt idx="170">
                  <c:v>0.23511060981448267</c:v>
                </c:pt>
                <c:pt idx="171">
                  <c:v>0.23519978348274967</c:v>
                </c:pt>
                <c:pt idx="172">
                  <c:v>0.23528887079226968</c:v>
                </c:pt>
                <c:pt idx="173">
                  <c:v>0.23537804385381414</c:v>
                </c:pt>
                <c:pt idx="174">
                  <c:v>0.23541372778618991</c:v>
                </c:pt>
                <c:pt idx="175">
                  <c:v>0.23539605070525615</c:v>
                </c:pt>
                <c:pt idx="176">
                  <c:v>0.23537841614562502</c:v>
                </c:pt>
                <c:pt idx="177">
                  <c:v>0.23536067068345232</c:v>
                </c:pt>
                <c:pt idx="178">
                  <c:v>0.23534306184992859</c:v>
                </c:pt>
                <c:pt idx="179">
                  <c:v>0.23532534203628816</c:v>
                </c:pt>
                <c:pt idx="180">
                  <c:v>0.23530766507421963</c:v>
                </c:pt>
                <c:pt idx="181">
                  <c:v>0.23529020188185343</c:v>
                </c:pt>
                <c:pt idx="182">
                  <c:v>0.23527231072961305</c:v>
                </c:pt>
                <c:pt idx="183">
                  <c:v>0.23525467653751439</c:v>
                </c:pt>
                <c:pt idx="184">
                  <c:v>0.2352369563719576</c:v>
                </c:pt>
                <c:pt idx="185">
                  <c:v>0.23521932230351758</c:v>
                </c:pt>
                <c:pt idx="186">
                  <c:v>0.23521937849943447</c:v>
                </c:pt>
                <c:pt idx="187">
                  <c:v>0.23523725419753258</c:v>
                </c:pt>
                <c:pt idx="188">
                  <c:v>0.2352551677000623</c:v>
                </c:pt>
                <c:pt idx="189">
                  <c:v>0.23527300323611974</c:v>
                </c:pt>
                <c:pt idx="190">
                  <c:v>0.23529092445729635</c:v>
                </c:pt>
                <c:pt idx="191">
                  <c:v>0.23530875736863491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AF-40E6-9758-87E9A90A0802}"/>
            </c:ext>
          </c:extLst>
        </c:ser>
        <c:ser>
          <c:idx val="4"/>
          <c:order val="2"/>
          <c:tx>
            <c:strRef>
              <c:f>'Graficos 7-3 a 7-23_Flujos '!$GF$4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'!$GF$5:$GF$196</c:f>
              <c:numCache>
                <c:formatCode>General</c:formatCode>
                <c:ptCount val="192"/>
                <c:pt idx="0">
                  <c:v>4.3641702345652593</c:v>
                </c:pt>
                <c:pt idx="1">
                  <c:v>4.5225594822203457</c:v>
                </c:pt>
                <c:pt idx="2">
                  <c:v>4.3546195356600181</c:v>
                </c:pt>
                <c:pt idx="3">
                  <c:v>4.6322612908747072</c:v>
                </c:pt>
                <c:pt idx="4">
                  <c:v>4.5761966543697961</c:v>
                </c:pt>
                <c:pt idx="5">
                  <c:v>4.6369999999999765</c:v>
                </c:pt>
                <c:pt idx="6">
                  <c:v>4.5801065595919974</c:v>
                </c:pt>
                <c:pt idx="7">
                  <c:v>4.6283411415366755</c:v>
                </c:pt>
                <c:pt idx="8">
                  <c:v>4.6369999999999969</c:v>
                </c:pt>
                <c:pt idx="9">
                  <c:v>4.6231981886644435</c:v>
                </c:pt>
                <c:pt idx="10">
                  <c:v>4.6369999999998504</c:v>
                </c:pt>
                <c:pt idx="11">
                  <c:v>4.6370000000000013</c:v>
                </c:pt>
                <c:pt idx="12">
                  <c:v>4.5180293700109964</c:v>
                </c:pt>
                <c:pt idx="13">
                  <c:v>4.6369999999999845</c:v>
                </c:pt>
                <c:pt idx="14">
                  <c:v>4.5039360255262793</c:v>
                </c:pt>
                <c:pt idx="15">
                  <c:v>4.63699999999886</c:v>
                </c:pt>
                <c:pt idx="16">
                  <c:v>4.6369999999999925</c:v>
                </c:pt>
                <c:pt idx="17">
                  <c:v>4.6369999999999916</c:v>
                </c:pt>
                <c:pt idx="18">
                  <c:v>4.6369999999999703</c:v>
                </c:pt>
                <c:pt idx="19">
                  <c:v>4.6369999999999747</c:v>
                </c:pt>
                <c:pt idx="20">
                  <c:v>4.6369999999998672</c:v>
                </c:pt>
                <c:pt idx="21">
                  <c:v>4.6369999999999969</c:v>
                </c:pt>
                <c:pt idx="22">
                  <c:v>4.6369999999999498</c:v>
                </c:pt>
                <c:pt idx="23">
                  <c:v>4.6369999999998797</c:v>
                </c:pt>
                <c:pt idx="24">
                  <c:v>4.6370000000001088</c:v>
                </c:pt>
                <c:pt idx="25">
                  <c:v>4.6369999999999969</c:v>
                </c:pt>
                <c:pt idx="26">
                  <c:v>4.6330493325443376</c:v>
                </c:pt>
                <c:pt idx="27">
                  <c:v>4.6369999999992855</c:v>
                </c:pt>
                <c:pt idx="28">
                  <c:v>4.6369999999999969</c:v>
                </c:pt>
                <c:pt idx="29">
                  <c:v>4.6369999999999951</c:v>
                </c:pt>
                <c:pt idx="30">
                  <c:v>4.6369999999999969</c:v>
                </c:pt>
                <c:pt idx="31">
                  <c:v>4.6369999999999969</c:v>
                </c:pt>
                <c:pt idx="32">
                  <c:v>4.6369999999999969</c:v>
                </c:pt>
                <c:pt idx="33">
                  <c:v>4.6369999999999747</c:v>
                </c:pt>
                <c:pt idx="34">
                  <c:v>4.6369999999999942</c:v>
                </c:pt>
                <c:pt idx="35">
                  <c:v>4.6369999999999942</c:v>
                </c:pt>
                <c:pt idx="36">
                  <c:v>4.6369999999999987</c:v>
                </c:pt>
                <c:pt idx="37">
                  <c:v>4.6369999999999898</c:v>
                </c:pt>
                <c:pt idx="38">
                  <c:v>4.6369999999996923</c:v>
                </c:pt>
                <c:pt idx="39">
                  <c:v>4.636999999999869</c:v>
                </c:pt>
                <c:pt idx="40">
                  <c:v>4.6369999999999685</c:v>
                </c:pt>
                <c:pt idx="41">
                  <c:v>4.6369999999999996</c:v>
                </c:pt>
                <c:pt idx="42">
                  <c:v>4.6369999999999942</c:v>
                </c:pt>
                <c:pt idx="43">
                  <c:v>4.636999999999996</c:v>
                </c:pt>
                <c:pt idx="44">
                  <c:v>4.6369999999999871</c:v>
                </c:pt>
                <c:pt idx="45">
                  <c:v>4.6369999999999978</c:v>
                </c:pt>
                <c:pt idx="46">
                  <c:v>4.6369999999999836</c:v>
                </c:pt>
                <c:pt idx="47">
                  <c:v>4.6369999999998264</c:v>
                </c:pt>
                <c:pt idx="48">
                  <c:v>4.6370000000000031</c:v>
                </c:pt>
                <c:pt idx="49">
                  <c:v>4.6370000000000031</c:v>
                </c:pt>
                <c:pt idx="50">
                  <c:v>4.6369999999999969</c:v>
                </c:pt>
                <c:pt idx="51">
                  <c:v>4.6369999999997917</c:v>
                </c:pt>
                <c:pt idx="52">
                  <c:v>4.6369999999999969</c:v>
                </c:pt>
                <c:pt idx="53">
                  <c:v>4.6369999999995448</c:v>
                </c:pt>
                <c:pt idx="54">
                  <c:v>4.6369999999999392</c:v>
                </c:pt>
                <c:pt idx="55">
                  <c:v>4.6369999999999978</c:v>
                </c:pt>
                <c:pt idx="56">
                  <c:v>4.6369999999978004</c:v>
                </c:pt>
                <c:pt idx="57">
                  <c:v>4.6369999999999392</c:v>
                </c:pt>
                <c:pt idx="58">
                  <c:v>4.6369999999999942</c:v>
                </c:pt>
                <c:pt idx="59">
                  <c:v>4.6369999999999942</c:v>
                </c:pt>
                <c:pt idx="60">
                  <c:v>4.6369999999997411</c:v>
                </c:pt>
                <c:pt idx="61">
                  <c:v>4.6369999999999987</c:v>
                </c:pt>
                <c:pt idx="62">
                  <c:v>4.6369999999999907</c:v>
                </c:pt>
                <c:pt idx="63">
                  <c:v>4.6369999999999889</c:v>
                </c:pt>
                <c:pt idx="64">
                  <c:v>4.6369999999995715</c:v>
                </c:pt>
                <c:pt idx="65">
                  <c:v>4.6369999999999756</c:v>
                </c:pt>
                <c:pt idx="66">
                  <c:v>4.6369999999999907</c:v>
                </c:pt>
                <c:pt idx="67">
                  <c:v>4.6369999999999916</c:v>
                </c:pt>
                <c:pt idx="68">
                  <c:v>4.6369999999999942</c:v>
                </c:pt>
                <c:pt idx="69">
                  <c:v>4.636999999999829</c:v>
                </c:pt>
                <c:pt idx="70">
                  <c:v>4.6369999999999871</c:v>
                </c:pt>
                <c:pt idx="71">
                  <c:v>4.6369999999999738</c:v>
                </c:pt>
                <c:pt idx="72">
                  <c:v>4.6369999999999925</c:v>
                </c:pt>
                <c:pt idx="73">
                  <c:v>4.6369999999999996</c:v>
                </c:pt>
                <c:pt idx="74">
                  <c:v>4.6369999999999916</c:v>
                </c:pt>
                <c:pt idx="75">
                  <c:v>4.637000000000147</c:v>
                </c:pt>
                <c:pt idx="76">
                  <c:v>4.6369999999999774</c:v>
                </c:pt>
                <c:pt idx="77">
                  <c:v>4.6369999999999783</c:v>
                </c:pt>
                <c:pt idx="78">
                  <c:v>4.6044247787610484</c:v>
                </c:pt>
                <c:pt idx="79">
                  <c:v>4.5884955752211987</c:v>
                </c:pt>
                <c:pt idx="80">
                  <c:v>4.507964601769876</c:v>
                </c:pt>
                <c:pt idx="81">
                  <c:v>4.467256637168008</c:v>
                </c:pt>
                <c:pt idx="82">
                  <c:v>4.4761061946902627</c:v>
                </c:pt>
                <c:pt idx="83">
                  <c:v>4.4362831858407068</c:v>
                </c:pt>
                <c:pt idx="84">
                  <c:v>4.4150442477425473</c:v>
                </c:pt>
                <c:pt idx="85">
                  <c:v>4.4725663716814159</c:v>
                </c:pt>
                <c:pt idx="86">
                  <c:v>4.3858407078942756</c:v>
                </c:pt>
                <c:pt idx="87">
                  <c:v>4.3044247786630461</c:v>
                </c:pt>
                <c:pt idx="88">
                  <c:v>4.2699115044223301</c:v>
                </c:pt>
                <c:pt idx="89">
                  <c:v>4.2769911504298896</c:v>
                </c:pt>
                <c:pt idx="90">
                  <c:v>4.2433628318550145</c:v>
                </c:pt>
                <c:pt idx="91">
                  <c:v>4.2300884955740505</c:v>
                </c:pt>
                <c:pt idx="92">
                  <c:v>4.2371681415913862</c:v>
                </c:pt>
                <c:pt idx="93">
                  <c:v>4.1168141590963252</c:v>
                </c:pt>
                <c:pt idx="94">
                  <c:v>4.1230088493727388</c:v>
                </c:pt>
                <c:pt idx="95">
                  <c:v>4.0929203539823042</c:v>
                </c:pt>
                <c:pt idx="96">
                  <c:v>3.9849557522123891</c:v>
                </c:pt>
                <c:pt idx="97">
                  <c:v>4.0300884955127865</c:v>
                </c:pt>
                <c:pt idx="98">
                  <c:v>3.9628318583935629</c:v>
                </c:pt>
                <c:pt idx="99">
                  <c:v>3.969026548668678</c:v>
                </c:pt>
                <c:pt idx="100">
                  <c:v>3.8530973446988028</c:v>
                </c:pt>
                <c:pt idx="101">
                  <c:v>3.8584070790031855</c:v>
                </c:pt>
                <c:pt idx="102">
                  <c:v>3.8318584070722252</c:v>
                </c:pt>
                <c:pt idx="103">
                  <c:v>3.8221238938050175</c:v>
                </c:pt>
                <c:pt idx="104">
                  <c:v>3.8274336281174866</c:v>
                </c:pt>
                <c:pt idx="105">
                  <c:v>3.8026548672556912</c:v>
                </c:pt>
                <c:pt idx="106">
                  <c:v>3.8079646017673592</c:v>
                </c:pt>
                <c:pt idx="107">
                  <c:v>3.6955752212297006</c:v>
                </c:pt>
                <c:pt idx="108">
                  <c:v>3.6796460176979262</c:v>
                </c:pt>
                <c:pt idx="109">
                  <c:v>3.7141592916784725</c:v>
                </c:pt>
                <c:pt idx="110">
                  <c:v>3.6619469026548499</c:v>
                </c:pt>
                <c:pt idx="111">
                  <c:v>3.6663716801596498</c:v>
                </c:pt>
                <c:pt idx="112">
                  <c:v>3.6451327422256141</c:v>
                </c:pt>
                <c:pt idx="113">
                  <c:v>3.649557512545663</c:v>
                </c:pt>
                <c:pt idx="114">
                  <c:v>3.5407079646004331</c:v>
                </c:pt>
                <c:pt idx="115">
                  <c:v>3.5327433628318552</c:v>
                </c:pt>
                <c:pt idx="116">
                  <c:v>3.537168141448356</c:v>
                </c:pt>
                <c:pt idx="117">
                  <c:v>3.5176991147938073</c:v>
                </c:pt>
                <c:pt idx="118">
                  <c:v>3.522123893719701</c:v>
                </c:pt>
                <c:pt idx="119">
                  <c:v>3.503539815712688</c:v>
                </c:pt>
                <c:pt idx="120">
                  <c:v>0.53759614277591983</c:v>
                </c:pt>
                <c:pt idx="121">
                  <c:v>0.53374092645059534</c:v>
                </c:pt>
                <c:pt idx="122">
                  <c:v>0.52988524745304577</c:v>
                </c:pt>
                <c:pt idx="123">
                  <c:v>0.52602984732217406</c:v>
                </c:pt>
                <c:pt idx="124">
                  <c:v>0.52217435278619639</c:v>
                </c:pt>
                <c:pt idx="125">
                  <c:v>0.51831895301838093</c:v>
                </c:pt>
                <c:pt idx="126">
                  <c:v>0.51720679037626238</c:v>
                </c:pt>
                <c:pt idx="127">
                  <c:v>0.51883800621848619</c:v>
                </c:pt>
                <c:pt idx="128">
                  <c:v>0.52046926904203783</c:v>
                </c:pt>
                <c:pt idx="129">
                  <c:v>0.52210043813547591</c:v>
                </c:pt>
                <c:pt idx="130">
                  <c:v>0.5237317008282909</c:v>
                </c:pt>
                <c:pt idx="131">
                  <c:v>0.52536287019818417</c:v>
                </c:pt>
                <c:pt idx="132">
                  <c:v>0.52699375624172651</c:v>
                </c:pt>
                <c:pt idx="133">
                  <c:v>0.5286252203665619</c:v>
                </c:pt>
                <c:pt idx="134">
                  <c:v>0.53025618922240847</c:v>
                </c:pt>
                <c:pt idx="135">
                  <c:v>0.5318874606412145</c:v>
                </c:pt>
                <c:pt idx="136">
                  <c:v>0.53351862212976364</c:v>
                </c:pt>
                <c:pt idx="137">
                  <c:v>0.53514989425288662</c:v>
                </c:pt>
                <c:pt idx="138">
                  <c:v>0.52131805941493159</c:v>
                </c:pt>
                <c:pt idx="139">
                  <c:v>0.49202327836987358</c:v>
                </c:pt>
                <c:pt idx="140">
                  <c:v>0.46272858509327264</c:v>
                </c:pt>
                <c:pt idx="141">
                  <c:v>0.43343385485502856</c:v>
                </c:pt>
                <c:pt idx="142">
                  <c:v>0.40413964179477713</c:v>
                </c:pt>
                <c:pt idx="143">
                  <c:v>0.37484723927439834</c:v>
                </c:pt>
                <c:pt idx="144">
                  <c:v>0.23531948000607117</c:v>
                </c:pt>
                <c:pt idx="145">
                  <c:v>0.23533947125754545</c:v>
                </c:pt>
                <c:pt idx="146">
                  <c:v>0.23535903618128731</c:v>
                </c:pt>
                <c:pt idx="147">
                  <c:v>0.23537885681901136</c:v>
                </c:pt>
                <c:pt idx="148">
                  <c:v>0.23539859234543245</c:v>
                </c:pt>
                <c:pt idx="149">
                  <c:v>0.23541841285111173</c:v>
                </c:pt>
                <c:pt idx="150">
                  <c:v>0.23538345702370006</c:v>
                </c:pt>
                <c:pt idx="151">
                  <c:v>0.23529385200192202</c:v>
                </c:pt>
                <c:pt idx="152">
                  <c:v>0.23520428852213207</c:v>
                </c:pt>
                <c:pt idx="153">
                  <c:v>0.23511464234828436</c:v>
                </c:pt>
                <c:pt idx="154">
                  <c:v>0.23502508128173266</c:v>
                </c:pt>
                <c:pt idx="155">
                  <c:v>0.23493543263051142</c:v>
                </c:pt>
                <c:pt idx="156">
                  <c:v>0.23484583156760239</c:v>
                </c:pt>
                <c:pt idx="157">
                  <c:v>0.23475634214835769</c:v>
                </c:pt>
                <c:pt idx="158">
                  <c:v>0.23466662183945441</c:v>
                </c:pt>
                <c:pt idx="159">
                  <c:v>0.23457706227079395</c:v>
                </c:pt>
                <c:pt idx="160">
                  <c:v>0.23448741210352292</c:v>
                </c:pt>
                <c:pt idx="161">
                  <c:v>0.23439785320251647</c:v>
                </c:pt>
                <c:pt idx="162">
                  <c:v>0.23439757009516127</c:v>
                </c:pt>
                <c:pt idx="163">
                  <c:v>0.23448670054876602</c:v>
                </c:pt>
                <c:pt idx="164">
                  <c:v>0.23457586767765909</c:v>
                </c:pt>
                <c:pt idx="165">
                  <c:v>0.23466496147302549</c:v>
                </c:pt>
                <c:pt idx="166">
                  <c:v>0.23475413659728198</c:v>
                </c:pt>
                <c:pt idx="167">
                  <c:v>0.23484322236787139</c:v>
                </c:pt>
                <c:pt idx="168">
                  <c:v>0.23493234885331332</c:v>
                </c:pt>
                <c:pt idx="169">
                  <c:v>0.23502168863965342</c:v>
                </c:pt>
                <c:pt idx="170">
                  <c:v>0.23511060981446347</c:v>
                </c:pt>
                <c:pt idx="171">
                  <c:v>0.23519978348276357</c:v>
                </c:pt>
                <c:pt idx="172">
                  <c:v>0.23528887079214011</c:v>
                </c:pt>
                <c:pt idx="173">
                  <c:v>0.23537804384441816</c:v>
                </c:pt>
                <c:pt idx="174">
                  <c:v>0.23541372792210527</c:v>
                </c:pt>
                <c:pt idx="175">
                  <c:v>0.23539604987495882</c:v>
                </c:pt>
                <c:pt idx="176">
                  <c:v>0.23537840674933172</c:v>
                </c:pt>
                <c:pt idx="177">
                  <c:v>0.23536069641898696</c:v>
                </c:pt>
                <c:pt idx="178">
                  <c:v>0.23534306193190935</c:v>
                </c:pt>
                <c:pt idx="179">
                  <c:v>0.23532534206954184</c:v>
                </c:pt>
                <c:pt idx="180">
                  <c:v>0.23530766507986403</c:v>
                </c:pt>
                <c:pt idx="181">
                  <c:v>0.23529019224463699</c:v>
                </c:pt>
                <c:pt idx="182">
                  <c:v>0.23527231072981808</c:v>
                </c:pt>
                <c:pt idx="183">
                  <c:v>0.23525467654071219</c:v>
                </c:pt>
                <c:pt idx="184">
                  <c:v>0.23523695638037884</c:v>
                </c:pt>
                <c:pt idx="185">
                  <c:v>0.23521932231499956</c:v>
                </c:pt>
                <c:pt idx="186">
                  <c:v>0.23521937850431984</c:v>
                </c:pt>
                <c:pt idx="187">
                  <c:v>0.23523725426484635</c:v>
                </c:pt>
                <c:pt idx="188">
                  <c:v>0.23525517303486551</c:v>
                </c:pt>
                <c:pt idx="189">
                  <c:v>0.23527300581165683</c:v>
                </c:pt>
                <c:pt idx="190">
                  <c:v>0.23529092445726715</c:v>
                </c:pt>
                <c:pt idx="191">
                  <c:v>0.23530875736863469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AF-40E6-9758-87E9A90A0802}"/>
            </c:ext>
          </c:extLst>
        </c:ser>
        <c:ser>
          <c:idx val="1"/>
          <c:order val="3"/>
          <c:tx>
            <c:strRef>
              <c:f>'Graficos 7-3 a 7-23_Flujos '!$GG$4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15875" cap="rnd">
              <a:solidFill>
                <a:srgbClr val="C0CD0A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'!$GG$5:$GG$196</c:f>
              <c:numCache>
                <c:formatCode>General</c:formatCode>
                <c:ptCount val="192"/>
                <c:pt idx="0">
                  <c:v>4.6369999999999996</c:v>
                </c:pt>
                <c:pt idx="1">
                  <c:v>4.6369999999999996</c:v>
                </c:pt>
                <c:pt idx="2">
                  <c:v>4.6369999999999996</c:v>
                </c:pt>
                <c:pt idx="3">
                  <c:v>4.6369999999999996</c:v>
                </c:pt>
                <c:pt idx="4">
                  <c:v>4.6369999999999996</c:v>
                </c:pt>
                <c:pt idx="5">
                  <c:v>4.6369999999999996</c:v>
                </c:pt>
                <c:pt idx="6">
                  <c:v>4.6369999999999996</c:v>
                </c:pt>
                <c:pt idx="7">
                  <c:v>4.6369999999999996</c:v>
                </c:pt>
                <c:pt idx="8">
                  <c:v>4.6369999999999996</c:v>
                </c:pt>
                <c:pt idx="9">
                  <c:v>4.6369999999999996</c:v>
                </c:pt>
                <c:pt idx="10">
                  <c:v>4.6369999999999996</c:v>
                </c:pt>
                <c:pt idx="11">
                  <c:v>4.6369999999999996</c:v>
                </c:pt>
                <c:pt idx="12">
                  <c:v>4.6369999999999996</c:v>
                </c:pt>
                <c:pt idx="13">
                  <c:v>4.6369999999999996</c:v>
                </c:pt>
                <c:pt idx="14">
                  <c:v>4.6369999999999996</c:v>
                </c:pt>
                <c:pt idx="15">
                  <c:v>4.6369999999999996</c:v>
                </c:pt>
                <c:pt idx="16">
                  <c:v>4.6369999999999996</c:v>
                </c:pt>
                <c:pt idx="17">
                  <c:v>4.6369999999999996</c:v>
                </c:pt>
                <c:pt idx="18">
                  <c:v>4.6369999999999996</c:v>
                </c:pt>
                <c:pt idx="19">
                  <c:v>4.6369999999999996</c:v>
                </c:pt>
                <c:pt idx="20">
                  <c:v>4.6369999999999996</c:v>
                </c:pt>
                <c:pt idx="21">
                  <c:v>4.6369999999999996</c:v>
                </c:pt>
                <c:pt idx="22">
                  <c:v>4.6369999999999996</c:v>
                </c:pt>
                <c:pt idx="23">
                  <c:v>4.6369999999999996</c:v>
                </c:pt>
                <c:pt idx="24">
                  <c:v>4.6369999999999996</c:v>
                </c:pt>
                <c:pt idx="25">
                  <c:v>4.6369999999999996</c:v>
                </c:pt>
                <c:pt idx="26">
                  <c:v>4.6369999999999996</c:v>
                </c:pt>
                <c:pt idx="27">
                  <c:v>4.6369999999999996</c:v>
                </c:pt>
                <c:pt idx="28">
                  <c:v>4.6369999999999996</c:v>
                </c:pt>
                <c:pt idx="29">
                  <c:v>4.6369999999999996</c:v>
                </c:pt>
                <c:pt idx="30">
                  <c:v>4.6369999999999996</c:v>
                </c:pt>
                <c:pt idx="31">
                  <c:v>4.6369999999999996</c:v>
                </c:pt>
                <c:pt idx="32">
                  <c:v>4.6369999999999996</c:v>
                </c:pt>
                <c:pt idx="33">
                  <c:v>4.6369999999999996</c:v>
                </c:pt>
                <c:pt idx="34">
                  <c:v>4.6369999999999996</c:v>
                </c:pt>
                <c:pt idx="35">
                  <c:v>4.6369999999999996</c:v>
                </c:pt>
                <c:pt idx="36">
                  <c:v>4.6369999999999996</c:v>
                </c:pt>
                <c:pt idx="37">
                  <c:v>4.6369999999999996</c:v>
                </c:pt>
                <c:pt idx="38">
                  <c:v>4.6369999999999996</c:v>
                </c:pt>
                <c:pt idx="39">
                  <c:v>4.6369999999999996</c:v>
                </c:pt>
                <c:pt idx="40">
                  <c:v>4.6369999999999996</c:v>
                </c:pt>
                <c:pt idx="41">
                  <c:v>4.6369999999999996</c:v>
                </c:pt>
                <c:pt idx="42">
                  <c:v>4.6369999999999996</c:v>
                </c:pt>
                <c:pt idx="43">
                  <c:v>4.6369999999999996</c:v>
                </c:pt>
                <c:pt idx="44">
                  <c:v>4.6369999999999996</c:v>
                </c:pt>
                <c:pt idx="45">
                  <c:v>4.6369999999999996</c:v>
                </c:pt>
                <c:pt idx="46">
                  <c:v>4.6369999999999996</c:v>
                </c:pt>
                <c:pt idx="47">
                  <c:v>4.6369999999999996</c:v>
                </c:pt>
                <c:pt idx="48">
                  <c:v>4.6369999999999996</c:v>
                </c:pt>
                <c:pt idx="49">
                  <c:v>4.6369999999999996</c:v>
                </c:pt>
                <c:pt idx="50">
                  <c:v>4.6369999999999996</c:v>
                </c:pt>
                <c:pt idx="51">
                  <c:v>4.6369999999999996</c:v>
                </c:pt>
                <c:pt idx="52">
                  <c:v>4.6369999999999996</c:v>
                </c:pt>
                <c:pt idx="53">
                  <c:v>4.6369999999999996</c:v>
                </c:pt>
                <c:pt idx="54">
                  <c:v>4.6369999999999996</c:v>
                </c:pt>
                <c:pt idx="55">
                  <c:v>4.6369999999999996</c:v>
                </c:pt>
                <c:pt idx="56">
                  <c:v>4.6369999999999996</c:v>
                </c:pt>
                <c:pt idx="57">
                  <c:v>4.6369999999999996</c:v>
                </c:pt>
                <c:pt idx="58">
                  <c:v>4.6369999999999996</c:v>
                </c:pt>
                <c:pt idx="59">
                  <c:v>4.6369999999999996</c:v>
                </c:pt>
                <c:pt idx="60">
                  <c:v>4.6369999999999996</c:v>
                </c:pt>
                <c:pt idx="61">
                  <c:v>4.6369999999999996</c:v>
                </c:pt>
                <c:pt idx="62">
                  <c:v>4.6369999999999996</c:v>
                </c:pt>
                <c:pt idx="63">
                  <c:v>4.6369999999999996</c:v>
                </c:pt>
                <c:pt idx="64">
                  <c:v>4.6369999999999996</c:v>
                </c:pt>
                <c:pt idx="65">
                  <c:v>4.6369999999999996</c:v>
                </c:pt>
                <c:pt idx="66">
                  <c:v>4.6369999999999996</c:v>
                </c:pt>
                <c:pt idx="67">
                  <c:v>4.6369999999999996</c:v>
                </c:pt>
                <c:pt idx="68">
                  <c:v>4.6369999999999996</c:v>
                </c:pt>
                <c:pt idx="69">
                  <c:v>4.6369999999999996</c:v>
                </c:pt>
                <c:pt idx="70">
                  <c:v>4.6369999999999996</c:v>
                </c:pt>
                <c:pt idx="71">
                  <c:v>4.6369999999999996</c:v>
                </c:pt>
                <c:pt idx="72">
                  <c:v>4.6369999999999996</c:v>
                </c:pt>
                <c:pt idx="73">
                  <c:v>4.6369999999999996</c:v>
                </c:pt>
                <c:pt idx="74">
                  <c:v>4.6369999999999996</c:v>
                </c:pt>
                <c:pt idx="75">
                  <c:v>4.6369999999999996</c:v>
                </c:pt>
                <c:pt idx="76">
                  <c:v>4.6369999999999996</c:v>
                </c:pt>
                <c:pt idx="77">
                  <c:v>4.6369999999999996</c:v>
                </c:pt>
                <c:pt idx="78">
                  <c:v>4.6369999999999996</c:v>
                </c:pt>
                <c:pt idx="79">
                  <c:v>4.6369999999999996</c:v>
                </c:pt>
                <c:pt idx="80">
                  <c:v>4.6369999999999996</c:v>
                </c:pt>
                <c:pt idx="81">
                  <c:v>4.6369999999999996</c:v>
                </c:pt>
                <c:pt idx="82">
                  <c:v>4.6369999999999996</c:v>
                </c:pt>
                <c:pt idx="83">
                  <c:v>4.6369999999999996</c:v>
                </c:pt>
                <c:pt idx="84">
                  <c:v>4.6369999999999996</c:v>
                </c:pt>
                <c:pt idx="85">
                  <c:v>4.6369999999999996</c:v>
                </c:pt>
                <c:pt idx="86">
                  <c:v>4.6369999999999996</c:v>
                </c:pt>
                <c:pt idx="87">
                  <c:v>4.6369999999999996</c:v>
                </c:pt>
                <c:pt idx="88">
                  <c:v>4.6369999999999996</c:v>
                </c:pt>
                <c:pt idx="89">
                  <c:v>4.6369999999999996</c:v>
                </c:pt>
                <c:pt idx="90">
                  <c:v>4.6369999999999996</c:v>
                </c:pt>
                <c:pt idx="91">
                  <c:v>4.6369999999999996</c:v>
                </c:pt>
                <c:pt idx="92">
                  <c:v>4.6369999999999996</c:v>
                </c:pt>
                <c:pt idx="93">
                  <c:v>4.6369999999999996</c:v>
                </c:pt>
                <c:pt idx="94">
                  <c:v>4.6369999999999996</c:v>
                </c:pt>
                <c:pt idx="95">
                  <c:v>4.6369999999999996</c:v>
                </c:pt>
                <c:pt idx="96">
                  <c:v>4.6369999999999996</c:v>
                </c:pt>
                <c:pt idx="97">
                  <c:v>4.6369999999999996</c:v>
                </c:pt>
                <c:pt idx="98">
                  <c:v>4.6369999999999996</c:v>
                </c:pt>
                <c:pt idx="99">
                  <c:v>4.6369999999999996</c:v>
                </c:pt>
                <c:pt idx="100">
                  <c:v>4.6369999999999996</c:v>
                </c:pt>
                <c:pt idx="101">
                  <c:v>4.6369999999999996</c:v>
                </c:pt>
                <c:pt idx="102">
                  <c:v>4.6369999999999996</c:v>
                </c:pt>
                <c:pt idx="103">
                  <c:v>4.6369999999999996</c:v>
                </c:pt>
                <c:pt idx="104">
                  <c:v>4.6369999999999996</c:v>
                </c:pt>
                <c:pt idx="105">
                  <c:v>4.6369999999999996</c:v>
                </c:pt>
                <c:pt idx="106">
                  <c:v>4.6369999999999996</c:v>
                </c:pt>
                <c:pt idx="107">
                  <c:v>4.6369999999999996</c:v>
                </c:pt>
                <c:pt idx="108">
                  <c:v>4.6369999999999996</c:v>
                </c:pt>
                <c:pt idx="109">
                  <c:v>4.6369999999999996</c:v>
                </c:pt>
                <c:pt idx="110">
                  <c:v>4.6369999999999996</c:v>
                </c:pt>
                <c:pt idx="111">
                  <c:v>4.6369999999999996</c:v>
                </c:pt>
                <c:pt idx="112">
                  <c:v>4.6369999999999996</c:v>
                </c:pt>
                <c:pt idx="113">
                  <c:v>4.6369999999999996</c:v>
                </c:pt>
                <c:pt idx="114">
                  <c:v>4.6369999999999996</c:v>
                </c:pt>
                <c:pt idx="115">
                  <c:v>4.6369999999999996</c:v>
                </c:pt>
                <c:pt idx="116">
                  <c:v>4.6369999999999996</c:v>
                </c:pt>
                <c:pt idx="117">
                  <c:v>4.6369999999999996</c:v>
                </c:pt>
                <c:pt idx="118">
                  <c:v>4.6369999999999996</c:v>
                </c:pt>
                <c:pt idx="119">
                  <c:v>4.6369999999999996</c:v>
                </c:pt>
                <c:pt idx="120">
                  <c:v>4.6369999999999996</c:v>
                </c:pt>
                <c:pt idx="121">
                  <c:v>4.6369999999999996</c:v>
                </c:pt>
                <c:pt idx="122">
                  <c:v>4.6369999999999996</c:v>
                </c:pt>
                <c:pt idx="123">
                  <c:v>4.6369999999999996</c:v>
                </c:pt>
                <c:pt idx="124">
                  <c:v>4.6369999999999996</c:v>
                </c:pt>
                <c:pt idx="125">
                  <c:v>4.6369999999999996</c:v>
                </c:pt>
                <c:pt idx="126">
                  <c:v>4.6369999999999996</c:v>
                </c:pt>
                <c:pt idx="127">
                  <c:v>4.6369999999999996</c:v>
                </c:pt>
                <c:pt idx="128">
                  <c:v>4.6369999999999996</c:v>
                </c:pt>
                <c:pt idx="129">
                  <c:v>4.6369999999999996</c:v>
                </c:pt>
                <c:pt idx="130">
                  <c:v>4.6369999999999996</c:v>
                </c:pt>
                <c:pt idx="131">
                  <c:v>4.6369999999999996</c:v>
                </c:pt>
                <c:pt idx="132">
                  <c:v>4.6369999999999996</c:v>
                </c:pt>
                <c:pt idx="133">
                  <c:v>4.6369999999999996</c:v>
                </c:pt>
                <c:pt idx="134">
                  <c:v>4.6369999999999996</c:v>
                </c:pt>
                <c:pt idx="135">
                  <c:v>4.6369999999999996</c:v>
                </c:pt>
                <c:pt idx="136">
                  <c:v>4.6369999999999996</c:v>
                </c:pt>
                <c:pt idx="137">
                  <c:v>4.6369999999999996</c:v>
                </c:pt>
                <c:pt idx="138">
                  <c:v>4.6369999999999996</c:v>
                </c:pt>
                <c:pt idx="139">
                  <c:v>4.6369999999999996</c:v>
                </c:pt>
                <c:pt idx="140">
                  <c:v>4.6369999999999996</c:v>
                </c:pt>
                <c:pt idx="141">
                  <c:v>4.6369999999999996</c:v>
                </c:pt>
                <c:pt idx="142">
                  <c:v>4.6369999999999996</c:v>
                </c:pt>
                <c:pt idx="143">
                  <c:v>4.6369999999999996</c:v>
                </c:pt>
                <c:pt idx="144">
                  <c:v>4.6369999999999996</c:v>
                </c:pt>
                <c:pt idx="145">
                  <c:v>4.6369999999999996</c:v>
                </c:pt>
                <c:pt idx="146">
                  <c:v>4.6369999999999996</c:v>
                </c:pt>
                <c:pt idx="147">
                  <c:v>4.6369999999999996</c:v>
                </c:pt>
                <c:pt idx="148">
                  <c:v>4.6369999999999996</c:v>
                </c:pt>
                <c:pt idx="149">
                  <c:v>4.6369999999999996</c:v>
                </c:pt>
                <c:pt idx="150">
                  <c:v>4.6369999999999996</c:v>
                </c:pt>
                <c:pt idx="151">
                  <c:v>4.6369999999999996</c:v>
                </c:pt>
                <c:pt idx="152">
                  <c:v>4.6369999999999996</c:v>
                </c:pt>
                <c:pt idx="153">
                  <c:v>4.6369999999999996</c:v>
                </c:pt>
                <c:pt idx="154">
                  <c:v>4.6369999999999996</c:v>
                </c:pt>
                <c:pt idx="155">
                  <c:v>4.6369999999999996</c:v>
                </c:pt>
                <c:pt idx="156">
                  <c:v>4.6369999999999996</c:v>
                </c:pt>
                <c:pt idx="157">
                  <c:v>4.6369999999999996</c:v>
                </c:pt>
                <c:pt idx="158">
                  <c:v>4.6369999999999996</c:v>
                </c:pt>
                <c:pt idx="159">
                  <c:v>4.6369999999999996</c:v>
                </c:pt>
                <c:pt idx="160">
                  <c:v>4.6369999999999996</c:v>
                </c:pt>
                <c:pt idx="161">
                  <c:v>4.6369999999999996</c:v>
                </c:pt>
                <c:pt idx="162">
                  <c:v>4.6369999999999996</c:v>
                </c:pt>
                <c:pt idx="163">
                  <c:v>4.6369999999999996</c:v>
                </c:pt>
                <c:pt idx="164">
                  <c:v>4.6369999999999996</c:v>
                </c:pt>
                <c:pt idx="165">
                  <c:v>4.6369999999999996</c:v>
                </c:pt>
                <c:pt idx="166">
                  <c:v>4.6369999999999996</c:v>
                </c:pt>
                <c:pt idx="167">
                  <c:v>4.6369999999999996</c:v>
                </c:pt>
                <c:pt idx="168">
                  <c:v>4.6369999999999996</c:v>
                </c:pt>
                <c:pt idx="169">
                  <c:v>4.6369999999999996</c:v>
                </c:pt>
                <c:pt idx="170">
                  <c:v>4.6369999999999996</c:v>
                </c:pt>
                <c:pt idx="171">
                  <c:v>4.6369999999999996</c:v>
                </c:pt>
                <c:pt idx="172">
                  <c:v>4.6369999999999996</c:v>
                </c:pt>
                <c:pt idx="173">
                  <c:v>4.6369999999999996</c:v>
                </c:pt>
                <c:pt idx="174">
                  <c:v>4.6369999999999996</c:v>
                </c:pt>
                <c:pt idx="175">
                  <c:v>4.6369999999999996</c:v>
                </c:pt>
                <c:pt idx="176">
                  <c:v>4.6369999999999996</c:v>
                </c:pt>
                <c:pt idx="177">
                  <c:v>4.6369999999999996</c:v>
                </c:pt>
                <c:pt idx="178">
                  <c:v>4.6369999999999996</c:v>
                </c:pt>
                <c:pt idx="179">
                  <c:v>4.6369999999999996</c:v>
                </c:pt>
                <c:pt idx="180">
                  <c:v>4.6369999999999996</c:v>
                </c:pt>
                <c:pt idx="181">
                  <c:v>4.6369999999999996</c:v>
                </c:pt>
                <c:pt idx="182">
                  <c:v>4.6369999999999996</c:v>
                </c:pt>
                <c:pt idx="183">
                  <c:v>4.6369999999999996</c:v>
                </c:pt>
                <c:pt idx="184">
                  <c:v>4.6369999999999996</c:v>
                </c:pt>
                <c:pt idx="185">
                  <c:v>4.6369999999999996</c:v>
                </c:pt>
                <c:pt idx="186">
                  <c:v>4.6369999999999996</c:v>
                </c:pt>
                <c:pt idx="187">
                  <c:v>4.6369999999999996</c:v>
                </c:pt>
                <c:pt idx="188">
                  <c:v>4.6369999999999996</c:v>
                </c:pt>
                <c:pt idx="189">
                  <c:v>4.6369999999999996</c:v>
                </c:pt>
                <c:pt idx="190">
                  <c:v>4.6369999999999996</c:v>
                </c:pt>
                <c:pt idx="191">
                  <c:v>4.6369999999999996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AF-40E6-9758-87E9A90A0802}"/>
            </c:ext>
          </c:extLst>
        </c:ser>
        <c:ser>
          <c:idx val="2"/>
          <c:order val="4"/>
          <c:tx>
            <c:strRef>
              <c:f>'Graficos 7-3 a 7-23_Flujos '!$GH$4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'!$GH$5:$GH$196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AF-40E6-9758-87E9A90A0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7781136"/>
        <c:axId val="1017781680"/>
      </c:lineChart>
      <c:dateAx>
        <c:axId val="10177811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1680"/>
        <c:crosses val="autoZero"/>
        <c:auto val="1"/>
        <c:lblOffset val="100"/>
        <c:baseTimeUnit val="months"/>
      </c:dateAx>
      <c:valAx>
        <c:axId val="101778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1778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Barrancabermeja - Sebastopol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'!$I$4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'!$I$5:$I$196</c:f>
              <c:numCache>
                <c:formatCode>General</c:formatCode>
                <c:ptCount val="192"/>
                <c:pt idx="0">
                  <c:v>-43.35167791985252</c:v>
                </c:pt>
                <c:pt idx="1">
                  <c:v>-31.588158099876111</c:v>
                </c:pt>
                <c:pt idx="2">
                  <c:v>-32.537237980797158</c:v>
                </c:pt>
                <c:pt idx="3">
                  <c:v>-34.268265527437634</c:v>
                </c:pt>
                <c:pt idx="4">
                  <c:v>-44.790003786274553</c:v>
                </c:pt>
                <c:pt idx="5">
                  <c:v>-38.566493395012373</c:v>
                </c:pt>
                <c:pt idx="6">
                  <c:v>-45.461109584307223</c:v>
                </c:pt>
                <c:pt idx="7">
                  <c:v>-36.479583293389211</c:v>
                </c:pt>
                <c:pt idx="8">
                  <c:v>17.132501161781477</c:v>
                </c:pt>
                <c:pt idx="9">
                  <c:v>16.910548090667419</c:v>
                </c:pt>
                <c:pt idx="10">
                  <c:v>5.5544424895805946</c:v>
                </c:pt>
                <c:pt idx="11">
                  <c:v>-35.822240189098935</c:v>
                </c:pt>
                <c:pt idx="12">
                  <c:v>-29.332697133669257</c:v>
                </c:pt>
                <c:pt idx="13">
                  <c:v>-33.81173714232645</c:v>
                </c:pt>
                <c:pt idx="14">
                  <c:v>0.15174635283472071</c:v>
                </c:pt>
                <c:pt idx="15">
                  <c:v>14.8568796569634</c:v>
                </c:pt>
                <c:pt idx="16">
                  <c:v>-1.2548995872761566</c:v>
                </c:pt>
                <c:pt idx="17">
                  <c:v>-9.229080370554982</c:v>
                </c:pt>
                <c:pt idx="18">
                  <c:v>-13.202729482045967</c:v>
                </c:pt>
                <c:pt idx="19">
                  <c:v>-11.282209670899249</c:v>
                </c:pt>
                <c:pt idx="20">
                  <c:v>48.360697329288428</c:v>
                </c:pt>
                <c:pt idx="21">
                  <c:v>39.71749051312176</c:v>
                </c:pt>
                <c:pt idx="22">
                  <c:v>55.145206774972138</c:v>
                </c:pt>
                <c:pt idx="23">
                  <c:v>52.5375124106736</c:v>
                </c:pt>
                <c:pt idx="24">
                  <c:v>53.003093776004818</c:v>
                </c:pt>
                <c:pt idx="25">
                  <c:v>59.320559142712682</c:v>
                </c:pt>
                <c:pt idx="26">
                  <c:v>43.072642955801427</c:v>
                </c:pt>
                <c:pt idx="27">
                  <c:v>52.052656876938102</c:v>
                </c:pt>
                <c:pt idx="28">
                  <c:v>45.116811471675135</c:v>
                </c:pt>
                <c:pt idx="29">
                  <c:v>39.218866517574781</c:v>
                </c:pt>
                <c:pt idx="30">
                  <c:v>42.645372717425857</c:v>
                </c:pt>
                <c:pt idx="31">
                  <c:v>45.533883117167051</c:v>
                </c:pt>
                <c:pt idx="32">
                  <c:v>36.317673468604823</c:v>
                </c:pt>
                <c:pt idx="33">
                  <c:v>32.794027573353162</c:v>
                </c:pt>
                <c:pt idx="34">
                  <c:v>34.445180121259767</c:v>
                </c:pt>
                <c:pt idx="35">
                  <c:v>29.4627657026885</c:v>
                </c:pt>
                <c:pt idx="36">
                  <c:v>32.148439713159064</c:v>
                </c:pt>
                <c:pt idx="37">
                  <c:v>32.706920800705063</c:v>
                </c:pt>
                <c:pt idx="38">
                  <c:v>31.228792557832463</c:v>
                </c:pt>
                <c:pt idx="39">
                  <c:v>28.718648494235936</c:v>
                </c:pt>
                <c:pt idx="40">
                  <c:v>31.79413221769093</c:v>
                </c:pt>
                <c:pt idx="41">
                  <c:v>39.438549271377013</c:v>
                </c:pt>
                <c:pt idx="42">
                  <c:v>24.215634759432163</c:v>
                </c:pt>
                <c:pt idx="43">
                  <c:v>20.748267613300243</c:v>
                </c:pt>
                <c:pt idx="44">
                  <c:v>15.168646459411235</c:v>
                </c:pt>
                <c:pt idx="45">
                  <c:v>27.348343290890313</c:v>
                </c:pt>
                <c:pt idx="46">
                  <c:v>17.190142548982692</c:v>
                </c:pt>
                <c:pt idx="47">
                  <c:v>1.0231815394945443E-11</c:v>
                </c:pt>
                <c:pt idx="48">
                  <c:v>4.4855141823063605E-10</c:v>
                </c:pt>
                <c:pt idx="49">
                  <c:v>2.4476776161463931E-10</c:v>
                </c:pt>
                <c:pt idx="50">
                  <c:v>2.7587802823847483</c:v>
                </c:pt>
                <c:pt idx="51">
                  <c:v>4.9692088997540793</c:v>
                </c:pt>
                <c:pt idx="52">
                  <c:v>16.737647109681603</c:v>
                </c:pt>
                <c:pt idx="53">
                  <c:v>33.376383033284611</c:v>
                </c:pt>
                <c:pt idx="54">
                  <c:v>2.6714083202818131</c:v>
                </c:pt>
                <c:pt idx="55">
                  <c:v>3.7362877739091971</c:v>
                </c:pt>
                <c:pt idx="56">
                  <c:v>-3.1487275009567384E-9</c:v>
                </c:pt>
                <c:pt idx="57">
                  <c:v>0.56766059592379747</c:v>
                </c:pt>
                <c:pt idx="58">
                  <c:v>-6.8450276557996403E-9</c:v>
                </c:pt>
                <c:pt idx="59">
                  <c:v>-1.7666934581939131E-10</c:v>
                </c:pt>
                <c:pt idx="60">
                  <c:v>2.2737367544323206E-12</c:v>
                </c:pt>
                <c:pt idx="61">
                  <c:v>-7.8503603617718909E-10</c:v>
                </c:pt>
                <c:pt idx="62">
                  <c:v>-1.4779288903810084E-12</c:v>
                </c:pt>
                <c:pt idx="63">
                  <c:v>-6.2338187944988022E-9</c:v>
                </c:pt>
                <c:pt idx="64">
                  <c:v>-4.2234660213580355E-11</c:v>
                </c:pt>
                <c:pt idx="65">
                  <c:v>1.0311396181350574E-10</c:v>
                </c:pt>
                <c:pt idx="66">
                  <c:v>3.6601477404474281E-9</c:v>
                </c:pt>
                <c:pt idx="67">
                  <c:v>6.0588547512452351E-9</c:v>
                </c:pt>
                <c:pt idx="68">
                  <c:v>7.0826899900566787E-11</c:v>
                </c:pt>
                <c:pt idx="69">
                  <c:v>7.071321306284517E-10</c:v>
                </c:pt>
                <c:pt idx="70">
                  <c:v>6.5540461946511641E-11</c:v>
                </c:pt>
                <c:pt idx="71">
                  <c:v>6.5114136305055581E-11</c:v>
                </c:pt>
                <c:pt idx="72">
                  <c:v>8.6117779574124143E-12</c:v>
                </c:pt>
                <c:pt idx="73">
                  <c:v>2.3135271476348862E-11</c:v>
                </c:pt>
                <c:pt idx="74">
                  <c:v>3.652758095995523E-10</c:v>
                </c:pt>
                <c:pt idx="75">
                  <c:v>2.5579538487363607E-11</c:v>
                </c:pt>
                <c:pt idx="76">
                  <c:v>2.7398527890909463E-11</c:v>
                </c:pt>
                <c:pt idx="77">
                  <c:v>8.5833562479820102E-11</c:v>
                </c:pt>
                <c:pt idx="78">
                  <c:v>3.5792595554084983E-9</c:v>
                </c:pt>
                <c:pt idx="79">
                  <c:v>5.1642246035044082E-11</c:v>
                </c:pt>
                <c:pt idx="80">
                  <c:v>1.9326762412674725E-12</c:v>
                </c:pt>
                <c:pt idx="81">
                  <c:v>2.1538824057643069E-9</c:v>
                </c:pt>
                <c:pt idx="82">
                  <c:v>7.7932327258167788E-11</c:v>
                </c:pt>
                <c:pt idx="83">
                  <c:v>-8.5495344137598295E-10</c:v>
                </c:pt>
                <c:pt idx="84">
                  <c:v>81.028134026826592</c:v>
                </c:pt>
                <c:pt idx="85">
                  <c:v>86.904943196233944</c:v>
                </c:pt>
                <c:pt idx="86">
                  <c:v>65.798619241264532</c:v>
                </c:pt>
                <c:pt idx="87">
                  <c:v>65.410619140573544</c:v>
                </c:pt>
                <c:pt idx="88">
                  <c:v>65.360138342628488</c:v>
                </c:pt>
                <c:pt idx="89">
                  <c:v>68.022337578891893</c:v>
                </c:pt>
                <c:pt idx="90">
                  <c:v>66.448552667425247</c:v>
                </c:pt>
                <c:pt idx="91">
                  <c:v>66.112491435414995</c:v>
                </c:pt>
                <c:pt idx="92">
                  <c:v>68.333426605706336</c:v>
                </c:pt>
                <c:pt idx="93">
                  <c:v>67.366548018238973</c:v>
                </c:pt>
                <c:pt idx="94">
                  <c:v>68.526171870427788</c:v>
                </c:pt>
                <c:pt idx="95">
                  <c:v>65.634493709556409</c:v>
                </c:pt>
                <c:pt idx="96">
                  <c:v>63.433119292763877</c:v>
                </c:pt>
                <c:pt idx="97">
                  <c:v>68.321189390218933</c:v>
                </c:pt>
                <c:pt idx="98">
                  <c:v>66.659638346478459</c:v>
                </c:pt>
                <c:pt idx="99">
                  <c:v>66.239137708500493</c:v>
                </c:pt>
                <c:pt idx="100">
                  <c:v>66.092159389168955</c:v>
                </c:pt>
                <c:pt idx="101">
                  <c:v>68.848731648016837</c:v>
                </c:pt>
                <c:pt idx="102">
                  <c:v>67.2557876532519</c:v>
                </c:pt>
                <c:pt idx="103">
                  <c:v>71.305678911841824</c:v>
                </c:pt>
                <c:pt idx="104">
                  <c:v>82.33995784050785</c:v>
                </c:pt>
                <c:pt idx="105">
                  <c:v>75.028027577762259</c:v>
                </c:pt>
                <c:pt idx="106">
                  <c:v>86.20274426008109</c:v>
                </c:pt>
                <c:pt idx="107">
                  <c:v>84.079813212229055</c:v>
                </c:pt>
                <c:pt idx="108">
                  <c:v>83.901943981676595</c:v>
                </c:pt>
                <c:pt idx="109">
                  <c:v>101.93832115980331</c:v>
                </c:pt>
                <c:pt idx="110">
                  <c:v>94.544604192997213</c:v>
                </c:pt>
                <c:pt idx="111">
                  <c:v>97.806048377155093</c:v>
                </c:pt>
                <c:pt idx="112">
                  <c:v>96.486296042567119</c:v>
                </c:pt>
                <c:pt idx="113">
                  <c:v>105.84916220247396</c:v>
                </c:pt>
                <c:pt idx="114">
                  <c:v>109.22113353309396</c:v>
                </c:pt>
                <c:pt idx="115">
                  <c:v>114.50992606836371</c:v>
                </c:pt>
                <c:pt idx="116">
                  <c:v>126.62975262473628</c:v>
                </c:pt>
                <c:pt idx="117">
                  <c:v>127.40572884907306</c:v>
                </c:pt>
                <c:pt idx="118">
                  <c:v>127.31998743083386</c:v>
                </c:pt>
                <c:pt idx="119">
                  <c:v>125.41520571781439</c:v>
                </c:pt>
                <c:pt idx="120">
                  <c:v>132.36915172208683</c:v>
                </c:pt>
                <c:pt idx="121">
                  <c:v>132.17624546964362</c:v>
                </c:pt>
                <c:pt idx="122">
                  <c:v>133.15632437782187</c:v>
                </c:pt>
                <c:pt idx="123">
                  <c:v>129.64298151090043</c:v>
                </c:pt>
                <c:pt idx="124">
                  <c:v>133.04403401733725</c:v>
                </c:pt>
                <c:pt idx="125">
                  <c:v>143.56799226194562</c:v>
                </c:pt>
                <c:pt idx="126">
                  <c:v>128.89849100266292</c:v>
                </c:pt>
                <c:pt idx="127">
                  <c:v>125.21880492495256</c:v>
                </c:pt>
                <c:pt idx="128">
                  <c:v>122.3612104372296</c:v>
                </c:pt>
                <c:pt idx="129">
                  <c:v>135.13934860620066</c:v>
                </c:pt>
                <c:pt idx="130">
                  <c:v>124.58428271321463</c:v>
                </c:pt>
                <c:pt idx="131">
                  <c:v>127.56033671149635</c:v>
                </c:pt>
                <c:pt idx="132">
                  <c:v>126.5942256142007</c:v>
                </c:pt>
                <c:pt idx="133">
                  <c:v>128.39988163660746</c:v>
                </c:pt>
                <c:pt idx="134">
                  <c:v>129.01007769812713</c:v>
                </c:pt>
                <c:pt idx="135">
                  <c:v>127.77212892788521</c:v>
                </c:pt>
                <c:pt idx="136">
                  <c:v>127.95604151641601</c:v>
                </c:pt>
                <c:pt idx="137">
                  <c:v>157.75474485452287</c:v>
                </c:pt>
                <c:pt idx="138">
                  <c:v>128.12373837194173</c:v>
                </c:pt>
                <c:pt idx="139">
                  <c:v>131.16516600758769</c:v>
                </c:pt>
                <c:pt idx="140">
                  <c:v>122.84131611140037</c:v>
                </c:pt>
                <c:pt idx="141">
                  <c:v>129.55230501751066</c:v>
                </c:pt>
                <c:pt idx="142">
                  <c:v>129.06160329219711</c:v>
                </c:pt>
                <c:pt idx="143">
                  <c:v>118.55418938290677</c:v>
                </c:pt>
                <c:pt idx="144">
                  <c:v>128.78807420555677</c:v>
                </c:pt>
                <c:pt idx="145">
                  <c:v>126.11762257342343</c:v>
                </c:pt>
                <c:pt idx="146">
                  <c:v>125.992606986998</c:v>
                </c:pt>
                <c:pt idx="147">
                  <c:v>122.1464189861872</c:v>
                </c:pt>
                <c:pt idx="148">
                  <c:v>127.23041529784678</c:v>
                </c:pt>
                <c:pt idx="149">
                  <c:v>121.78752242315386</c:v>
                </c:pt>
                <c:pt idx="150">
                  <c:v>123.58250113460235</c:v>
                </c:pt>
                <c:pt idx="151">
                  <c:v>121.68549191532657</c:v>
                </c:pt>
                <c:pt idx="152">
                  <c:v>125.26185654802248</c:v>
                </c:pt>
                <c:pt idx="153">
                  <c:v>127.30407697452756</c:v>
                </c:pt>
                <c:pt idx="154">
                  <c:v>128.16466370095441</c:v>
                </c:pt>
                <c:pt idx="155">
                  <c:v>121.33784533920698</c:v>
                </c:pt>
                <c:pt idx="156">
                  <c:v>138.64147192971723</c:v>
                </c:pt>
                <c:pt idx="157">
                  <c:v>134.74136993431603</c:v>
                </c:pt>
                <c:pt idx="158">
                  <c:v>125.48507432655606</c:v>
                </c:pt>
                <c:pt idx="159">
                  <c:v>122.98184021300403</c:v>
                </c:pt>
                <c:pt idx="160">
                  <c:v>121.35115503967972</c:v>
                </c:pt>
                <c:pt idx="161">
                  <c:v>117.20504334382713</c:v>
                </c:pt>
                <c:pt idx="162">
                  <c:v>118.42362625765963</c:v>
                </c:pt>
                <c:pt idx="163">
                  <c:v>126.65744999790331</c:v>
                </c:pt>
                <c:pt idx="164">
                  <c:v>117.92636967920407</c:v>
                </c:pt>
                <c:pt idx="165">
                  <c:v>121.90315368617303</c:v>
                </c:pt>
                <c:pt idx="166">
                  <c:v>123.78625422320329</c:v>
                </c:pt>
                <c:pt idx="167">
                  <c:v>120.568356675416</c:v>
                </c:pt>
                <c:pt idx="168">
                  <c:v>132.45957374098361</c:v>
                </c:pt>
                <c:pt idx="169">
                  <c:v>122.22082734249125</c:v>
                </c:pt>
                <c:pt idx="170">
                  <c:v>142.23083397082519</c:v>
                </c:pt>
                <c:pt idx="171">
                  <c:v>145.22042852606683</c:v>
                </c:pt>
                <c:pt idx="172">
                  <c:v>121.51063470206282</c:v>
                </c:pt>
                <c:pt idx="173">
                  <c:v>126.75895307498286</c:v>
                </c:pt>
                <c:pt idx="174">
                  <c:v>133.5298818328738</c:v>
                </c:pt>
                <c:pt idx="175">
                  <c:v>139.67415774652909</c:v>
                </c:pt>
                <c:pt idx="176">
                  <c:v>121.18155119435687</c:v>
                </c:pt>
                <c:pt idx="177">
                  <c:v>122.61840555643721</c:v>
                </c:pt>
                <c:pt idx="178">
                  <c:v>123.12994441793126</c:v>
                </c:pt>
                <c:pt idx="179">
                  <c:v>121.43902116290701</c:v>
                </c:pt>
                <c:pt idx="180">
                  <c:v>121.68927018476825</c:v>
                </c:pt>
                <c:pt idx="181">
                  <c:v>120.84247776945995</c:v>
                </c:pt>
                <c:pt idx="182">
                  <c:v>119.64082146527653</c:v>
                </c:pt>
                <c:pt idx="183">
                  <c:v>120.71872057706059</c:v>
                </c:pt>
                <c:pt idx="184">
                  <c:v>125.86988825334993</c:v>
                </c:pt>
                <c:pt idx="185">
                  <c:v>113.73986657084606</c:v>
                </c:pt>
                <c:pt idx="186">
                  <c:v>121.77948322195152</c:v>
                </c:pt>
                <c:pt idx="187">
                  <c:v>126.11274925121688</c:v>
                </c:pt>
                <c:pt idx="188">
                  <c:v>121.35497604205739</c:v>
                </c:pt>
                <c:pt idx="189">
                  <c:v>123.18632604385493</c:v>
                </c:pt>
                <c:pt idx="190">
                  <c:v>114.95926917983161</c:v>
                </c:pt>
                <c:pt idx="191">
                  <c:v>124.73738349943596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0F-414A-B541-A687D01F2DF7}"/>
            </c:ext>
          </c:extLst>
        </c:ser>
        <c:ser>
          <c:idx val="3"/>
          <c:order val="1"/>
          <c:tx>
            <c:strRef>
              <c:f>'Graficos 7-3 a 7-23_Flujos '!$J$4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'!$J$5:$J$196</c:f>
              <c:numCache>
                <c:formatCode>General</c:formatCode>
                <c:ptCount val="192"/>
                <c:pt idx="0">
                  <c:v>-45.135502280333199</c:v>
                </c:pt>
                <c:pt idx="1">
                  <c:v>-37.234927114948249</c:v>
                </c:pt>
                <c:pt idx="2">
                  <c:v>-37.848633828904426</c:v>
                </c:pt>
                <c:pt idx="3">
                  <c:v>-39.767318740039116</c:v>
                </c:pt>
                <c:pt idx="4">
                  <c:v>-51.756857904456965</c:v>
                </c:pt>
                <c:pt idx="5">
                  <c:v>-46.371517850539249</c:v>
                </c:pt>
                <c:pt idx="6">
                  <c:v>-47.892093835659779</c:v>
                </c:pt>
                <c:pt idx="7">
                  <c:v>-33.033051366938849</c:v>
                </c:pt>
                <c:pt idx="8">
                  <c:v>33.461814950142497</c:v>
                </c:pt>
                <c:pt idx="9">
                  <c:v>28.681188384501212</c:v>
                </c:pt>
                <c:pt idx="10">
                  <c:v>30.847022073699293</c:v>
                </c:pt>
                <c:pt idx="11">
                  <c:v>-8.6946336739213024</c:v>
                </c:pt>
                <c:pt idx="12">
                  <c:v>1.2003962811206748</c:v>
                </c:pt>
                <c:pt idx="13">
                  <c:v>-2.3005352615278127</c:v>
                </c:pt>
                <c:pt idx="14">
                  <c:v>-9.7466568149684463E-10</c:v>
                </c:pt>
                <c:pt idx="15">
                  <c:v>-1.4912593258031848E-6</c:v>
                </c:pt>
                <c:pt idx="16">
                  <c:v>-1.1112888387287967E-11</c:v>
                </c:pt>
                <c:pt idx="17">
                  <c:v>3.3867593174363719E-9</c:v>
                </c:pt>
                <c:pt idx="18">
                  <c:v>-9.1574747784761712E-11</c:v>
                </c:pt>
                <c:pt idx="19">
                  <c:v>-3.7229597182886209E-10</c:v>
                </c:pt>
                <c:pt idx="20">
                  <c:v>-1.3624230632558465E-9</c:v>
                </c:pt>
                <c:pt idx="21">
                  <c:v>1.4645422652392881E-9</c:v>
                </c:pt>
                <c:pt idx="22">
                  <c:v>-2.0909851627948228E-10</c:v>
                </c:pt>
                <c:pt idx="23">
                  <c:v>-2.198703441536054E-10</c:v>
                </c:pt>
                <c:pt idx="24">
                  <c:v>0</c:v>
                </c:pt>
                <c:pt idx="25">
                  <c:v>-1.4210854715202004E-13</c:v>
                </c:pt>
                <c:pt idx="26">
                  <c:v>-6.2668163991475012E-9</c:v>
                </c:pt>
                <c:pt idx="27">
                  <c:v>-7.374455890385434E-8</c:v>
                </c:pt>
                <c:pt idx="28">
                  <c:v>1.3272938303998671E-11</c:v>
                </c:pt>
                <c:pt idx="29">
                  <c:v>-8.3701934272539802E-11</c:v>
                </c:pt>
                <c:pt idx="30">
                  <c:v>-4.091106120540644E-9</c:v>
                </c:pt>
                <c:pt idx="31">
                  <c:v>-2.2224639906198718E-9</c:v>
                </c:pt>
                <c:pt idx="32">
                  <c:v>-10.66192466167351</c:v>
                </c:pt>
                <c:pt idx="33">
                  <c:v>-9.5164903089092263</c:v>
                </c:pt>
                <c:pt idx="34">
                  <c:v>-24.65562616233963</c:v>
                </c:pt>
                <c:pt idx="35">
                  <c:v>-19.079685561961625</c:v>
                </c:pt>
                <c:pt idx="36">
                  <c:v>-5.6161297834478319E-10</c:v>
                </c:pt>
                <c:pt idx="37">
                  <c:v>-13.138892161828991</c:v>
                </c:pt>
                <c:pt idx="38">
                  <c:v>-5.0141985753159162</c:v>
                </c:pt>
                <c:pt idx="39">
                  <c:v>-1.4779288903810084E-11</c:v>
                </c:pt>
                <c:pt idx="40">
                  <c:v>-6.7007022153120488E-10</c:v>
                </c:pt>
                <c:pt idx="41">
                  <c:v>6.6698844933714554</c:v>
                </c:pt>
                <c:pt idx="42">
                  <c:v>3.6549332498081526</c:v>
                </c:pt>
                <c:pt idx="43">
                  <c:v>16.536058522870462</c:v>
                </c:pt>
                <c:pt idx="44">
                  <c:v>51.793291594792208</c:v>
                </c:pt>
                <c:pt idx="45">
                  <c:v>45.860514097645847</c:v>
                </c:pt>
                <c:pt idx="46">
                  <c:v>80.641669072136381</c:v>
                </c:pt>
                <c:pt idx="47">
                  <c:v>82.681537835123692</c:v>
                </c:pt>
                <c:pt idx="48">
                  <c:v>83.507850400412991</c:v>
                </c:pt>
                <c:pt idx="49">
                  <c:v>87.440798149823735</c:v>
                </c:pt>
                <c:pt idx="50">
                  <c:v>18.567916004165795</c:v>
                </c:pt>
                <c:pt idx="51">
                  <c:v>6.5150048309027397</c:v>
                </c:pt>
                <c:pt idx="52">
                  <c:v>3.3902897857351491</c:v>
                </c:pt>
                <c:pt idx="53">
                  <c:v>20.860482297232494</c:v>
                </c:pt>
                <c:pt idx="54">
                  <c:v>17.119841555749133</c:v>
                </c:pt>
                <c:pt idx="55">
                  <c:v>30.325135272274906</c:v>
                </c:pt>
                <c:pt idx="56">
                  <c:v>99.228479945647763</c:v>
                </c:pt>
                <c:pt idx="57">
                  <c:v>92.876818755856448</c:v>
                </c:pt>
                <c:pt idx="58">
                  <c:v>111.09002383011975</c:v>
                </c:pt>
                <c:pt idx="59">
                  <c:v>96.132128980276065</c:v>
                </c:pt>
                <c:pt idx="60">
                  <c:v>89.712455948901663</c:v>
                </c:pt>
                <c:pt idx="61">
                  <c:v>120.11735741919827</c:v>
                </c:pt>
                <c:pt idx="62">
                  <c:v>59.059492956741792</c:v>
                </c:pt>
                <c:pt idx="63">
                  <c:v>68.639755467905132</c:v>
                </c:pt>
                <c:pt idx="64">
                  <c:v>70.989831317249354</c:v>
                </c:pt>
                <c:pt idx="65">
                  <c:v>89.73263272770663</c:v>
                </c:pt>
                <c:pt idx="66">
                  <c:v>85.217887550631758</c:v>
                </c:pt>
                <c:pt idx="67">
                  <c:v>98.515755822341163</c:v>
                </c:pt>
                <c:pt idx="68">
                  <c:v>109.45399501813122</c:v>
                </c:pt>
                <c:pt idx="69">
                  <c:v>110.09371925896352</c:v>
                </c:pt>
                <c:pt idx="70">
                  <c:v>110.51886890811699</c:v>
                </c:pt>
                <c:pt idx="71">
                  <c:v>102.81624283381899</c:v>
                </c:pt>
                <c:pt idx="72">
                  <c:v>119.08375031443956</c:v>
                </c:pt>
                <c:pt idx="73">
                  <c:v>115.06853506526519</c:v>
                </c:pt>
                <c:pt idx="74">
                  <c:v>104.53587923598303</c:v>
                </c:pt>
                <c:pt idx="75">
                  <c:v>102.06938501232551</c:v>
                </c:pt>
                <c:pt idx="76">
                  <c:v>99.396053589430153</c:v>
                </c:pt>
                <c:pt idx="77">
                  <c:v>95.382394182717405</c:v>
                </c:pt>
                <c:pt idx="78">
                  <c:v>95.73621492698183</c:v>
                </c:pt>
                <c:pt idx="79">
                  <c:v>104.2184851152291</c:v>
                </c:pt>
                <c:pt idx="80">
                  <c:v>96.700485172660677</c:v>
                </c:pt>
                <c:pt idx="81">
                  <c:v>100.37116136836761</c:v>
                </c:pt>
                <c:pt idx="82">
                  <c:v>102.9175804352038</c:v>
                </c:pt>
                <c:pt idx="83">
                  <c:v>99.887259687300201</c:v>
                </c:pt>
                <c:pt idx="84">
                  <c:v>58.827344579491182</c:v>
                </c:pt>
                <c:pt idx="85">
                  <c:v>65.58280909754103</c:v>
                </c:pt>
                <c:pt idx="86">
                  <c:v>39.810814091732027</c:v>
                </c:pt>
                <c:pt idx="87">
                  <c:v>52.828779241201119</c:v>
                </c:pt>
                <c:pt idx="88">
                  <c:v>63.355160553954192</c:v>
                </c:pt>
                <c:pt idx="89">
                  <c:v>65.865198801795486</c:v>
                </c:pt>
                <c:pt idx="90">
                  <c:v>63.188594801511499</c:v>
                </c:pt>
                <c:pt idx="91">
                  <c:v>63.838256007598829</c:v>
                </c:pt>
                <c:pt idx="92">
                  <c:v>66.161272127981647</c:v>
                </c:pt>
                <c:pt idx="93">
                  <c:v>65.203944122520625</c:v>
                </c:pt>
                <c:pt idx="94">
                  <c:v>66.330232902779244</c:v>
                </c:pt>
                <c:pt idx="95">
                  <c:v>63.521037846818217</c:v>
                </c:pt>
                <c:pt idx="96">
                  <c:v>61.383737857860979</c:v>
                </c:pt>
                <c:pt idx="97">
                  <c:v>66.174863858323079</c:v>
                </c:pt>
                <c:pt idx="98">
                  <c:v>64.574753835244337</c:v>
                </c:pt>
                <c:pt idx="99">
                  <c:v>64.143301328833331</c:v>
                </c:pt>
                <c:pt idx="100">
                  <c:v>63.950067719255458</c:v>
                </c:pt>
                <c:pt idx="101">
                  <c:v>66.771659900754457</c:v>
                </c:pt>
                <c:pt idx="102">
                  <c:v>65.138244146786747</c:v>
                </c:pt>
                <c:pt idx="103">
                  <c:v>64.730924097064417</c:v>
                </c:pt>
                <c:pt idx="104">
                  <c:v>66.962331332077156</c:v>
                </c:pt>
                <c:pt idx="105">
                  <c:v>65.996008684334811</c:v>
                </c:pt>
                <c:pt idx="106">
                  <c:v>67.26529877007124</c:v>
                </c:pt>
                <c:pt idx="107">
                  <c:v>64.295535515251686</c:v>
                </c:pt>
                <c:pt idx="108">
                  <c:v>67.28380224139255</c:v>
                </c:pt>
                <c:pt idx="109">
                  <c:v>76.567019353096839</c:v>
                </c:pt>
                <c:pt idx="110">
                  <c:v>77.277266206598142</c:v>
                </c:pt>
                <c:pt idx="111">
                  <c:v>76.925736857898301</c:v>
                </c:pt>
                <c:pt idx="112">
                  <c:v>79.086201290367171</c:v>
                </c:pt>
                <c:pt idx="113">
                  <c:v>82.913036174533772</c:v>
                </c:pt>
                <c:pt idx="114">
                  <c:v>81.016151162737515</c:v>
                </c:pt>
                <c:pt idx="115">
                  <c:v>82.521619060789817</c:v>
                </c:pt>
                <c:pt idx="116">
                  <c:v>141.86422508813848</c:v>
                </c:pt>
                <c:pt idx="117">
                  <c:v>139.18345239950577</c:v>
                </c:pt>
                <c:pt idx="118">
                  <c:v>146.10105299936549</c:v>
                </c:pt>
                <c:pt idx="119">
                  <c:v>143.03871894603071</c:v>
                </c:pt>
                <c:pt idx="120">
                  <c:v>136.22199969862413</c:v>
                </c:pt>
                <c:pt idx="121">
                  <c:v>152.09853820528951</c:v>
                </c:pt>
                <c:pt idx="122">
                  <c:v>95.193909937486751</c:v>
                </c:pt>
                <c:pt idx="123">
                  <c:v>98.754412622889504</c:v>
                </c:pt>
                <c:pt idx="124">
                  <c:v>103.59171824500663</c:v>
                </c:pt>
                <c:pt idx="125">
                  <c:v>114.06307302750065</c:v>
                </c:pt>
                <c:pt idx="126">
                  <c:v>112.53564870763512</c:v>
                </c:pt>
                <c:pt idx="127">
                  <c:v>117.85392575440346</c:v>
                </c:pt>
                <c:pt idx="128">
                  <c:v>127.1348261420062</c:v>
                </c:pt>
                <c:pt idx="129">
                  <c:v>123.42435202568595</c:v>
                </c:pt>
                <c:pt idx="130">
                  <c:v>131.08094325463753</c:v>
                </c:pt>
                <c:pt idx="131">
                  <c:v>125.3889992301265</c:v>
                </c:pt>
                <c:pt idx="132">
                  <c:v>122.65012356275111</c:v>
                </c:pt>
                <c:pt idx="133">
                  <c:v>137.20576723064005</c:v>
                </c:pt>
                <c:pt idx="134">
                  <c:v>134.09554379677866</c:v>
                </c:pt>
                <c:pt idx="135">
                  <c:v>136.2625752355234</c:v>
                </c:pt>
                <c:pt idx="136">
                  <c:v>139.67404802133387</c:v>
                </c:pt>
                <c:pt idx="137">
                  <c:v>148.40336928868783</c:v>
                </c:pt>
                <c:pt idx="138">
                  <c:v>155.93493561574724</c:v>
                </c:pt>
                <c:pt idx="139">
                  <c:v>161.6619310076785</c:v>
                </c:pt>
                <c:pt idx="140">
                  <c:v>162.5391549943306</c:v>
                </c:pt>
                <c:pt idx="141">
                  <c:v>168.67205981226289</c:v>
                </c:pt>
                <c:pt idx="142">
                  <c:v>168.61503315586015</c:v>
                </c:pt>
                <c:pt idx="143">
                  <c:v>157.96898061170941</c:v>
                </c:pt>
                <c:pt idx="144">
                  <c:v>167.42807471605192</c:v>
                </c:pt>
                <c:pt idx="145">
                  <c:v>165.55608804759686</c:v>
                </c:pt>
                <c:pt idx="146">
                  <c:v>164.58136463430128</c:v>
                </c:pt>
                <c:pt idx="147">
                  <c:v>161.32044311219943</c:v>
                </c:pt>
                <c:pt idx="148">
                  <c:v>165.60770572688489</c:v>
                </c:pt>
                <c:pt idx="149">
                  <c:v>160.90876703527465</c:v>
                </c:pt>
                <c:pt idx="150">
                  <c:v>161.81001236161683</c:v>
                </c:pt>
                <c:pt idx="151">
                  <c:v>160.10828609068994</c:v>
                </c:pt>
                <c:pt idx="152">
                  <c:v>164.39326811536739</c:v>
                </c:pt>
                <c:pt idx="153">
                  <c:v>165.89780859232997</c:v>
                </c:pt>
                <c:pt idx="154">
                  <c:v>167.1524563129642</c:v>
                </c:pt>
                <c:pt idx="155">
                  <c:v>160.09241048937838</c:v>
                </c:pt>
                <c:pt idx="156">
                  <c:v>175.99695732498367</c:v>
                </c:pt>
                <c:pt idx="157">
                  <c:v>172.91612932941644</c:v>
                </c:pt>
                <c:pt idx="158">
                  <c:v>162.91816557435959</c:v>
                </c:pt>
                <c:pt idx="159">
                  <c:v>160.97788574632432</c:v>
                </c:pt>
                <c:pt idx="160">
                  <c:v>158.64973239641404</c:v>
                </c:pt>
                <c:pt idx="161">
                  <c:v>155.23136752197752</c:v>
                </c:pt>
                <c:pt idx="162">
                  <c:v>155.53672748719691</c:v>
                </c:pt>
                <c:pt idx="163">
                  <c:v>163.8396753767156</c:v>
                </c:pt>
                <c:pt idx="164">
                  <c:v>156.00983710211585</c:v>
                </c:pt>
                <c:pt idx="165">
                  <c:v>159.42425287658989</c:v>
                </c:pt>
                <c:pt idx="166">
                  <c:v>161.70104853826342</c:v>
                </c:pt>
                <c:pt idx="167">
                  <c:v>158.19222554980661</c:v>
                </c:pt>
                <c:pt idx="168">
                  <c:v>168.95517012121854</c:v>
                </c:pt>
                <c:pt idx="169">
                  <c:v>159.57965024225996</c:v>
                </c:pt>
                <c:pt idx="170">
                  <c:v>178.41192635762854</c:v>
                </c:pt>
                <c:pt idx="171">
                  <c:v>181.8527547250269</c:v>
                </c:pt>
                <c:pt idx="172">
                  <c:v>157.66004654222343</c:v>
                </c:pt>
                <c:pt idx="173">
                  <c:v>163.480114202408</c:v>
                </c:pt>
                <c:pt idx="174">
                  <c:v>169.21314404530858</c:v>
                </c:pt>
                <c:pt idx="175">
                  <c:v>175.39425068077981</c:v>
                </c:pt>
                <c:pt idx="176">
                  <c:v>157.84764151393028</c:v>
                </c:pt>
                <c:pt idx="177">
                  <c:v>158.67698310641572</c:v>
                </c:pt>
                <c:pt idx="178">
                  <c:v>159.53157329275564</c:v>
                </c:pt>
                <c:pt idx="179">
                  <c:v>157.44322394065966</c:v>
                </c:pt>
                <c:pt idx="180">
                  <c:v>156.42970780574251</c:v>
                </c:pt>
                <c:pt idx="181">
                  <c:v>156.3091756359936</c:v>
                </c:pt>
                <c:pt idx="182">
                  <c:v>154.14424498342851</c:v>
                </c:pt>
                <c:pt idx="183">
                  <c:v>155.67581403708027</c:v>
                </c:pt>
                <c:pt idx="184">
                  <c:v>159.96551272881334</c:v>
                </c:pt>
                <c:pt idx="185">
                  <c:v>148.58975506477873</c:v>
                </c:pt>
                <c:pt idx="186">
                  <c:v>155.57857828574197</c:v>
                </c:pt>
                <c:pt idx="187">
                  <c:v>160.03845036175335</c:v>
                </c:pt>
                <c:pt idx="188">
                  <c:v>156.12562540006184</c:v>
                </c:pt>
                <c:pt idx="189">
                  <c:v>157.39242321089841</c:v>
                </c:pt>
                <c:pt idx="190">
                  <c:v>149.65308168406773</c:v>
                </c:pt>
                <c:pt idx="191">
                  <c:v>158.95910472884134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0F-414A-B541-A687D01F2DF7}"/>
            </c:ext>
          </c:extLst>
        </c:ser>
        <c:ser>
          <c:idx val="4"/>
          <c:order val="2"/>
          <c:tx>
            <c:strRef>
              <c:f>'Graficos 7-3 a 7-23_Flujos '!$K$4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'!$K$5:$K$196</c:f>
              <c:numCache>
                <c:formatCode>General</c:formatCode>
                <c:ptCount val="192"/>
                <c:pt idx="0">
                  <c:v>-45.13550221770187</c:v>
                </c:pt>
                <c:pt idx="1">
                  <c:v>-37.234927114913035</c:v>
                </c:pt>
                <c:pt idx="2">
                  <c:v>-37.848633673534863</c:v>
                </c:pt>
                <c:pt idx="3">
                  <c:v>-39.767318433717534</c:v>
                </c:pt>
                <c:pt idx="4">
                  <c:v>-51.756857904361709</c:v>
                </c:pt>
                <c:pt idx="5">
                  <c:v>-46.371517850732801</c:v>
                </c:pt>
                <c:pt idx="6">
                  <c:v>-47.892093835654492</c:v>
                </c:pt>
                <c:pt idx="7">
                  <c:v>-33.033051359288564</c:v>
                </c:pt>
                <c:pt idx="8">
                  <c:v>33.461814950138745</c:v>
                </c:pt>
                <c:pt idx="9">
                  <c:v>28.681188384487797</c:v>
                </c:pt>
                <c:pt idx="10">
                  <c:v>30.847022073721007</c:v>
                </c:pt>
                <c:pt idx="11">
                  <c:v>-8.6946336739436134</c:v>
                </c:pt>
                <c:pt idx="12">
                  <c:v>1.2003962810429414</c:v>
                </c:pt>
                <c:pt idx="13">
                  <c:v>-2.3005352613930654</c:v>
                </c:pt>
                <c:pt idx="14">
                  <c:v>-9.7116981123690493E-10</c:v>
                </c:pt>
                <c:pt idx="15">
                  <c:v>-1.4917246460299793E-6</c:v>
                </c:pt>
                <c:pt idx="16">
                  <c:v>-2.8649083105847239E-11</c:v>
                </c:pt>
                <c:pt idx="17">
                  <c:v>3.3984122183028376E-9</c:v>
                </c:pt>
                <c:pt idx="18">
                  <c:v>-2.4192559067159891E-10</c:v>
                </c:pt>
                <c:pt idx="19">
                  <c:v>-3.9324277167906985E-10</c:v>
                </c:pt>
                <c:pt idx="20">
                  <c:v>-1.3607746041088831E-9</c:v>
                </c:pt>
                <c:pt idx="21">
                  <c:v>6.9874772634648252E-10</c:v>
                </c:pt>
                <c:pt idx="22">
                  <c:v>-1.8755486053123605E-10</c:v>
                </c:pt>
                <c:pt idx="23">
                  <c:v>-2.191598014178453E-10</c:v>
                </c:pt>
                <c:pt idx="24">
                  <c:v>-5.6843418860808015E-14</c:v>
                </c:pt>
                <c:pt idx="25">
                  <c:v>-8.1286088970955461E-12</c:v>
                </c:pt>
                <c:pt idx="26">
                  <c:v>-2.6486191018193495E-9</c:v>
                </c:pt>
                <c:pt idx="27">
                  <c:v>1.9241497284383513E-10</c:v>
                </c:pt>
                <c:pt idx="28">
                  <c:v>-4.5076831156620756E-11</c:v>
                </c:pt>
                <c:pt idx="29">
                  <c:v>-3.4816594052244909E-11</c:v>
                </c:pt>
                <c:pt idx="30">
                  <c:v>-7.9296569310827181E-12</c:v>
                </c:pt>
                <c:pt idx="31">
                  <c:v>-2.4442670110147446E-11</c:v>
                </c:pt>
                <c:pt idx="32">
                  <c:v>-10.661924584604179</c:v>
                </c:pt>
                <c:pt idx="33">
                  <c:v>-9.516489530284403</c:v>
                </c:pt>
                <c:pt idx="34">
                  <c:v>-24.655626162342514</c:v>
                </c:pt>
                <c:pt idx="35">
                  <c:v>-19.079685480606869</c:v>
                </c:pt>
                <c:pt idx="36">
                  <c:v>1.2505552149377763E-12</c:v>
                </c:pt>
                <c:pt idx="37">
                  <c:v>-13.138892162868402</c:v>
                </c:pt>
                <c:pt idx="38">
                  <c:v>-5.0142223820172802</c:v>
                </c:pt>
                <c:pt idx="39">
                  <c:v>-5.730385055358056E-10</c:v>
                </c:pt>
                <c:pt idx="40">
                  <c:v>-1.8556534087110776E-10</c:v>
                </c:pt>
                <c:pt idx="41">
                  <c:v>9.2472942970198631</c:v>
                </c:pt>
                <c:pt idx="42">
                  <c:v>6.0272854362917769</c:v>
                </c:pt>
                <c:pt idx="43">
                  <c:v>19.316456834902823</c:v>
                </c:pt>
                <c:pt idx="44">
                  <c:v>54.649513592121934</c:v>
                </c:pt>
                <c:pt idx="45">
                  <c:v>48.476766290765624</c:v>
                </c:pt>
                <c:pt idx="46">
                  <c:v>84.152104423730918</c:v>
                </c:pt>
                <c:pt idx="47">
                  <c:v>-1.6138983482960612E-9</c:v>
                </c:pt>
                <c:pt idx="48">
                  <c:v>-7.2759576141834259E-12</c:v>
                </c:pt>
                <c:pt idx="49">
                  <c:v>-1.7053025658242404E-13</c:v>
                </c:pt>
                <c:pt idx="50">
                  <c:v>-4.7322146201622672E-11</c:v>
                </c:pt>
                <c:pt idx="51">
                  <c:v>-4.971667522113421E-9</c:v>
                </c:pt>
                <c:pt idx="52">
                  <c:v>-9.7401198217994533E-11</c:v>
                </c:pt>
                <c:pt idx="53">
                  <c:v>-1.2180947805973119E-8</c:v>
                </c:pt>
                <c:pt idx="54">
                  <c:v>-1.6465548924315954E-9</c:v>
                </c:pt>
                <c:pt idx="55">
                  <c:v>-4.7919002099661157E-11</c:v>
                </c:pt>
                <c:pt idx="56">
                  <c:v>-3.5869561543222517E-8</c:v>
                </c:pt>
                <c:pt idx="57">
                  <c:v>-2.5769963940547314E-10</c:v>
                </c:pt>
                <c:pt idx="58">
                  <c:v>-1.3125145414960571E-10</c:v>
                </c:pt>
                <c:pt idx="59">
                  <c:v>1.6484591469634324E-12</c:v>
                </c:pt>
                <c:pt idx="60">
                  <c:v>-9.2241236870904686E-9</c:v>
                </c:pt>
                <c:pt idx="61">
                  <c:v>-3.1974423109204508E-11</c:v>
                </c:pt>
                <c:pt idx="62">
                  <c:v>-10.364909939509033</c:v>
                </c:pt>
                <c:pt idx="63">
                  <c:v>-7.8188104528947378</c:v>
                </c:pt>
                <c:pt idx="64">
                  <c:v>-4.1256865591235652</c:v>
                </c:pt>
                <c:pt idx="65">
                  <c:v>-5.1946358325949404E-10</c:v>
                </c:pt>
                <c:pt idx="66">
                  <c:v>-1.3983481039758772E-10</c:v>
                </c:pt>
                <c:pt idx="67">
                  <c:v>-2.5238477974198759E-11</c:v>
                </c:pt>
                <c:pt idx="68">
                  <c:v>5.9969806898152456E-12</c:v>
                </c:pt>
                <c:pt idx="69">
                  <c:v>-5.2438053899095394E-11</c:v>
                </c:pt>
                <c:pt idx="70">
                  <c:v>32.243630333482031</c:v>
                </c:pt>
                <c:pt idx="71">
                  <c:v>23.284804196398511</c:v>
                </c:pt>
                <c:pt idx="72">
                  <c:v>31.051529500783602</c:v>
                </c:pt>
                <c:pt idx="73">
                  <c:v>50.776985983735273</c:v>
                </c:pt>
                <c:pt idx="74">
                  <c:v>48.338346390797511</c:v>
                </c:pt>
                <c:pt idx="75">
                  <c:v>64.15360700279615</c:v>
                </c:pt>
                <c:pt idx="76">
                  <c:v>75.419698346412332</c:v>
                </c:pt>
                <c:pt idx="77">
                  <c:v>100.78491898329042</c:v>
                </c:pt>
                <c:pt idx="78">
                  <c:v>101.62409735741093</c:v>
                </c:pt>
                <c:pt idx="79">
                  <c:v>122.53219283501022</c:v>
                </c:pt>
                <c:pt idx="80">
                  <c:v>146.98325702953213</c:v>
                </c:pt>
                <c:pt idx="81">
                  <c:v>145.5553429453322</c:v>
                </c:pt>
                <c:pt idx="82">
                  <c:v>169.26386808147493</c:v>
                </c:pt>
                <c:pt idx="83">
                  <c:v>174.5166814672765</c:v>
                </c:pt>
                <c:pt idx="84">
                  <c:v>58.827344579869532</c:v>
                </c:pt>
                <c:pt idx="85">
                  <c:v>65.582809097453719</c:v>
                </c:pt>
                <c:pt idx="86">
                  <c:v>51.438410077942535</c:v>
                </c:pt>
                <c:pt idx="87">
                  <c:v>52.828779246308841</c:v>
                </c:pt>
                <c:pt idx="88">
                  <c:v>63.355160552629968</c:v>
                </c:pt>
                <c:pt idx="89">
                  <c:v>65.865198800966027</c:v>
                </c:pt>
                <c:pt idx="90">
                  <c:v>63.188594803854357</c:v>
                </c:pt>
                <c:pt idx="91">
                  <c:v>63.838256002039998</c:v>
                </c:pt>
                <c:pt idx="92">
                  <c:v>66.161272125842515</c:v>
                </c:pt>
                <c:pt idx="93">
                  <c:v>65.203944123582914</c:v>
                </c:pt>
                <c:pt idx="94">
                  <c:v>66.330232902328135</c:v>
                </c:pt>
                <c:pt idx="95">
                  <c:v>63.52103784159408</c:v>
                </c:pt>
                <c:pt idx="96">
                  <c:v>61.383737852578633</c:v>
                </c:pt>
                <c:pt idx="97">
                  <c:v>66.17486385437951</c:v>
                </c:pt>
                <c:pt idx="98">
                  <c:v>64.574753835331649</c:v>
                </c:pt>
                <c:pt idx="99">
                  <c:v>64.143301329168025</c:v>
                </c:pt>
                <c:pt idx="100">
                  <c:v>63.950067730707815</c:v>
                </c:pt>
                <c:pt idx="101">
                  <c:v>66.771659913429176</c:v>
                </c:pt>
                <c:pt idx="102">
                  <c:v>65.138244144487544</c:v>
                </c:pt>
                <c:pt idx="103">
                  <c:v>64.730924097282696</c:v>
                </c:pt>
                <c:pt idx="104">
                  <c:v>66.962331332804752</c:v>
                </c:pt>
                <c:pt idx="105">
                  <c:v>65.996008687958238</c:v>
                </c:pt>
                <c:pt idx="106">
                  <c:v>67.26529877007124</c:v>
                </c:pt>
                <c:pt idx="107">
                  <c:v>64.295535514160292</c:v>
                </c:pt>
                <c:pt idx="108">
                  <c:v>67.283802241203375</c:v>
                </c:pt>
                <c:pt idx="109">
                  <c:v>76.567019353242358</c:v>
                </c:pt>
                <c:pt idx="110">
                  <c:v>77.277266206932836</c:v>
                </c:pt>
                <c:pt idx="111">
                  <c:v>76.925736859164317</c:v>
                </c:pt>
                <c:pt idx="112">
                  <c:v>79.086201291735051</c:v>
                </c:pt>
                <c:pt idx="113">
                  <c:v>82.913036155208829</c:v>
                </c:pt>
                <c:pt idx="114">
                  <c:v>81.01615116285393</c:v>
                </c:pt>
                <c:pt idx="115">
                  <c:v>82.521619060833473</c:v>
                </c:pt>
                <c:pt idx="116">
                  <c:v>141.86422493160353</c:v>
                </c:pt>
                <c:pt idx="117">
                  <c:v>139.18345165824576</c:v>
                </c:pt>
                <c:pt idx="118">
                  <c:v>146.10105299584393</c:v>
                </c:pt>
                <c:pt idx="119">
                  <c:v>143.03871856116166</c:v>
                </c:pt>
                <c:pt idx="120">
                  <c:v>136.22199969879875</c:v>
                </c:pt>
                <c:pt idx="121">
                  <c:v>152.09853815604583</c:v>
                </c:pt>
                <c:pt idx="122">
                  <c:v>95.193909937355784</c:v>
                </c:pt>
                <c:pt idx="123">
                  <c:v>98.754412618523929</c:v>
                </c:pt>
                <c:pt idx="124">
                  <c:v>103.59171822978533</c:v>
                </c:pt>
                <c:pt idx="125">
                  <c:v>114.0630729579716</c:v>
                </c:pt>
                <c:pt idx="126">
                  <c:v>112.53564869017282</c:v>
                </c:pt>
                <c:pt idx="127">
                  <c:v>117.85392553337442</c:v>
                </c:pt>
                <c:pt idx="128">
                  <c:v>127.13479020989325</c:v>
                </c:pt>
                <c:pt idx="129">
                  <c:v>123.42435202578781</c:v>
                </c:pt>
                <c:pt idx="130">
                  <c:v>131.08094325374987</c:v>
                </c:pt>
                <c:pt idx="131">
                  <c:v>125.38899916806258</c:v>
                </c:pt>
                <c:pt idx="132">
                  <c:v>122.65012282827229</c:v>
                </c:pt>
                <c:pt idx="133">
                  <c:v>137.20576720339886</c:v>
                </c:pt>
                <c:pt idx="134">
                  <c:v>134.09554378862958</c:v>
                </c:pt>
                <c:pt idx="135">
                  <c:v>136.26257523683307</c:v>
                </c:pt>
                <c:pt idx="136">
                  <c:v>139.67404800752411</c:v>
                </c:pt>
                <c:pt idx="137">
                  <c:v>148.40336925545125</c:v>
                </c:pt>
                <c:pt idx="138">
                  <c:v>155.93492901342688</c:v>
                </c:pt>
                <c:pt idx="139">
                  <c:v>161.66193151155312</c:v>
                </c:pt>
                <c:pt idx="140">
                  <c:v>162.53915502259042</c:v>
                </c:pt>
                <c:pt idx="141">
                  <c:v>168.67205982268206</c:v>
                </c:pt>
                <c:pt idx="142">
                  <c:v>168.61503315632581</c:v>
                </c:pt>
                <c:pt idx="143">
                  <c:v>157.96898061169486</c:v>
                </c:pt>
                <c:pt idx="144">
                  <c:v>167.42807470359548</c:v>
                </c:pt>
                <c:pt idx="145">
                  <c:v>165.5560880547273</c:v>
                </c:pt>
                <c:pt idx="146">
                  <c:v>164.58136463440314</c:v>
                </c:pt>
                <c:pt idx="147">
                  <c:v>161.3204431123595</c:v>
                </c:pt>
                <c:pt idx="148">
                  <c:v>165.60770572682668</c:v>
                </c:pt>
                <c:pt idx="149">
                  <c:v>160.90876703531831</c:v>
                </c:pt>
                <c:pt idx="150">
                  <c:v>161.81001236739394</c:v>
                </c:pt>
                <c:pt idx="151">
                  <c:v>160.10828608996235</c:v>
                </c:pt>
                <c:pt idx="152">
                  <c:v>164.39326805842575</c:v>
                </c:pt>
                <c:pt idx="153">
                  <c:v>165.89780859249004</c:v>
                </c:pt>
                <c:pt idx="154">
                  <c:v>167.15245631302241</c:v>
                </c:pt>
                <c:pt idx="155">
                  <c:v>160.09241048902913</c:v>
                </c:pt>
                <c:pt idx="156">
                  <c:v>175.99695732499822</c:v>
                </c:pt>
                <c:pt idx="157">
                  <c:v>172.91585849855619</c:v>
                </c:pt>
                <c:pt idx="158">
                  <c:v>162.91794150561327</c:v>
                </c:pt>
                <c:pt idx="159">
                  <c:v>160.71031663786562</c:v>
                </c:pt>
                <c:pt idx="160">
                  <c:v>158.52161067625275</c:v>
                </c:pt>
                <c:pt idx="161">
                  <c:v>154.6011454276304</c:v>
                </c:pt>
                <c:pt idx="162">
                  <c:v>155.01837818752392</c:v>
                </c:pt>
                <c:pt idx="163">
                  <c:v>162.67723954719258</c:v>
                </c:pt>
                <c:pt idx="164">
                  <c:v>154.79903292340168</c:v>
                </c:pt>
                <c:pt idx="165">
                  <c:v>157.06483541517809</c:v>
                </c:pt>
                <c:pt idx="166">
                  <c:v>158.60198941687122</c:v>
                </c:pt>
                <c:pt idx="167">
                  <c:v>154.65673535534006</c:v>
                </c:pt>
                <c:pt idx="168">
                  <c:v>164.40556978630775</c:v>
                </c:pt>
                <c:pt idx="169">
                  <c:v>154.31335388422303</c:v>
                </c:pt>
                <c:pt idx="170">
                  <c:v>172.87137580823037</c:v>
                </c:pt>
                <c:pt idx="171">
                  <c:v>175.7140815576131</c:v>
                </c:pt>
                <c:pt idx="172">
                  <c:v>151.65759245341178</c:v>
                </c:pt>
                <c:pt idx="173">
                  <c:v>156.9977303922351</c:v>
                </c:pt>
                <c:pt idx="174">
                  <c:v>162.92328906210605</c:v>
                </c:pt>
                <c:pt idx="175">
                  <c:v>168.5301083013037</c:v>
                </c:pt>
                <c:pt idx="176">
                  <c:v>150.81558393617161</c:v>
                </c:pt>
                <c:pt idx="177">
                  <c:v>151.40639591679792</c:v>
                </c:pt>
                <c:pt idx="178">
                  <c:v>151.59540668358386</c:v>
                </c:pt>
                <c:pt idx="179">
                  <c:v>149.15557246378739</c:v>
                </c:pt>
                <c:pt idx="180">
                  <c:v>148.11360910514486</c:v>
                </c:pt>
                <c:pt idx="181">
                  <c:v>147.11792795351357</c:v>
                </c:pt>
                <c:pt idx="182">
                  <c:v>144.32782695084461</c:v>
                </c:pt>
                <c:pt idx="183">
                  <c:v>145.24569486918335</c:v>
                </c:pt>
                <c:pt idx="184">
                  <c:v>149.56545148167061</c:v>
                </c:pt>
                <c:pt idx="185">
                  <c:v>138.19246451416984</c:v>
                </c:pt>
                <c:pt idx="186">
                  <c:v>145.30674048874062</c:v>
                </c:pt>
                <c:pt idx="187">
                  <c:v>149.20321910100756</c:v>
                </c:pt>
                <c:pt idx="188">
                  <c:v>144.50615093497618</c:v>
                </c:pt>
                <c:pt idx="189">
                  <c:v>145.55598148565332</c:v>
                </c:pt>
                <c:pt idx="190">
                  <c:v>137.16572840923618</c:v>
                </c:pt>
                <c:pt idx="191">
                  <c:v>146.14497114572441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0F-414A-B541-A687D01F2DF7}"/>
            </c:ext>
          </c:extLst>
        </c:ser>
        <c:ser>
          <c:idx val="1"/>
          <c:order val="3"/>
          <c:tx>
            <c:strRef>
              <c:f>'Graficos 7-3 a 7-23_Flujos '!$L$4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'!$L$5:$L$196</c:f>
              <c:numCache>
                <c:formatCode>General</c:formatCode>
                <c:ptCount val="192"/>
                <c:pt idx="0">
                  <c:v>203</c:v>
                </c:pt>
                <c:pt idx="1">
                  <c:v>203</c:v>
                </c:pt>
                <c:pt idx="2">
                  <c:v>203</c:v>
                </c:pt>
                <c:pt idx="3">
                  <c:v>203</c:v>
                </c:pt>
                <c:pt idx="4">
                  <c:v>203</c:v>
                </c:pt>
                <c:pt idx="5">
                  <c:v>203</c:v>
                </c:pt>
                <c:pt idx="6">
                  <c:v>203</c:v>
                </c:pt>
                <c:pt idx="7">
                  <c:v>203</c:v>
                </c:pt>
                <c:pt idx="8">
                  <c:v>203</c:v>
                </c:pt>
                <c:pt idx="9">
                  <c:v>203</c:v>
                </c:pt>
                <c:pt idx="10">
                  <c:v>203</c:v>
                </c:pt>
                <c:pt idx="11">
                  <c:v>203</c:v>
                </c:pt>
                <c:pt idx="12">
                  <c:v>203</c:v>
                </c:pt>
                <c:pt idx="13">
                  <c:v>203</c:v>
                </c:pt>
                <c:pt idx="14">
                  <c:v>203</c:v>
                </c:pt>
                <c:pt idx="15">
                  <c:v>203</c:v>
                </c:pt>
                <c:pt idx="16">
                  <c:v>203</c:v>
                </c:pt>
                <c:pt idx="17">
                  <c:v>203</c:v>
                </c:pt>
                <c:pt idx="18">
                  <c:v>203</c:v>
                </c:pt>
                <c:pt idx="19">
                  <c:v>203</c:v>
                </c:pt>
                <c:pt idx="20">
                  <c:v>203</c:v>
                </c:pt>
                <c:pt idx="21">
                  <c:v>203</c:v>
                </c:pt>
                <c:pt idx="22">
                  <c:v>203</c:v>
                </c:pt>
                <c:pt idx="23">
                  <c:v>203</c:v>
                </c:pt>
                <c:pt idx="24">
                  <c:v>203</c:v>
                </c:pt>
                <c:pt idx="25">
                  <c:v>203</c:v>
                </c:pt>
                <c:pt idx="26">
                  <c:v>203</c:v>
                </c:pt>
                <c:pt idx="27">
                  <c:v>203</c:v>
                </c:pt>
                <c:pt idx="28">
                  <c:v>203</c:v>
                </c:pt>
                <c:pt idx="29">
                  <c:v>203</c:v>
                </c:pt>
                <c:pt idx="30">
                  <c:v>203</c:v>
                </c:pt>
                <c:pt idx="31">
                  <c:v>203</c:v>
                </c:pt>
                <c:pt idx="32">
                  <c:v>203</c:v>
                </c:pt>
                <c:pt idx="33">
                  <c:v>203</c:v>
                </c:pt>
                <c:pt idx="34">
                  <c:v>203</c:v>
                </c:pt>
                <c:pt idx="35">
                  <c:v>203</c:v>
                </c:pt>
                <c:pt idx="36">
                  <c:v>203</c:v>
                </c:pt>
                <c:pt idx="37">
                  <c:v>203</c:v>
                </c:pt>
                <c:pt idx="38">
                  <c:v>203</c:v>
                </c:pt>
                <c:pt idx="39">
                  <c:v>203</c:v>
                </c:pt>
                <c:pt idx="40">
                  <c:v>203</c:v>
                </c:pt>
                <c:pt idx="41">
                  <c:v>203</c:v>
                </c:pt>
                <c:pt idx="42">
                  <c:v>203</c:v>
                </c:pt>
                <c:pt idx="43">
                  <c:v>203</c:v>
                </c:pt>
                <c:pt idx="44">
                  <c:v>203</c:v>
                </c:pt>
                <c:pt idx="45">
                  <c:v>203</c:v>
                </c:pt>
                <c:pt idx="46">
                  <c:v>203</c:v>
                </c:pt>
                <c:pt idx="47">
                  <c:v>203</c:v>
                </c:pt>
                <c:pt idx="48">
                  <c:v>203</c:v>
                </c:pt>
                <c:pt idx="49">
                  <c:v>203</c:v>
                </c:pt>
                <c:pt idx="50">
                  <c:v>203</c:v>
                </c:pt>
                <c:pt idx="51">
                  <c:v>203</c:v>
                </c:pt>
                <c:pt idx="52">
                  <c:v>203</c:v>
                </c:pt>
                <c:pt idx="53">
                  <c:v>203</c:v>
                </c:pt>
                <c:pt idx="54">
                  <c:v>203</c:v>
                </c:pt>
                <c:pt idx="55">
                  <c:v>203</c:v>
                </c:pt>
                <c:pt idx="56">
                  <c:v>203</c:v>
                </c:pt>
                <c:pt idx="57">
                  <c:v>203</c:v>
                </c:pt>
                <c:pt idx="58">
                  <c:v>203</c:v>
                </c:pt>
                <c:pt idx="59">
                  <c:v>203</c:v>
                </c:pt>
                <c:pt idx="60">
                  <c:v>203</c:v>
                </c:pt>
                <c:pt idx="61">
                  <c:v>203</c:v>
                </c:pt>
                <c:pt idx="62">
                  <c:v>203</c:v>
                </c:pt>
                <c:pt idx="63">
                  <c:v>203</c:v>
                </c:pt>
                <c:pt idx="64">
                  <c:v>203</c:v>
                </c:pt>
                <c:pt idx="65">
                  <c:v>203</c:v>
                </c:pt>
                <c:pt idx="66">
                  <c:v>203</c:v>
                </c:pt>
                <c:pt idx="67">
                  <c:v>203</c:v>
                </c:pt>
                <c:pt idx="68">
                  <c:v>203</c:v>
                </c:pt>
                <c:pt idx="69">
                  <c:v>203</c:v>
                </c:pt>
                <c:pt idx="70">
                  <c:v>203</c:v>
                </c:pt>
                <c:pt idx="71">
                  <c:v>203</c:v>
                </c:pt>
                <c:pt idx="72">
                  <c:v>203</c:v>
                </c:pt>
                <c:pt idx="73">
                  <c:v>203</c:v>
                </c:pt>
                <c:pt idx="74">
                  <c:v>203</c:v>
                </c:pt>
                <c:pt idx="75">
                  <c:v>203</c:v>
                </c:pt>
                <c:pt idx="76">
                  <c:v>203</c:v>
                </c:pt>
                <c:pt idx="77">
                  <c:v>203</c:v>
                </c:pt>
                <c:pt idx="78">
                  <c:v>203</c:v>
                </c:pt>
                <c:pt idx="79">
                  <c:v>203</c:v>
                </c:pt>
                <c:pt idx="80">
                  <c:v>203</c:v>
                </c:pt>
                <c:pt idx="81">
                  <c:v>203</c:v>
                </c:pt>
                <c:pt idx="82">
                  <c:v>203</c:v>
                </c:pt>
                <c:pt idx="83">
                  <c:v>203</c:v>
                </c:pt>
                <c:pt idx="84">
                  <c:v>203</c:v>
                </c:pt>
                <c:pt idx="85">
                  <c:v>203</c:v>
                </c:pt>
                <c:pt idx="86">
                  <c:v>203</c:v>
                </c:pt>
                <c:pt idx="87">
                  <c:v>203</c:v>
                </c:pt>
                <c:pt idx="88">
                  <c:v>203</c:v>
                </c:pt>
                <c:pt idx="89">
                  <c:v>203</c:v>
                </c:pt>
                <c:pt idx="90">
                  <c:v>203</c:v>
                </c:pt>
                <c:pt idx="91">
                  <c:v>203</c:v>
                </c:pt>
                <c:pt idx="92">
                  <c:v>203</c:v>
                </c:pt>
                <c:pt idx="93">
                  <c:v>203</c:v>
                </c:pt>
                <c:pt idx="94">
                  <c:v>203</c:v>
                </c:pt>
                <c:pt idx="95">
                  <c:v>203</c:v>
                </c:pt>
                <c:pt idx="96">
                  <c:v>203</c:v>
                </c:pt>
                <c:pt idx="97">
                  <c:v>203</c:v>
                </c:pt>
                <c:pt idx="98">
                  <c:v>203</c:v>
                </c:pt>
                <c:pt idx="99">
                  <c:v>203</c:v>
                </c:pt>
                <c:pt idx="100">
                  <c:v>203</c:v>
                </c:pt>
                <c:pt idx="101">
                  <c:v>203</c:v>
                </c:pt>
                <c:pt idx="102">
                  <c:v>203</c:v>
                </c:pt>
                <c:pt idx="103">
                  <c:v>203</c:v>
                </c:pt>
                <c:pt idx="104">
                  <c:v>203</c:v>
                </c:pt>
                <c:pt idx="105">
                  <c:v>203</c:v>
                </c:pt>
                <c:pt idx="106">
                  <c:v>203</c:v>
                </c:pt>
                <c:pt idx="107">
                  <c:v>203</c:v>
                </c:pt>
                <c:pt idx="108">
                  <c:v>203</c:v>
                </c:pt>
                <c:pt idx="109">
                  <c:v>203</c:v>
                </c:pt>
                <c:pt idx="110">
                  <c:v>203</c:v>
                </c:pt>
                <c:pt idx="111">
                  <c:v>203</c:v>
                </c:pt>
                <c:pt idx="112">
                  <c:v>203</c:v>
                </c:pt>
                <c:pt idx="113">
                  <c:v>203</c:v>
                </c:pt>
                <c:pt idx="114">
                  <c:v>203</c:v>
                </c:pt>
                <c:pt idx="115">
                  <c:v>203</c:v>
                </c:pt>
                <c:pt idx="116">
                  <c:v>203</c:v>
                </c:pt>
                <c:pt idx="117">
                  <c:v>203</c:v>
                </c:pt>
                <c:pt idx="118">
                  <c:v>203</c:v>
                </c:pt>
                <c:pt idx="119">
                  <c:v>203</c:v>
                </c:pt>
                <c:pt idx="120">
                  <c:v>203</c:v>
                </c:pt>
                <c:pt idx="121">
                  <c:v>203</c:v>
                </c:pt>
                <c:pt idx="122">
                  <c:v>203</c:v>
                </c:pt>
                <c:pt idx="123">
                  <c:v>203</c:v>
                </c:pt>
                <c:pt idx="124">
                  <c:v>203</c:v>
                </c:pt>
                <c:pt idx="125">
                  <c:v>203</c:v>
                </c:pt>
                <c:pt idx="126">
                  <c:v>203</c:v>
                </c:pt>
                <c:pt idx="127">
                  <c:v>203</c:v>
                </c:pt>
                <c:pt idx="128">
                  <c:v>203</c:v>
                </c:pt>
                <c:pt idx="129">
                  <c:v>203</c:v>
                </c:pt>
                <c:pt idx="130">
                  <c:v>203</c:v>
                </c:pt>
                <c:pt idx="131">
                  <c:v>203</c:v>
                </c:pt>
                <c:pt idx="132">
                  <c:v>203</c:v>
                </c:pt>
                <c:pt idx="133">
                  <c:v>203</c:v>
                </c:pt>
                <c:pt idx="134">
                  <c:v>203</c:v>
                </c:pt>
                <c:pt idx="135">
                  <c:v>203</c:v>
                </c:pt>
                <c:pt idx="136">
                  <c:v>203</c:v>
                </c:pt>
                <c:pt idx="137">
                  <c:v>203</c:v>
                </c:pt>
                <c:pt idx="138">
                  <c:v>203</c:v>
                </c:pt>
                <c:pt idx="139">
                  <c:v>203</c:v>
                </c:pt>
                <c:pt idx="140">
                  <c:v>203</c:v>
                </c:pt>
                <c:pt idx="141">
                  <c:v>203</c:v>
                </c:pt>
                <c:pt idx="142">
                  <c:v>203</c:v>
                </c:pt>
                <c:pt idx="143">
                  <c:v>203</c:v>
                </c:pt>
                <c:pt idx="144">
                  <c:v>203</c:v>
                </c:pt>
                <c:pt idx="145">
                  <c:v>203</c:v>
                </c:pt>
                <c:pt idx="146">
                  <c:v>203</c:v>
                </c:pt>
                <c:pt idx="147">
                  <c:v>203</c:v>
                </c:pt>
                <c:pt idx="148">
                  <c:v>203</c:v>
                </c:pt>
                <c:pt idx="149">
                  <c:v>203</c:v>
                </c:pt>
                <c:pt idx="150">
                  <c:v>203</c:v>
                </c:pt>
                <c:pt idx="151">
                  <c:v>203</c:v>
                </c:pt>
                <c:pt idx="152">
                  <c:v>203</c:v>
                </c:pt>
                <c:pt idx="153">
                  <c:v>203</c:v>
                </c:pt>
                <c:pt idx="154">
                  <c:v>203</c:v>
                </c:pt>
                <c:pt idx="155">
                  <c:v>203</c:v>
                </c:pt>
                <c:pt idx="156">
                  <c:v>203</c:v>
                </c:pt>
                <c:pt idx="157">
                  <c:v>203</c:v>
                </c:pt>
                <c:pt idx="158">
                  <c:v>203</c:v>
                </c:pt>
                <c:pt idx="159">
                  <c:v>203</c:v>
                </c:pt>
                <c:pt idx="160">
                  <c:v>203</c:v>
                </c:pt>
                <c:pt idx="161">
                  <c:v>203</c:v>
                </c:pt>
                <c:pt idx="162">
                  <c:v>203</c:v>
                </c:pt>
                <c:pt idx="163">
                  <c:v>203</c:v>
                </c:pt>
                <c:pt idx="164">
                  <c:v>203</c:v>
                </c:pt>
                <c:pt idx="165">
                  <c:v>203</c:v>
                </c:pt>
                <c:pt idx="166">
                  <c:v>203</c:v>
                </c:pt>
                <c:pt idx="167">
                  <c:v>203</c:v>
                </c:pt>
                <c:pt idx="168">
                  <c:v>203</c:v>
                </c:pt>
                <c:pt idx="169">
                  <c:v>203</c:v>
                </c:pt>
                <c:pt idx="170">
                  <c:v>203</c:v>
                </c:pt>
                <c:pt idx="171">
                  <c:v>203</c:v>
                </c:pt>
                <c:pt idx="172">
                  <c:v>203</c:v>
                </c:pt>
                <c:pt idx="173">
                  <c:v>203</c:v>
                </c:pt>
                <c:pt idx="174">
                  <c:v>203</c:v>
                </c:pt>
                <c:pt idx="175">
                  <c:v>203</c:v>
                </c:pt>
                <c:pt idx="176">
                  <c:v>203</c:v>
                </c:pt>
                <c:pt idx="177">
                  <c:v>203</c:v>
                </c:pt>
                <c:pt idx="178">
                  <c:v>203</c:v>
                </c:pt>
                <c:pt idx="179">
                  <c:v>203</c:v>
                </c:pt>
                <c:pt idx="180">
                  <c:v>203</c:v>
                </c:pt>
                <c:pt idx="181">
                  <c:v>203</c:v>
                </c:pt>
                <c:pt idx="182">
                  <c:v>203</c:v>
                </c:pt>
                <c:pt idx="183">
                  <c:v>203</c:v>
                </c:pt>
                <c:pt idx="184">
                  <c:v>203</c:v>
                </c:pt>
                <c:pt idx="185">
                  <c:v>203</c:v>
                </c:pt>
                <c:pt idx="186">
                  <c:v>203</c:v>
                </c:pt>
                <c:pt idx="187">
                  <c:v>203</c:v>
                </c:pt>
                <c:pt idx="188">
                  <c:v>203</c:v>
                </c:pt>
                <c:pt idx="189">
                  <c:v>203</c:v>
                </c:pt>
                <c:pt idx="190">
                  <c:v>203</c:v>
                </c:pt>
                <c:pt idx="191">
                  <c:v>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0F-414A-B541-A687D01F2DF7}"/>
            </c:ext>
          </c:extLst>
        </c:ser>
        <c:ser>
          <c:idx val="2"/>
          <c:order val="4"/>
          <c:tx>
            <c:strRef>
              <c:f>'Graficos 7-3 a 7-23_Flujos '!$M$4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'!$M$5:$M$196</c:f>
              <c:numCache>
                <c:formatCode>General</c:formatCode>
                <c:ptCount val="192"/>
                <c:pt idx="0">
                  <c:v>-130</c:v>
                </c:pt>
                <c:pt idx="1">
                  <c:v>-130</c:v>
                </c:pt>
                <c:pt idx="2">
                  <c:v>-130</c:v>
                </c:pt>
                <c:pt idx="3">
                  <c:v>-130</c:v>
                </c:pt>
                <c:pt idx="4">
                  <c:v>-130</c:v>
                </c:pt>
                <c:pt idx="5">
                  <c:v>-130</c:v>
                </c:pt>
                <c:pt idx="6">
                  <c:v>-130</c:v>
                </c:pt>
                <c:pt idx="7">
                  <c:v>-130</c:v>
                </c:pt>
                <c:pt idx="8">
                  <c:v>-130</c:v>
                </c:pt>
                <c:pt idx="9">
                  <c:v>-130</c:v>
                </c:pt>
                <c:pt idx="10">
                  <c:v>-130</c:v>
                </c:pt>
                <c:pt idx="11">
                  <c:v>-130</c:v>
                </c:pt>
                <c:pt idx="12">
                  <c:v>-130</c:v>
                </c:pt>
                <c:pt idx="13">
                  <c:v>-130</c:v>
                </c:pt>
                <c:pt idx="14">
                  <c:v>-130</c:v>
                </c:pt>
                <c:pt idx="15">
                  <c:v>-130</c:v>
                </c:pt>
                <c:pt idx="16">
                  <c:v>-130</c:v>
                </c:pt>
                <c:pt idx="17">
                  <c:v>-130</c:v>
                </c:pt>
                <c:pt idx="18">
                  <c:v>-130</c:v>
                </c:pt>
                <c:pt idx="19">
                  <c:v>-130</c:v>
                </c:pt>
                <c:pt idx="20">
                  <c:v>-130</c:v>
                </c:pt>
                <c:pt idx="21">
                  <c:v>-130</c:v>
                </c:pt>
                <c:pt idx="22">
                  <c:v>-130</c:v>
                </c:pt>
                <c:pt idx="23">
                  <c:v>-130</c:v>
                </c:pt>
                <c:pt idx="24">
                  <c:v>-130</c:v>
                </c:pt>
                <c:pt idx="25">
                  <c:v>-130</c:v>
                </c:pt>
                <c:pt idx="26">
                  <c:v>-130</c:v>
                </c:pt>
                <c:pt idx="27">
                  <c:v>-130</c:v>
                </c:pt>
                <c:pt idx="28">
                  <c:v>-130</c:v>
                </c:pt>
                <c:pt idx="29">
                  <c:v>-130</c:v>
                </c:pt>
                <c:pt idx="30">
                  <c:v>-130</c:v>
                </c:pt>
                <c:pt idx="31">
                  <c:v>-130</c:v>
                </c:pt>
                <c:pt idx="32">
                  <c:v>-130</c:v>
                </c:pt>
                <c:pt idx="33">
                  <c:v>-130</c:v>
                </c:pt>
                <c:pt idx="34">
                  <c:v>-130</c:v>
                </c:pt>
                <c:pt idx="35">
                  <c:v>-130</c:v>
                </c:pt>
                <c:pt idx="36">
                  <c:v>-130</c:v>
                </c:pt>
                <c:pt idx="37">
                  <c:v>-130</c:v>
                </c:pt>
                <c:pt idx="38">
                  <c:v>-130</c:v>
                </c:pt>
                <c:pt idx="39">
                  <c:v>-130</c:v>
                </c:pt>
                <c:pt idx="40">
                  <c:v>-130</c:v>
                </c:pt>
                <c:pt idx="41">
                  <c:v>-130</c:v>
                </c:pt>
                <c:pt idx="42">
                  <c:v>-130</c:v>
                </c:pt>
                <c:pt idx="43">
                  <c:v>-130</c:v>
                </c:pt>
                <c:pt idx="44">
                  <c:v>-130</c:v>
                </c:pt>
                <c:pt idx="45">
                  <c:v>-130</c:v>
                </c:pt>
                <c:pt idx="46">
                  <c:v>-130</c:v>
                </c:pt>
                <c:pt idx="47">
                  <c:v>-130</c:v>
                </c:pt>
                <c:pt idx="48">
                  <c:v>-130</c:v>
                </c:pt>
                <c:pt idx="49">
                  <c:v>-130</c:v>
                </c:pt>
                <c:pt idx="50">
                  <c:v>-130</c:v>
                </c:pt>
                <c:pt idx="51">
                  <c:v>-130</c:v>
                </c:pt>
                <c:pt idx="52">
                  <c:v>-130</c:v>
                </c:pt>
                <c:pt idx="53">
                  <c:v>-130</c:v>
                </c:pt>
                <c:pt idx="54">
                  <c:v>-130</c:v>
                </c:pt>
                <c:pt idx="55">
                  <c:v>-130</c:v>
                </c:pt>
                <c:pt idx="56">
                  <c:v>-130</c:v>
                </c:pt>
                <c:pt idx="57">
                  <c:v>-130</c:v>
                </c:pt>
                <c:pt idx="58">
                  <c:v>-130</c:v>
                </c:pt>
                <c:pt idx="59">
                  <c:v>-130</c:v>
                </c:pt>
                <c:pt idx="60">
                  <c:v>-130</c:v>
                </c:pt>
                <c:pt idx="61">
                  <c:v>-130</c:v>
                </c:pt>
                <c:pt idx="62">
                  <c:v>-130</c:v>
                </c:pt>
                <c:pt idx="63">
                  <c:v>-130</c:v>
                </c:pt>
                <c:pt idx="64">
                  <c:v>-130</c:v>
                </c:pt>
                <c:pt idx="65">
                  <c:v>-130</c:v>
                </c:pt>
                <c:pt idx="66">
                  <c:v>-130</c:v>
                </c:pt>
                <c:pt idx="67">
                  <c:v>-130</c:v>
                </c:pt>
                <c:pt idx="68">
                  <c:v>-130</c:v>
                </c:pt>
                <c:pt idx="69">
                  <c:v>-130</c:v>
                </c:pt>
                <c:pt idx="70">
                  <c:v>-130</c:v>
                </c:pt>
                <c:pt idx="71">
                  <c:v>-130</c:v>
                </c:pt>
                <c:pt idx="72">
                  <c:v>-130</c:v>
                </c:pt>
                <c:pt idx="73">
                  <c:v>-130</c:v>
                </c:pt>
                <c:pt idx="74">
                  <c:v>-130</c:v>
                </c:pt>
                <c:pt idx="75">
                  <c:v>-130</c:v>
                </c:pt>
                <c:pt idx="76">
                  <c:v>-130</c:v>
                </c:pt>
                <c:pt idx="77">
                  <c:v>-130</c:v>
                </c:pt>
                <c:pt idx="78">
                  <c:v>-130</c:v>
                </c:pt>
                <c:pt idx="79">
                  <c:v>-130</c:v>
                </c:pt>
                <c:pt idx="80">
                  <c:v>-130</c:v>
                </c:pt>
                <c:pt idx="81">
                  <c:v>-130</c:v>
                </c:pt>
                <c:pt idx="82">
                  <c:v>-130</c:v>
                </c:pt>
                <c:pt idx="83">
                  <c:v>-130</c:v>
                </c:pt>
                <c:pt idx="84">
                  <c:v>-130</c:v>
                </c:pt>
                <c:pt idx="85">
                  <c:v>-130</c:v>
                </c:pt>
                <c:pt idx="86">
                  <c:v>-130</c:v>
                </c:pt>
                <c:pt idx="87">
                  <c:v>-130</c:v>
                </c:pt>
                <c:pt idx="88">
                  <c:v>-130</c:v>
                </c:pt>
                <c:pt idx="89">
                  <c:v>-130</c:v>
                </c:pt>
                <c:pt idx="90">
                  <c:v>-130</c:v>
                </c:pt>
                <c:pt idx="91">
                  <c:v>-130</c:v>
                </c:pt>
                <c:pt idx="92">
                  <c:v>-130</c:v>
                </c:pt>
                <c:pt idx="93">
                  <c:v>-130</c:v>
                </c:pt>
                <c:pt idx="94">
                  <c:v>-130</c:v>
                </c:pt>
                <c:pt idx="95">
                  <c:v>-130</c:v>
                </c:pt>
                <c:pt idx="96">
                  <c:v>-130</c:v>
                </c:pt>
                <c:pt idx="97">
                  <c:v>-130</c:v>
                </c:pt>
                <c:pt idx="98">
                  <c:v>-130</c:v>
                </c:pt>
                <c:pt idx="99">
                  <c:v>-130</c:v>
                </c:pt>
                <c:pt idx="100">
                  <c:v>-130</c:v>
                </c:pt>
                <c:pt idx="101">
                  <c:v>-130</c:v>
                </c:pt>
                <c:pt idx="102">
                  <c:v>-130</c:v>
                </c:pt>
                <c:pt idx="103">
                  <c:v>-130</c:v>
                </c:pt>
                <c:pt idx="104">
                  <c:v>-130</c:v>
                </c:pt>
                <c:pt idx="105">
                  <c:v>-130</c:v>
                </c:pt>
                <c:pt idx="106">
                  <c:v>-130</c:v>
                </c:pt>
                <c:pt idx="107">
                  <c:v>-130</c:v>
                </c:pt>
                <c:pt idx="108">
                  <c:v>-130</c:v>
                </c:pt>
                <c:pt idx="109">
                  <c:v>-130</c:v>
                </c:pt>
                <c:pt idx="110">
                  <c:v>-130</c:v>
                </c:pt>
                <c:pt idx="111">
                  <c:v>-130</c:v>
                </c:pt>
                <c:pt idx="112">
                  <c:v>-130</c:v>
                </c:pt>
                <c:pt idx="113">
                  <c:v>-130</c:v>
                </c:pt>
                <c:pt idx="114">
                  <c:v>-130</c:v>
                </c:pt>
                <c:pt idx="115">
                  <c:v>-130</c:v>
                </c:pt>
                <c:pt idx="116">
                  <c:v>-130</c:v>
                </c:pt>
                <c:pt idx="117">
                  <c:v>-130</c:v>
                </c:pt>
                <c:pt idx="118">
                  <c:v>-130</c:v>
                </c:pt>
                <c:pt idx="119">
                  <c:v>-130</c:v>
                </c:pt>
                <c:pt idx="120">
                  <c:v>-130</c:v>
                </c:pt>
                <c:pt idx="121">
                  <c:v>-130</c:v>
                </c:pt>
                <c:pt idx="122">
                  <c:v>-130</c:v>
                </c:pt>
                <c:pt idx="123">
                  <c:v>-130</c:v>
                </c:pt>
                <c:pt idx="124">
                  <c:v>-130</c:v>
                </c:pt>
                <c:pt idx="125">
                  <c:v>-130</c:v>
                </c:pt>
                <c:pt idx="126">
                  <c:v>-130</c:v>
                </c:pt>
                <c:pt idx="127">
                  <c:v>-130</c:v>
                </c:pt>
                <c:pt idx="128">
                  <c:v>-130</c:v>
                </c:pt>
                <c:pt idx="129">
                  <c:v>-130</c:v>
                </c:pt>
                <c:pt idx="130">
                  <c:v>-130</c:v>
                </c:pt>
                <c:pt idx="131">
                  <c:v>-130</c:v>
                </c:pt>
                <c:pt idx="132">
                  <c:v>-130</c:v>
                </c:pt>
                <c:pt idx="133">
                  <c:v>-130</c:v>
                </c:pt>
                <c:pt idx="134">
                  <c:v>-130</c:v>
                </c:pt>
                <c:pt idx="135">
                  <c:v>-130</c:v>
                </c:pt>
                <c:pt idx="136">
                  <c:v>-130</c:v>
                </c:pt>
                <c:pt idx="137">
                  <c:v>-130</c:v>
                </c:pt>
                <c:pt idx="138">
                  <c:v>-130</c:v>
                </c:pt>
                <c:pt idx="139">
                  <c:v>-130</c:v>
                </c:pt>
                <c:pt idx="140">
                  <c:v>-130</c:v>
                </c:pt>
                <c:pt idx="141">
                  <c:v>-130</c:v>
                </c:pt>
                <c:pt idx="142">
                  <c:v>-130</c:v>
                </c:pt>
                <c:pt idx="143">
                  <c:v>-130</c:v>
                </c:pt>
                <c:pt idx="144">
                  <c:v>-130</c:v>
                </c:pt>
                <c:pt idx="145">
                  <c:v>-130</c:v>
                </c:pt>
                <c:pt idx="146">
                  <c:v>-130</c:v>
                </c:pt>
                <c:pt idx="147">
                  <c:v>-130</c:v>
                </c:pt>
                <c:pt idx="148">
                  <c:v>-130</c:v>
                </c:pt>
                <c:pt idx="149">
                  <c:v>-130</c:v>
                </c:pt>
                <c:pt idx="150">
                  <c:v>-130</c:v>
                </c:pt>
                <c:pt idx="151">
                  <c:v>-130</c:v>
                </c:pt>
                <c:pt idx="152">
                  <c:v>-130</c:v>
                </c:pt>
                <c:pt idx="153">
                  <c:v>-130</c:v>
                </c:pt>
                <c:pt idx="154">
                  <c:v>-130</c:v>
                </c:pt>
                <c:pt idx="155">
                  <c:v>-130</c:v>
                </c:pt>
                <c:pt idx="156">
                  <c:v>-130</c:v>
                </c:pt>
                <c:pt idx="157">
                  <c:v>-130</c:v>
                </c:pt>
                <c:pt idx="158">
                  <c:v>-130</c:v>
                </c:pt>
                <c:pt idx="159">
                  <c:v>-130</c:v>
                </c:pt>
                <c:pt idx="160">
                  <c:v>-130</c:v>
                </c:pt>
                <c:pt idx="161">
                  <c:v>-130</c:v>
                </c:pt>
                <c:pt idx="162">
                  <c:v>-130</c:v>
                </c:pt>
                <c:pt idx="163">
                  <c:v>-130</c:v>
                </c:pt>
                <c:pt idx="164">
                  <c:v>-130</c:v>
                </c:pt>
                <c:pt idx="165">
                  <c:v>-130</c:v>
                </c:pt>
                <c:pt idx="166">
                  <c:v>-130</c:v>
                </c:pt>
                <c:pt idx="167">
                  <c:v>-130</c:v>
                </c:pt>
                <c:pt idx="168">
                  <c:v>-130</c:v>
                </c:pt>
                <c:pt idx="169">
                  <c:v>-130</c:v>
                </c:pt>
                <c:pt idx="170">
                  <c:v>-130</c:v>
                </c:pt>
                <c:pt idx="171">
                  <c:v>-130</c:v>
                </c:pt>
                <c:pt idx="172">
                  <c:v>-130</c:v>
                </c:pt>
                <c:pt idx="173">
                  <c:v>-130</c:v>
                </c:pt>
                <c:pt idx="174">
                  <c:v>-130</c:v>
                </c:pt>
                <c:pt idx="175">
                  <c:v>-130</c:v>
                </c:pt>
                <c:pt idx="176">
                  <c:v>-130</c:v>
                </c:pt>
                <c:pt idx="177">
                  <c:v>-130</c:v>
                </c:pt>
                <c:pt idx="178">
                  <c:v>-130</c:v>
                </c:pt>
                <c:pt idx="179">
                  <c:v>-130</c:v>
                </c:pt>
                <c:pt idx="180">
                  <c:v>-130</c:v>
                </c:pt>
                <c:pt idx="181">
                  <c:v>-130</c:v>
                </c:pt>
                <c:pt idx="182">
                  <c:v>-130</c:v>
                </c:pt>
                <c:pt idx="183">
                  <c:v>-130</c:v>
                </c:pt>
                <c:pt idx="184">
                  <c:v>-130</c:v>
                </c:pt>
                <c:pt idx="185">
                  <c:v>-130</c:v>
                </c:pt>
                <c:pt idx="186">
                  <c:v>-130</c:v>
                </c:pt>
                <c:pt idx="187">
                  <c:v>-130</c:v>
                </c:pt>
                <c:pt idx="188">
                  <c:v>-130</c:v>
                </c:pt>
                <c:pt idx="189">
                  <c:v>-130</c:v>
                </c:pt>
                <c:pt idx="190">
                  <c:v>-130</c:v>
                </c:pt>
                <c:pt idx="191">
                  <c:v>-130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0F-414A-B541-A687D01F2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89856"/>
        <c:axId val="811390400"/>
      </c:lineChart>
      <c:dateAx>
        <c:axId val="81138985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0400"/>
        <c:crosses val="autoZero"/>
        <c:auto val="1"/>
        <c:lblOffset val="100"/>
        <c:baseTimeUnit val="months"/>
      </c:dateAx>
      <c:valAx>
        <c:axId val="81139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9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Ballena - Barrancabermeja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'!$D$4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'!$D$5:$D$196</c:f>
              <c:numCache>
                <c:formatCode>General</c:formatCode>
                <c:ptCount val="192"/>
                <c:pt idx="0">
                  <c:v>57.40445938244082</c:v>
                </c:pt>
                <c:pt idx="1">
                  <c:v>76.974263022382956</c:v>
                </c:pt>
                <c:pt idx="2">
                  <c:v>76.491426415884632</c:v>
                </c:pt>
                <c:pt idx="3">
                  <c:v>74.247107460848298</c:v>
                </c:pt>
                <c:pt idx="4">
                  <c:v>50.452764610209755</c:v>
                </c:pt>
                <c:pt idx="5">
                  <c:v>57.837993672505775</c:v>
                </c:pt>
                <c:pt idx="6">
                  <c:v>62.625414648052015</c:v>
                </c:pt>
                <c:pt idx="7">
                  <c:v>73.441261097125192</c:v>
                </c:pt>
                <c:pt idx="8">
                  <c:v>121.84214575080185</c:v>
                </c:pt>
                <c:pt idx="9">
                  <c:v>121.84656221761489</c:v>
                </c:pt>
                <c:pt idx="10">
                  <c:v>121.84160082763671</c:v>
                </c:pt>
                <c:pt idx="11">
                  <c:v>118.80460406259067</c:v>
                </c:pt>
                <c:pt idx="12">
                  <c:v>118.8063911983555</c:v>
                </c:pt>
                <c:pt idx="13">
                  <c:v>118.79839540494532</c:v>
                </c:pt>
                <c:pt idx="14">
                  <c:v>115.39928928057844</c:v>
                </c:pt>
                <c:pt idx="15">
                  <c:v>131.59116157665375</c:v>
                </c:pt>
                <c:pt idx="16">
                  <c:v>120.27712291624277</c:v>
                </c:pt>
                <c:pt idx="17">
                  <c:v>105.42761374419291</c:v>
                </c:pt>
                <c:pt idx="18">
                  <c:v>100.61188684204774</c:v>
                </c:pt>
                <c:pt idx="19">
                  <c:v>100.82518184484354</c:v>
                </c:pt>
                <c:pt idx="20">
                  <c:v>161.03045379286948</c:v>
                </c:pt>
                <c:pt idx="21">
                  <c:v>151.931350983475</c:v>
                </c:pt>
                <c:pt idx="22">
                  <c:v>174.5782059140605</c:v>
                </c:pt>
                <c:pt idx="23">
                  <c:v>168.45130335279413</c:v>
                </c:pt>
                <c:pt idx="24">
                  <c:v>168.47687439608217</c:v>
                </c:pt>
                <c:pt idx="25">
                  <c:v>168.366631923434</c:v>
                </c:pt>
                <c:pt idx="26">
                  <c:v>163.3086220849674</c:v>
                </c:pt>
                <c:pt idx="27">
                  <c:v>163.27033026107904</c:v>
                </c:pt>
                <c:pt idx="28">
                  <c:v>163.31337390016569</c:v>
                </c:pt>
                <c:pt idx="29">
                  <c:v>159.55864911574668</c:v>
                </c:pt>
                <c:pt idx="30">
                  <c:v>159.614318103752</c:v>
                </c:pt>
                <c:pt idx="31">
                  <c:v>159.60236067883903</c:v>
                </c:pt>
                <c:pt idx="32">
                  <c:v>154.42802780454429</c:v>
                </c:pt>
                <c:pt idx="33">
                  <c:v>154.48723308006271</c:v>
                </c:pt>
                <c:pt idx="34">
                  <c:v>154.41882670603508</c:v>
                </c:pt>
                <c:pt idx="35">
                  <c:v>150.14410859098848</c:v>
                </c:pt>
                <c:pt idx="36">
                  <c:v>150.17084240976675</c:v>
                </c:pt>
                <c:pt idx="37">
                  <c:v>150.05869346669073</c:v>
                </c:pt>
                <c:pt idx="38">
                  <c:v>148.48305324829045</c:v>
                </c:pt>
                <c:pt idx="39">
                  <c:v>148.44399633791687</c:v>
                </c:pt>
                <c:pt idx="40">
                  <c:v>148.48870440925037</c:v>
                </c:pt>
                <c:pt idx="41">
                  <c:v>144.78828648134584</c:v>
                </c:pt>
                <c:pt idx="42">
                  <c:v>144.84361801075136</c:v>
                </c:pt>
                <c:pt idx="43">
                  <c:v>144.82853689497364</c:v>
                </c:pt>
                <c:pt idx="44">
                  <c:v>141.23446824755717</c:v>
                </c:pt>
                <c:pt idx="45">
                  <c:v>141.30049774388584</c:v>
                </c:pt>
                <c:pt idx="46">
                  <c:v>141.22849293569249</c:v>
                </c:pt>
                <c:pt idx="47">
                  <c:v>130.97572783717084</c:v>
                </c:pt>
                <c:pt idx="48">
                  <c:v>127.427691122341</c:v>
                </c:pt>
                <c:pt idx="49">
                  <c:v>115.08302158903598</c:v>
                </c:pt>
                <c:pt idx="50">
                  <c:v>121.23379214873717</c:v>
                </c:pt>
                <c:pt idx="51">
                  <c:v>124.10941248326202</c:v>
                </c:pt>
                <c:pt idx="52">
                  <c:v>136.3235625646135</c:v>
                </c:pt>
                <c:pt idx="53">
                  <c:v>125.48500451341039</c:v>
                </c:pt>
                <c:pt idx="54">
                  <c:v>121.67756547998749</c:v>
                </c:pt>
                <c:pt idx="55">
                  <c:v>119.21366356671683</c:v>
                </c:pt>
                <c:pt idx="56">
                  <c:v>114.14172129701558</c:v>
                </c:pt>
                <c:pt idx="57">
                  <c:v>117.33069995118188</c:v>
                </c:pt>
                <c:pt idx="58">
                  <c:v>112.92247117974432</c:v>
                </c:pt>
                <c:pt idx="59">
                  <c:v>114.44415841725112</c:v>
                </c:pt>
                <c:pt idx="60">
                  <c:v>104.97449035282472</c:v>
                </c:pt>
                <c:pt idx="61">
                  <c:v>99.907028876916002</c:v>
                </c:pt>
                <c:pt idx="62">
                  <c:v>99.989910018516184</c:v>
                </c:pt>
                <c:pt idx="63">
                  <c:v>100.54981196982163</c:v>
                </c:pt>
                <c:pt idx="64">
                  <c:v>99.730167321533827</c:v>
                </c:pt>
                <c:pt idx="65">
                  <c:v>96.77341020056582</c:v>
                </c:pt>
                <c:pt idx="66">
                  <c:v>98.543519040682156</c:v>
                </c:pt>
                <c:pt idx="67">
                  <c:v>96.401168705189207</c:v>
                </c:pt>
                <c:pt idx="68">
                  <c:v>92.567215384066287</c:v>
                </c:pt>
                <c:pt idx="69">
                  <c:v>95.089832681264795</c:v>
                </c:pt>
                <c:pt idx="70">
                  <c:v>90.603491338387471</c:v>
                </c:pt>
                <c:pt idx="71">
                  <c:v>42.399806837124288</c:v>
                </c:pt>
                <c:pt idx="72">
                  <c:v>35.801520626916783</c:v>
                </c:pt>
                <c:pt idx="73">
                  <c:v>30.648058403661196</c:v>
                </c:pt>
                <c:pt idx="74">
                  <c:v>31.059486611540535</c:v>
                </c:pt>
                <c:pt idx="75">
                  <c:v>31.698194317972138</c:v>
                </c:pt>
                <c:pt idx="76">
                  <c:v>31.0550811437231</c:v>
                </c:pt>
                <c:pt idx="77">
                  <c:v>28.329226453061381</c:v>
                </c:pt>
                <c:pt idx="78">
                  <c:v>30.238942244595933</c:v>
                </c:pt>
                <c:pt idx="79">
                  <c:v>28.263976272744401</c:v>
                </c:pt>
                <c:pt idx="80">
                  <c:v>24.622915552249708</c:v>
                </c:pt>
                <c:pt idx="81">
                  <c:v>17.26959319413146</c:v>
                </c:pt>
                <c:pt idx="82">
                  <c:v>22.86233983323126</c:v>
                </c:pt>
                <c:pt idx="83">
                  <c:v>10.544911949661525</c:v>
                </c:pt>
                <c:pt idx="84">
                  <c:v>202.14787005466786</c:v>
                </c:pt>
                <c:pt idx="85">
                  <c:v>217.76293119566367</c:v>
                </c:pt>
                <c:pt idx="86">
                  <c:v>167.48499457539924</c:v>
                </c:pt>
                <c:pt idx="87">
                  <c:v>173.86796107712706</c:v>
                </c:pt>
                <c:pt idx="88">
                  <c:v>198.08416567667365</c:v>
                </c:pt>
                <c:pt idx="89">
                  <c:v>194.80780395575715</c:v>
                </c:pt>
                <c:pt idx="90">
                  <c:v>187.12430477683387</c:v>
                </c:pt>
                <c:pt idx="91">
                  <c:v>180.55148964357551</c:v>
                </c:pt>
                <c:pt idx="92">
                  <c:v>195.69992992368776</c:v>
                </c:pt>
                <c:pt idx="93">
                  <c:v>194.06589163571743</c:v>
                </c:pt>
                <c:pt idx="94">
                  <c:v>194.37220847081903</c:v>
                </c:pt>
                <c:pt idx="95">
                  <c:v>193.62330260009003</c:v>
                </c:pt>
                <c:pt idx="96">
                  <c:v>190.49342675193986</c:v>
                </c:pt>
                <c:pt idx="97">
                  <c:v>195.53878306645919</c:v>
                </c:pt>
                <c:pt idx="98">
                  <c:v>195.82042814428496</c:v>
                </c:pt>
                <c:pt idx="99">
                  <c:v>193.92086861821116</c:v>
                </c:pt>
                <c:pt idx="100">
                  <c:v>189.09974313137707</c:v>
                </c:pt>
                <c:pt idx="101">
                  <c:v>203.4205585190644</c:v>
                </c:pt>
                <c:pt idx="102">
                  <c:v>194.59622365874765</c:v>
                </c:pt>
                <c:pt idx="103">
                  <c:v>194.20881243295173</c:v>
                </c:pt>
                <c:pt idx="104">
                  <c:v>209.36784041189958</c:v>
                </c:pt>
                <c:pt idx="105">
                  <c:v>200.68520472489928</c:v>
                </c:pt>
                <c:pt idx="106">
                  <c:v>219.60428671292419</c:v>
                </c:pt>
                <c:pt idx="107">
                  <c:v>208.20514621109078</c:v>
                </c:pt>
                <c:pt idx="108">
                  <c:v>199.09973290081979</c:v>
                </c:pt>
                <c:pt idx="109">
                  <c:v>219.13868985497072</c:v>
                </c:pt>
                <c:pt idx="110">
                  <c:v>209.80045792049111</c:v>
                </c:pt>
                <c:pt idx="111">
                  <c:v>204.50264614521836</c:v>
                </c:pt>
                <c:pt idx="112">
                  <c:v>224.20459014568814</c:v>
                </c:pt>
                <c:pt idx="113">
                  <c:v>238.41255228037676</c:v>
                </c:pt>
                <c:pt idx="114">
                  <c:v>240.24476663650114</c:v>
                </c:pt>
                <c:pt idx="115">
                  <c:v>242.98673863845664</c:v>
                </c:pt>
                <c:pt idx="116">
                  <c:v>259.99999999999966</c:v>
                </c:pt>
                <c:pt idx="117">
                  <c:v>259.99999999999994</c:v>
                </c:pt>
                <c:pt idx="118">
                  <c:v>259.999999999409</c:v>
                </c:pt>
                <c:pt idx="119">
                  <c:v>259.99999999999699</c:v>
                </c:pt>
                <c:pt idx="120">
                  <c:v>259.99999999999994</c:v>
                </c:pt>
                <c:pt idx="121">
                  <c:v>259.99999999999591</c:v>
                </c:pt>
                <c:pt idx="122">
                  <c:v>259.99999999999784</c:v>
                </c:pt>
                <c:pt idx="123">
                  <c:v>259.99999999999847</c:v>
                </c:pt>
                <c:pt idx="124">
                  <c:v>259.99999999999886</c:v>
                </c:pt>
                <c:pt idx="125">
                  <c:v>259.99999999999579</c:v>
                </c:pt>
                <c:pt idx="126">
                  <c:v>259.99999999999869</c:v>
                </c:pt>
                <c:pt idx="127">
                  <c:v>259.99999999908283</c:v>
                </c:pt>
                <c:pt idx="128">
                  <c:v>259.99999999946846</c:v>
                </c:pt>
                <c:pt idx="129">
                  <c:v>259.99999995765791</c:v>
                </c:pt>
                <c:pt idx="130">
                  <c:v>259.99999999997038</c:v>
                </c:pt>
                <c:pt idx="131">
                  <c:v>259.99999999565523</c:v>
                </c:pt>
                <c:pt idx="132">
                  <c:v>259.99999999995833</c:v>
                </c:pt>
                <c:pt idx="133">
                  <c:v>259.99999999844931</c:v>
                </c:pt>
                <c:pt idx="134">
                  <c:v>259.9999999998231</c:v>
                </c:pt>
                <c:pt idx="135">
                  <c:v>259.99999999992417</c:v>
                </c:pt>
                <c:pt idx="136">
                  <c:v>259.99999999929639</c:v>
                </c:pt>
                <c:pt idx="137">
                  <c:v>259.99999999994014</c:v>
                </c:pt>
                <c:pt idx="138">
                  <c:v>259.99999999822069</c:v>
                </c:pt>
                <c:pt idx="139">
                  <c:v>259.9999999711078</c:v>
                </c:pt>
                <c:pt idx="140">
                  <c:v>259.99999999999937</c:v>
                </c:pt>
                <c:pt idx="141">
                  <c:v>259.99999999999898</c:v>
                </c:pt>
                <c:pt idx="142">
                  <c:v>259.99999999999972</c:v>
                </c:pt>
                <c:pt idx="143">
                  <c:v>260</c:v>
                </c:pt>
                <c:pt idx="144">
                  <c:v>260.00000000000034</c:v>
                </c:pt>
                <c:pt idx="145">
                  <c:v>259.99999999999795</c:v>
                </c:pt>
                <c:pt idx="146">
                  <c:v>259.99999999999994</c:v>
                </c:pt>
                <c:pt idx="147">
                  <c:v>259.99999999999972</c:v>
                </c:pt>
                <c:pt idx="148">
                  <c:v>259.99999999964547</c:v>
                </c:pt>
                <c:pt idx="149">
                  <c:v>259.99999999999835</c:v>
                </c:pt>
                <c:pt idx="150">
                  <c:v>259.99999999988484</c:v>
                </c:pt>
                <c:pt idx="151">
                  <c:v>259.99999999994975</c:v>
                </c:pt>
                <c:pt idx="152">
                  <c:v>259.99999999996197</c:v>
                </c:pt>
                <c:pt idx="153">
                  <c:v>259.99999999999307</c:v>
                </c:pt>
                <c:pt idx="154">
                  <c:v>259.99999999999886</c:v>
                </c:pt>
                <c:pt idx="155">
                  <c:v>260</c:v>
                </c:pt>
                <c:pt idx="156">
                  <c:v>260</c:v>
                </c:pt>
                <c:pt idx="157">
                  <c:v>259.99999999981372</c:v>
                </c:pt>
                <c:pt idx="158">
                  <c:v>259.99999999975029</c:v>
                </c:pt>
                <c:pt idx="159">
                  <c:v>259.99999999999955</c:v>
                </c:pt>
                <c:pt idx="160">
                  <c:v>259.99999999999972</c:v>
                </c:pt>
                <c:pt idx="161">
                  <c:v>259.99999999999989</c:v>
                </c:pt>
                <c:pt idx="162">
                  <c:v>259.99999999999903</c:v>
                </c:pt>
                <c:pt idx="163">
                  <c:v>259.99999999944009</c:v>
                </c:pt>
                <c:pt idx="164">
                  <c:v>259.99999999558008</c:v>
                </c:pt>
                <c:pt idx="165">
                  <c:v>259.99999999999261</c:v>
                </c:pt>
                <c:pt idx="166">
                  <c:v>259.99999999983942</c:v>
                </c:pt>
                <c:pt idx="167">
                  <c:v>260.00000000014529</c:v>
                </c:pt>
                <c:pt idx="168">
                  <c:v>259.99999999984317</c:v>
                </c:pt>
                <c:pt idx="169">
                  <c:v>259.99999999867936</c:v>
                </c:pt>
                <c:pt idx="170">
                  <c:v>259.99999999999841</c:v>
                </c:pt>
                <c:pt idx="171">
                  <c:v>259.99999999987557</c:v>
                </c:pt>
                <c:pt idx="172">
                  <c:v>259.99999999935864</c:v>
                </c:pt>
                <c:pt idx="173">
                  <c:v>259.99999999764611</c:v>
                </c:pt>
                <c:pt idx="174">
                  <c:v>259.99999997361033</c:v>
                </c:pt>
                <c:pt idx="175">
                  <c:v>259.99999999999687</c:v>
                </c:pt>
                <c:pt idx="176">
                  <c:v>259.99999999996606</c:v>
                </c:pt>
                <c:pt idx="177">
                  <c:v>259.99999998718312</c:v>
                </c:pt>
                <c:pt idx="178">
                  <c:v>260.00000000000006</c:v>
                </c:pt>
                <c:pt idx="179">
                  <c:v>259.99999999993798</c:v>
                </c:pt>
                <c:pt idx="180">
                  <c:v>259.9999999999024</c:v>
                </c:pt>
                <c:pt idx="181">
                  <c:v>259.99999999996993</c:v>
                </c:pt>
                <c:pt idx="182">
                  <c:v>259.9999999998833</c:v>
                </c:pt>
                <c:pt idx="183">
                  <c:v>259.99999999998437</c:v>
                </c:pt>
                <c:pt idx="184">
                  <c:v>259.9999999999946</c:v>
                </c:pt>
                <c:pt idx="185">
                  <c:v>259.99999999990018</c:v>
                </c:pt>
                <c:pt idx="186">
                  <c:v>259.99999999999272</c:v>
                </c:pt>
                <c:pt idx="187">
                  <c:v>259.9999999918316</c:v>
                </c:pt>
                <c:pt idx="188">
                  <c:v>259.99999999991331</c:v>
                </c:pt>
                <c:pt idx="189">
                  <c:v>259.99999999861575</c:v>
                </c:pt>
                <c:pt idx="190">
                  <c:v>259.99999999991832</c:v>
                </c:pt>
                <c:pt idx="191">
                  <c:v>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D-4EDC-9EBD-1AD74930EF8D}"/>
            </c:ext>
          </c:extLst>
        </c:ser>
        <c:ser>
          <c:idx val="3"/>
          <c:order val="1"/>
          <c:tx>
            <c:strRef>
              <c:f>'Graficos 7-3 a 7-23_Flujos '!$E$4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'!$E$5:$E$196</c:f>
              <c:numCache>
                <c:formatCode>General</c:formatCode>
                <c:ptCount val="192"/>
                <c:pt idx="0">
                  <c:v>47.618321255838538</c:v>
                </c:pt>
                <c:pt idx="1">
                  <c:v>62.629086388330933</c:v>
                </c:pt>
                <c:pt idx="2">
                  <c:v>62.35176587651813</c:v>
                </c:pt>
                <c:pt idx="3">
                  <c:v>59.526334869957822</c:v>
                </c:pt>
                <c:pt idx="4">
                  <c:v>33.795126887190008</c:v>
                </c:pt>
                <c:pt idx="5">
                  <c:v>40.056372776082839</c:v>
                </c:pt>
                <c:pt idx="6">
                  <c:v>49.772369715651251</c:v>
                </c:pt>
                <c:pt idx="7">
                  <c:v>65.883789469817316</c:v>
                </c:pt>
                <c:pt idx="8">
                  <c:v>125.90657442882522</c:v>
                </c:pt>
                <c:pt idx="9">
                  <c:v>119.76083257584295</c:v>
                </c:pt>
                <c:pt idx="10">
                  <c:v>131.44933661366676</c:v>
                </c:pt>
                <c:pt idx="11">
                  <c:v>130.95030555747022</c:v>
                </c:pt>
                <c:pt idx="12">
                  <c:v>129.86321727249054</c:v>
                </c:pt>
                <c:pt idx="13">
                  <c:v>128.76634605326208</c:v>
                </c:pt>
                <c:pt idx="14">
                  <c:v>86.984541975219969</c:v>
                </c:pt>
                <c:pt idx="15">
                  <c:v>86.211343862301959</c:v>
                </c:pt>
                <c:pt idx="16">
                  <c:v>88.97118254091049</c:v>
                </c:pt>
                <c:pt idx="17">
                  <c:v>80.234142843887128</c:v>
                </c:pt>
                <c:pt idx="18">
                  <c:v>78.992185002522518</c:v>
                </c:pt>
                <c:pt idx="19">
                  <c:v>77.186263454624509</c:v>
                </c:pt>
                <c:pt idx="20">
                  <c:v>75.95500422460907</c:v>
                </c:pt>
                <c:pt idx="21">
                  <c:v>75.671284238905628</c:v>
                </c:pt>
                <c:pt idx="22">
                  <c:v>82.751482094531468</c:v>
                </c:pt>
                <c:pt idx="23">
                  <c:v>79.065303734198949</c:v>
                </c:pt>
                <c:pt idx="24">
                  <c:v>76.055353527515763</c:v>
                </c:pt>
                <c:pt idx="25">
                  <c:v>69.820954774882011</c:v>
                </c:pt>
                <c:pt idx="26">
                  <c:v>81.129795632343928</c:v>
                </c:pt>
                <c:pt idx="27">
                  <c:v>72.063757741708969</c:v>
                </c:pt>
                <c:pt idx="28">
                  <c:v>79.405057410862071</c:v>
                </c:pt>
                <c:pt idx="29">
                  <c:v>81.684376092990476</c:v>
                </c:pt>
                <c:pt idx="30">
                  <c:v>78.384960386839964</c:v>
                </c:pt>
                <c:pt idx="31">
                  <c:v>75.262517127652188</c:v>
                </c:pt>
                <c:pt idx="32">
                  <c:v>67.315540095535084</c:v>
                </c:pt>
                <c:pt idx="33">
                  <c:v>72.209483280241329</c:v>
                </c:pt>
                <c:pt idx="34">
                  <c:v>53.431519866685392</c:v>
                </c:pt>
                <c:pt idx="35">
                  <c:v>60.484861123570226</c:v>
                </c:pt>
                <c:pt idx="36">
                  <c:v>77.54732175267236</c:v>
                </c:pt>
                <c:pt idx="37">
                  <c:v>61.72668190221674</c:v>
                </c:pt>
                <c:pt idx="38">
                  <c:v>70.335716622080895</c:v>
                </c:pt>
                <c:pt idx="39">
                  <c:v>78.299861727300822</c:v>
                </c:pt>
                <c:pt idx="40">
                  <c:v>74.877999532736851</c:v>
                </c:pt>
                <c:pt idx="41">
                  <c:v>70.144588931127714</c:v>
                </c:pt>
                <c:pt idx="42">
                  <c:v>82.272215303577411</c:v>
                </c:pt>
                <c:pt idx="43">
                  <c:v>99.517129717292789</c:v>
                </c:pt>
                <c:pt idx="44">
                  <c:v>138.43086466659759</c:v>
                </c:pt>
                <c:pt idx="45">
                  <c:v>120.28146932965956</c:v>
                </c:pt>
                <c:pt idx="46">
                  <c:v>165.58761355279444</c:v>
                </c:pt>
                <c:pt idx="47">
                  <c:v>207.25443273492414</c:v>
                </c:pt>
                <c:pt idx="48">
                  <c:v>208.3836159246311</c:v>
                </c:pt>
                <c:pt idx="49">
                  <c:v>209.37304443382351</c:v>
                </c:pt>
                <c:pt idx="50">
                  <c:v>97.982352153292595</c:v>
                </c:pt>
                <c:pt idx="51">
                  <c:v>85.897288411819602</c:v>
                </c:pt>
                <c:pt idx="52">
                  <c:v>82.902163277817635</c:v>
                </c:pt>
                <c:pt idx="53">
                  <c:v>73.780494675775458</c:v>
                </c:pt>
                <c:pt idx="54">
                  <c:v>97.383986946493167</c:v>
                </c:pt>
                <c:pt idx="55">
                  <c:v>108.05334869454038</c:v>
                </c:pt>
                <c:pt idx="56">
                  <c:v>185.83584860274908</c:v>
                </c:pt>
                <c:pt idx="57">
                  <c:v>173.4350383238118</c:v>
                </c:pt>
                <c:pt idx="58">
                  <c:v>193.09641350384521</c:v>
                </c:pt>
                <c:pt idx="59">
                  <c:v>187.77783797652728</c:v>
                </c:pt>
                <c:pt idx="60">
                  <c:v>168.84536646479359</c:v>
                </c:pt>
                <c:pt idx="61">
                  <c:v>201.86310671786828</c:v>
                </c:pt>
                <c:pt idx="62">
                  <c:v>141.07500496463047</c:v>
                </c:pt>
                <c:pt idx="63">
                  <c:v>153.83058803447437</c:v>
                </c:pt>
                <c:pt idx="64">
                  <c:v>151.8418336103735</c:v>
                </c:pt>
                <c:pt idx="65">
                  <c:v>175.64451555031286</c:v>
                </c:pt>
                <c:pt idx="66">
                  <c:v>169.80446213972067</c:v>
                </c:pt>
                <c:pt idx="67">
                  <c:v>184.54254163992863</c:v>
                </c:pt>
                <c:pt idx="68">
                  <c:v>190.95455853946601</c:v>
                </c:pt>
                <c:pt idx="69">
                  <c:v>189.64661521810098</c:v>
                </c:pt>
                <c:pt idx="70">
                  <c:v>188.20297789781335</c:v>
                </c:pt>
                <c:pt idx="71">
                  <c:v>186.90457800072039</c:v>
                </c:pt>
                <c:pt idx="72">
                  <c:v>185.56208100567034</c:v>
                </c:pt>
                <c:pt idx="73">
                  <c:v>184.07201792368966</c:v>
                </c:pt>
                <c:pt idx="74">
                  <c:v>182.76713631217535</c:v>
                </c:pt>
                <c:pt idx="75">
                  <c:v>181.35232938804751</c:v>
                </c:pt>
                <c:pt idx="76">
                  <c:v>180.02707437963898</c:v>
                </c:pt>
                <c:pt idx="77">
                  <c:v>178.59481296022187</c:v>
                </c:pt>
                <c:pt idx="78">
                  <c:v>177.73186949195593</c:v>
                </c:pt>
                <c:pt idx="79">
                  <c:v>177.25045083345543</c:v>
                </c:pt>
                <c:pt idx="80">
                  <c:v>176.70826514521269</c:v>
                </c:pt>
                <c:pt idx="81">
                  <c:v>176.30239844121843</c:v>
                </c:pt>
                <c:pt idx="82">
                  <c:v>175.76239366139419</c:v>
                </c:pt>
                <c:pt idx="83">
                  <c:v>175.36923822860138</c:v>
                </c:pt>
                <c:pt idx="84">
                  <c:v>130.31449730336726</c:v>
                </c:pt>
                <c:pt idx="85">
                  <c:v>146.0606727188412</c:v>
                </c:pt>
                <c:pt idx="86">
                  <c:v>89.732862462787011</c:v>
                </c:pt>
                <c:pt idx="87">
                  <c:v>109.04414109331339</c:v>
                </c:pt>
                <c:pt idx="88">
                  <c:v>142.95955122028562</c:v>
                </c:pt>
                <c:pt idx="89">
                  <c:v>138.85540051034536</c:v>
                </c:pt>
                <c:pt idx="90">
                  <c:v>103.04465361030771</c:v>
                </c:pt>
                <c:pt idx="91">
                  <c:v>124.26611457009807</c:v>
                </c:pt>
                <c:pt idx="92">
                  <c:v>139.5661798961678</c:v>
                </c:pt>
                <c:pt idx="93">
                  <c:v>137.88598207770809</c:v>
                </c:pt>
                <c:pt idx="94">
                  <c:v>138.34517181843313</c:v>
                </c:pt>
                <c:pt idx="95">
                  <c:v>137.65184758109962</c:v>
                </c:pt>
                <c:pt idx="96">
                  <c:v>135.08782460780503</c:v>
                </c:pt>
                <c:pt idx="97">
                  <c:v>140.37631742092987</c:v>
                </c:pt>
                <c:pt idx="98">
                  <c:v>140.70271030155806</c:v>
                </c:pt>
                <c:pt idx="99">
                  <c:v>138.84787587990706</c:v>
                </c:pt>
                <c:pt idx="100">
                  <c:v>134.06619833099427</c:v>
                </c:pt>
                <c:pt idx="101">
                  <c:v>148.43740971986887</c:v>
                </c:pt>
                <c:pt idx="102">
                  <c:v>139.6033508865267</c:v>
                </c:pt>
                <c:pt idx="103">
                  <c:v>135.10561419282686</c:v>
                </c:pt>
                <c:pt idx="104">
                  <c:v>141.84846348585523</c:v>
                </c:pt>
                <c:pt idx="105">
                  <c:v>139.84705965623999</c:v>
                </c:pt>
                <c:pt idx="106">
                  <c:v>149.18620828322832</c:v>
                </c:pt>
                <c:pt idx="107">
                  <c:v>137.25909585131501</c:v>
                </c:pt>
                <c:pt idx="108">
                  <c:v>131.84317787065982</c:v>
                </c:pt>
                <c:pt idx="109">
                  <c:v>143.77473227072659</c:v>
                </c:pt>
                <c:pt idx="110">
                  <c:v>142.82274526347283</c:v>
                </c:pt>
                <c:pt idx="111">
                  <c:v>134.41945197489497</c:v>
                </c:pt>
                <c:pt idx="112">
                  <c:v>144.76834327302726</c:v>
                </c:pt>
                <c:pt idx="113">
                  <c:v>153.30819837003463</c:v>
                </c:pt>
                <c:pt idx="114">
                  <c:v>150.38230337571844</c:v>
                </c:pt>
                <c:pt idx="115">
                  <c:v>149.53961413836373</c:v>
                </c:pt>
                <c:pt idx="116">
                  <c:v>214.33059728814197</c:v>
                </c:pt>
                <c:pt idx="117">
                  <c:v>211.40303780389934</c:v>
                </c:pt>
                <c:pt idx="118">
                  <c:v>218.51633088433937</c:v>
                </c:pt>
                <c:pt idx="119">
                  <c:v>217.89718578200103</c:v>
                </c:pt>
                <c:pt idx="120">
                  <c:v>209.12006640312137</c:v>
                </c:pt>
                <c:pt idx="121">
                  <c:v>225.16633166880484</c:v>
                </c:pt>
                <c:pt idx="122">
                  <c:v>167.25410185423618</c:v>
                </c:pt>
                <c:pt idx="123">
                  <c:v>174.19663045386625</c:v>
                </c:pt>
                <c:pt idx="124">
                  <c:v>176.26814916917891</c:v>
                </c:pt>
                <c:pt idx="125">
                  <c:v>176.18343758686564</c:v>
                </c:pt>
                <c:pt idx="126">
                  <c:v>189.77242776561349</c:v>
                </c:pt>
                <c:pt idx="127">
                  <c:v>198.93027649227673</c:v>
                </c:pt>
                <c:pt idx="128">
                  <c:v>210.87243261210159</c:v>
                </c:pt>
                <c:pt idx="129">
                  <c:v>194.96678097318289</c:v>
                </c:pt>
                <c:pt idx="130">
                  <c:v>213.09813078342052</c:v>
                </c:pt>
                <c:pt idx="131">
                  <c:v>204.86050435719716</c:v>
                </c:pt>
                <c:pt idx="132">
                  <c:v>203.80678009012951</c:v>
                </c:pt>
                <c:pt idx="133">
                  <c:v>216.5180618653651</c:v>
                </c:pt>
                <c:pt idx="134">
                  <c:v>213.46441577167786</c:v>
                </c:pt>
                <c:pt idx="135">
                  <c:v>216.7004253165008</c:v>
                </c:pt>
                <c:pt idx="136">
                  <c:v>220.47915970629731</c:v>
                </c:pt>
                <c:pt idx="137">
                  <c:v>199.4430249635904</c:v>
                </c:pt>
                <c:pt idx="138">
                  <c:v>236.99390173784286</c:v>
                </c:pt>
                <c:pt idx="139">
                  <c:v>239.80812353974466</c:v>
                </c:pt>
                <c:pt idx="140">
                  <c:v>248.59893480893794</c:v>
                </c:pt>
                <c:pt idx="141">
                  <c:v>248.59224471384505</c:v>
                </c:pt>
                <c:pt idx="142">
                  <c:v>248.87462358780897</c:v>
                </c:pt>
                <c:pt idx="143">
                  <c:v>249.00200145096318</c:v>
                </c:pt>
                <c:pt idx="144">
                  <c:v>248.90326064204368</c:v>
                </c:pt>
                <c:pt idx="145">
                  <c:v>249.32505134781923</c:v>
                </c:pt>
                <c:pt idx="146">
                  <c:v>249.05043963747278</c:v>
                </c:pt>
                <c:pt idx="147">
                  <c:v>249.2780143279773</c:v>
                </c:pt>
                <c:pt idx="148">
                  <c:v>248.95351517651136</c:v>
                </c:pt>
                <c:pt idx="149">
                  <c:v>249.19003595102396</c:v>
                </c:pt>
                <c:pt idx="150">
                  <c:v>248.89353932511</c:v>
                </c:pt>
                <c:pt idx="151">
                  <c:v>249.25515154321613</c:v>
                </c:pt>
                <c:pt idx="152">
                  <c:v>249.78397604130964</c:v>
                </c:pt>
                <c:pt idx="153">
                  <c:v>249.88883388916037</c:v>
                </c:pt>
                <c:pt idx="154">
                  <c:v>250.28449097452665</c:v>
                </c:pt>
                <c:pt idx="155">
                  <c:v>250.51843729397353</c:v>
                </c:pt>
                <c:pt idx="156">
                  <c:v>250.38046987349065</c:v>
                </c:pt>
                <c:pt idx="157">
                  <c:v>250.95227035379889</c:v>
                </c:pt>
                <c:pt idx="158">
                  <c:v>250.82260889621796</c:v>
                </c:pt>
                <c:pt idx="159">
                  <c:v>251.19839285935979</c:v>
                </c:pt>
                <c:pt idx="160">
                  <c:v>251.0302214057462</c:v>
                </c:pt>
                <c:pt idx="161">
                  <c:v>251.40834594749992</c:v>
                </c:pt>
                <c:pt idx="162">
                  <c:v>251.18480087259843</c:v>
                </c:pt>
                <c:pt idx="163">
                  <c:v>251.5681965450454</c:v>
                </c:pt>
                <c:pt idx="164">
                  <c:v>252.13329039055503</c:v>
                </c:pt>
                <c:pt idx="165">
                  <c:v>252.25839788926731</c:v>
                </c:pt>
                <c:pt idx="166">
                  <c:v>252.68102100276883</c:v>
                </c:pt>
                <c:pt idx="167">
                  <c:v>252.93425450658845</c:v>
                </c:pt>
                <c:pt idx="168">
                  <c:v>252.92553730372072</c:v>
                </c:pt>
                <c:pt idx="169">
                  <c:v>253.49799300334314</c:v>
                </c:pt>
                <c:pt idx="170">
                  <c:v>253.34358816015384</c:v>
                </c:pt>
                <c:pt idx="171">
                  <c:v>253.70815898820405</c:v>
                </c:pt>
                <c:pt idx="172">
                  <c:v>253.54165049457237</c:v>
                </c:pt>
                <c:pt idx="173">
                  <c:v>253.91338319506974</c:v>
                </c:pt>
                <c:pt idx="174">
                  <c:v>253.64546388199454</c:v>
                </c:pt>
                <c:pt idx="175">
                  <c:v>253.97499765230356</c:v>
                </c:pt>
                <c:pt idx="176">
                  <c:v>254.4900644202765</c:v>
                </c:pt>
                <c:pt idx="177">
                  <c:v>254.55745362079631</c:v>
                </c:pt>
                <c:pt idx="178">
                  <c:v>254.92613437117956</c:v>
                </c:pt>
                <c:pt idx="179">
                  <c:v>255.11661165807664</c:v>
                </c:pt>
                <c:pt idx="180">
                  <c:v>254.93572021777533</c:v>
                </c:pt>
                <c:pt idx="181">
                  <c:v>255.4741219817875</c:v>
                </c:pt>
                <c:pt idx="182">
                  <c:v>255.29216809311475</c:v>
                </c:pt>
                <c:pt idx="183">
                  <c:v>255.63047109084033</c:v>
                </c:pt>
                <c:pt idx="184">
                  <c:v>255.41874945571658</c:v>
                </c:pt>
                <c:pt idx="185">
                  <c:v>255.7755411117509</c:v>
                </c:pt>
                <c:pt idx="186">
                  <c:v>255.46612733798173</c:v>
                </c:pt>
                <c:pt idx="187">
                  <c:v>255.78491451358354</c:v>
                </c:pt>
                <c:pt idx="188">
                  <c:v>256.27333125787135</c:v>
                </c:pt>
                <c:pt idx="189">
                  <c:v>256.31676223240737</c:v>
                </c:pt>
                <c:pt idx="190">
                  <c:v>256.67235742336584</c:v>
                </c:pt>
                <c:pt idx="191">
                  <c:v>256.82985751256331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9D-4EDC-9EBD-1AD74930EF8D}"/>
            </c:ext>
          </c:extLst>
        </c:ser>
        <c:ser>
          <c:idx val="4"/>
          <c:order val="2"/>
          <c:tx>
            <c:strRef>
              <c:f>'Graficos 7-3 a 7-23_Flujos '!$F$4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'!$F$5:$F$196</c:f>
              <c:numCache>
                <c:formatCode>General</c:formatCode>
                <c:ptCount val="192"/>
                <c:pt idx="0">
                  <c:v>47.618321335320275</c:v>
                </c:pt>
                <c:pt idx="1">
                  <c:v>62.62908638842012</c:v>
                </c:pt>
                <c:pt idx="2">
                  <c:v>62.351766057448827</c:v>
                </c:pt>
                <c:pt idx="3">
                  <c:v>59.526335228465001</c:v>
                </c:pt>
                <c:pt idx="4">
                  <c:v>33.795126887650838</c:v>
                </c:pt>
                <c:pt idx="5">
                  <c:v>40.056372775765709</c:v>
                </c:pt>
                <c:pt idx="6">
                  <c:v>49.772369715663842</c:v>
                </c:pt>
                <c:pt idx="7">
                  <c:v>65.883789469801542</c:v>
                </c:pt>
                <c:pt idx="8">
                  <c:v>125.90657442879905</c:v>
                </c:pt>
                <c:pt idx="9">
                  <c:v>119.76083257532258</c:v>
                </c:pt>
                <c:pt idx="10">
                  <c:v>131.44933661375796</c:v>
                </c:pt>
                <c:pt idx="11">
                  <c:v>130.95030555750398</c:v>
                </c:pt>
                <c:pt idx="12">
                  <c:v>129.86321727253628</c:v>
                </c:pt>
                <c:pt idx="13">
                  <c:v>128.76634605336318</c:v>
                </c:pt>
                <c:pt idx="14">
                  <c:v>86.984541981632049</c:v>
                </c:pt>
                <c:pt idx="15">
                  <c:v>86.211343861761918</c:v>
                </c:pt>
                <c:pt idx="16">
                  <c:v>88.971182540983961</c:v>
                </c:pt>
                <c:pt idx="17">
                  <c:v>80.234142843706479</c:v>
                </c:pt>
                <c:pt idx="18">
                  <c:v>78.992185002989714</c:v>
                </c:pt>
                <c:pt idx="19">
                  <c:v>77.186263454619564</c:v>
                </c:pt>
                <c:pt idx="20">
                  <c:v>75.955004224608359</c:v>
                </c:pt>
                <c:pt idx="21">
                  <c:v>75.671284238087168</c:v>
                </c:pt>
                <c:pt idx="22">
                  <c:v>82.751482094471868</c:v>
                </c:pt>
                <c:pt idx="23">
                  <c:v>79.065303734262557</c:v>
                </c:pt>
                <c:pt idx="24">
                  <c:v>76.055353527517184</c:v>
                </c:pt>
                <c:pt idx="25">
                  <c:v>69.820954774858251</c:v>
                </c:pt>
                <c:pt idx="26">
                  <c:v>81.129795629764317</c:v>
                </c:pt>
                <c:pt idx="27">
                  <c:v>72.063757973209363</c:v>
                </c:pt>
                <c:pt idx="28">
                  <c:v>79.40505741097337</c:v>
                </c:pt>
                <c:pt idx="29">
                  <c:v>81.6843760930077</c:v>
                </c:pt>
                <c:pt idx="30">
                  <c:v>78.384960381509416</c:v>
                </c:pt>
                <c:pt idx="31">
                  <c:v>75.26251712551209</c:v>
                </c:pt>
                <c:pt idx="32">
                  <c:v>67.315540191169987</c:v>
                </c:pt>
                <c:pt idx="33">
                  <c:v>72.209484164660125</c:v>
                </c:pt>
                <c:pt idx="34">
                  <c:v>53.431519866683459</c:v>
                </c:pt>
                <c:pt idx="35">
                  <c:v>60.484861165426253</c:v>
                </c:pt>
                <c:pt idx="36">
                  <c:v>77.547321753394897</c:v>
                </c:pt>
                <c:pt idx="37">
                  <c:v>61.726681901512336</c:v>
                </c:pt>
                <c:pt idx="38">
                  <c:v>70.335689698149338</c:v>
                </c:pt>
                <c:pt idx="39">
                  <c:v>78.299861732036561</c:v>
                </c:pt>
                <c:pt idx="40">
                  <c:v>74.877999529847159</c:v>
                </c:pt>
                <c:pt idx="41">
                  <c:v>72.877787332660716</c:v>
                </c:pt>
                <c:pt idx="42">
                  <c:v>84.778679812356017</c:v>
                </c:pt>
                <c:pt idx="43">
                  <c:v>102.42337971342766</c:v>
                </c:pt>
                <c:pt idx="44">
                  <c:v>141.36082846409681</c:v>
                </c:pt>
                <c:pt idx="45">
                  <c:v>122.98155768232414</c:v>
                </c:pt>
                <c:pt idx="46">
                  <c:v>169.74331560992476</c:v>
                </c:pt>
                <c:pt idx="47">
                  <c:v>122.65747087253243</c:v>
                </c:pt>
                <c:pt idx="48">
                  <c:v>122.97658643223394</c:v>
                </c:pt>
                <c:pt idx="49">
                  <c:v>119.90302297495856</c:v>
                </c:pt>
                <c:pt idx="50">
                  <c:v>78.454789061300175</c:v>
                </c:pt>
                <c:pt idx="51">
                  <c:v>79.014315759063948</c:v>
                </c:pt>
                <c:pt idx="52">
                  <c:v>79.316665362009871</c:v>
                </c:pt>
                <c:pt idx="53">
                  <c:v>51.625113833316675</c:v>
                </c:pt>
                <c:pt idx="54">
                  <c:v>79.385764804593123</c:v>
                </c:pt>
                <c:pt idx="55">
                  <c:v>76.286555786026497</c:v>
                </c:pt>
                <c:pt idx="56">
                  <c:v>84.16533632819727</c:v>
                </c:pt>
                <c:pt idx="57">
                  <c:v>78.135257712422458</c:v>
                </c:pt>
                <c:pt idx="58">
                  <c:v>79.329421026987234</c:v>
                </c:pt>
                <c:pt idx="59">
                  <c:v>89.41998009003288</c:v>
                </c:pt>
                <c:pt idx="60">
                  <c:v>76.840404701638988</c:v>
                </c:pt>
                <c:pt idx="61">
                  <c:v>79.021737158987889</c:v>
                </c:pt>
                <c:pt idx="62">
                  <c:v>69.087668868090759</c:v>
                </c:pt>
                <c:pt idx="63">
                  <c:v>75.104690286449056</c:v>
                </c:pt>
                <c:pt idx="64">
                  <c:v>74.594436933805866</c:v>
                </c:pt>
                <c:pt idx="65">
                  <c:v>83.828287731048988</c:v>
                </c:pt>
                <c:pt idx="66">
                  <c:v>82.573485699333048</c:v>
                </c:pt>
                <c:pt idx="67">
                  <c:v>83.782588149783123</c:v>
                </c:pt>
                <c:pt idx="68">
                  <c:v>78.970849057372845</c:v>
                </c:pt>
                <c:pt idx="69">
                  <c:v>76.96728964668057</c:v>
                </c:pt>
                <c:pt idx="70">
                  <c:v>108.76128113961715</c:v>
                </c:pt>
                <c:pt idx="71">
                  <c:v>106.05278423764031</c:v>
                </c:pt>
                <c:pt idx="72">
                  <c:v>96.068983537506767</c:v>
                </c:pt>
                <c:pt idx="73">
                  <c:v>119.05456956208928</c:v>
                </c:pt>
                <c:pt idx="74">
                  <c:v>125.9893301251613</c:v>
                </c:pt>
                <c:pt idx="75">
                  <c:v>143.29261444280712</c:v>
                </c:pt>
                <c:pt idx="76">
                  <c:v>156.20020109134066</c:v>
                </c:pt>
                <c:pt idx="77">
                  <c:v>184.69478937908769</c:v>
                </c:pt>
                <c:pt idx="78">
                  <c:v>184.32207978560808</c:v>
                </c:pt>
                <c:pt idx="79">
                  <c:v>196.40200214913369</c:v>
                </c:pt>
                <c:pt idx="80">
                  <c:v>228.3073508978959</c:v>
                </c:pt>
                <c:pt idx="81">
                  <c:v>222.71813750058061</c:v>
                </c:pt>
                <c:pt idx="82">
                  <c:v>243.55098728319172</c:v>
                </c:pt>
                <c:pt idx="83">
                  <c:v>251.59049102076904</c:v>
                </c:pt>
                <c:pt idx="84">
                  <c:v>130.31449730420621</c:v>
                </c:pt>
                <c:pt idx="85">
                  <c:v>146.06067271882256</c:v>
                </c:pt>
                <c:pt idx="86">
                  <c:v>101.7942804255639</c:v>
                </c:pt>
                <c:pt idx="87">
                  <c:v>109.04414108696477</c:v>
                </c:pt>
                <c:pt idx="88">
                  <c:v>142.95955121530267</c:v>
                </c:pt>
                <c:pt idx="89">
                  <c:v>138.85540050148859</c:v>
                </c:pt>
                <c:pt idx="90">
                  <c:v>103.04465362093981</c:v>
                </c:pt>
                <c:pt idx="91">
                  <c:v>124.26611453060804</c:v>
                </c:pt>
                <c:pt idx="92">
                  <c:v>139.56617989324559</c:v>
                </c:pt>
                <c:pt idx="93">
                  <c:v>137.88598207896729</c:v>
                </c:pt>
                <c:pt idx="94">
                  <c:v>138.34517181772856</c:v>
                </c:pt>
                <c:pt idx="95">
                  <c:v>137.65184758124803</c:v>
                </c:pt>
                <c:pt idx="96">
                  <c:v>135.08782460243083</c:v>
                </c:pt>
                <c:pt idx="97">
                  <c:v>140.37631741746566</c:v>
                </c:pt>
                <c:pt idx="98">
                  <c:v>140.70271030183943</c:v>
                </c:pt>
                <c:pt idx="99">
                  <c:v>138.84787587912223</c:v>
                </c:pt>
                <c:pt idx="100">
                  <c:v>134.06619834769407</c:v>
                </c:pt>
                <c:pt idx="101">
                  <c:v>148.4374097428136</c:v>
                </c:pt>
                <c:pt idx="102">
                  <c:v>139.60335088419862</c:v>
                </c:pt>
                <c:pt idx="103">
                  <c:v>135.10561419301246</c:v>
                </c:pt>
                <c:pt idx="104">
                  <c:v>141.84846348849993</c:v>
                </c:pt>
                <c:pt idx="105">
                  <c:v>139.84705965996613</c:v>
                </c:pt>
                <c:pt idx="106">
                  <c:v>149.18620828330546</c:v>
                </c:pt>
                <c:pt idx="107">
                  <c:v>137.25909580485848</c:v>
                </c:pt>
                <c:pt idx="108">
                  <c:v>131.8431778703964</c:v>
                </c:pt>
                <c:pt idx="109">
                  <c:v>143.77473227481596</c:v>
                </c:pt>
                <c:pt idx="110">
                  <c:v>142.82274526363705</c:v>
                </c:pt>
                <c:pt idx="111">
                  <c:v>134.41945198681299</c:v>
                </c:pt>
                <c:pt idx="112">
                  <c:v>144.76834328732758</c:v>
                </c:pt>
                <c:pt idx="113">
                  <c:v>153.30819841400233</c:v>
                </c:pt>
                <c:pt idx="114">
                  <c:v>150.38230337583957</c:v>
                </c:pt>
                <c:pt idx="115">
                  <c:v>149.53961413831598</c:v>
                </c:pt>
                <c:pt idx="116">
                  <c:v>214.33059712549829</c:v>
                </c:pt>
                <c:pt idx="117">
                  <c:v>211.40303704957398</c:v>
                </c:pt>
                <c:pt idx="118">
                  <c:v>218.51633088184764</c:v>
                </c:pt>
                <c:pt idx="119">
                  <c:v>217.89718545321091</c:v>
                </c:pt>
                <c:pt idx="120">
                  <c:v>209.12006640319009</c:v>
                </c:pt>
                <c:pt idx="121">
                  <c:v>225.16633161835813</c:v>
                </c:pt>
                <c:pt idx="122">
                  <c:v>167.25410185401705</c:v>
                </c:pt>
                <c:pt idx="123">
                  <c:v>174.19663044937056</c:v>
                </c:pt>
                <c:pt idx="124">
                  <c:v>176.26814915363713</c:v>
                </c:pt>
                <c:pt idx="125">
                  <c:v>176.1834375163383</c:v>
                </c:pt>
                <c:pt idx="126">
                  <c:v>189.77242774832479</c:v>
                </c:pt>
                <c:pt idx="127">
                  <c:v>198.93027626854342</c:v>
                </c:pt>
                <c:pt idx="128">
                  <c:v>210.87239624587096</c:v>
                </c:pt>
                <c:pt idx="129">
                  <c:v>194.96678097313321</c:v>
                </c:pt>
                <c:pt idx="130">
                  <c:v>213.09813078252364</c:v>
                </c:pt>
                <c:pt idx="131">
                  <c:v>204.86050429443787</c:v>
                </c:pt>
                <c:pt idx="132">
                  <c:v>203.80677934511715</c:v>
                </c:pt>
                <c:pt idx="133">
                  <c:v>216.51806183775938</c:v>
                </c:pt>
                <c:pt idx="134">
                  <c:v>213.46441576411195</c:v>
                </c:pt>
                <c:pt idx="135">
                  <c:v>216.70042532003907</c:v>
                </c:pt>
                <c:pt idx="136">
                  <c:v>220.47915969166542</c:v>
                </c:pt>
                <c:pt idx="137">
                  <c:v>199.44302492966153</c:v>
                </c:pt>
                <c:pt idx="138">
                  <c:v>236.99389503956922</c:v>
                </c:pt>
                <c:pt idx="139">
                  <c:v>239.80812402581665</c:v>
                </c:pt>
                <c:pt idx="140">
                  <c:v>248.59893482648283</c:v>
                </c:pt>
                <c:pt idx="141">
                  <c:v>248.5922447198846</c:v>
                </c:pt>
                <c:pt idx="142">
                  <c:v>248.87462358798143</c:v>
                </c:pt>
                <c:pt idx="143">
                  <c:v>249.00200145096312</c:v>
                </c:pt>
                <c:pt idx="144">
                  <c:v>248.90326064374136</c:v>
                </c:pt>
                <c:pt idx="145">
                  <c:v>249.3250513526861</c:v>
                </c:pt>
                <c:pt idx="146">
                  <c:v>249.05043963747551</c:v>
                </c:pt>
                <c:pt idx="147">
                  <c:v>249.2780143279598</c:v>
                </c:pt>
                <c:pt idx="148">
                  <c:v>248.95351517651068</c:v>
                </c:pt>
                <c:pt idx="149">
                  <c:v>249.19003595102464</c:v>
                </c:pt>
                <c:pt idx="150">
                  <c:v>248.89353932610237</c:v>
                </c:pt>
                <c:pt idx="151">
                  <c:v>249.25515154329361</c:v>
                </c:pt>
                <c:pt idx="152">
                  <c:v>249.78397599369293</c:v>
                </c:pt>
                <c:pt idx="153">
                  <c:v>249.88883388933078</c:v>
                </c:pt>
                <c:pt idx="154">
                  <c:v>250.28449097456439</c:v>
                </c:pt>
                <c:pt idx="155">
                  <c:v>250.5184372938557</c:v>
                </c:pt>
                <c:pt idx="156">
                  <c:v>250.38046987348849</c:v>
                </c:pt>
                <c:pt idx="157">
                  <c:v>250.95229231955619</c:v>
                </c:pt>
                <c:pt idx="158">
                  <c:v>250.82262489713685</c:v>
                </c:pt>
                <c:pt idx="159">
                  <c:v>250.92930016475975</c:v>
                </c:pt>
                <c:pt idx="160">
                  <c:v>250.90155889226543</c:v>
                </c:pt>
                <c:pt idx="161">
                  <c:v>250.77388686797184</c:v>
                </c:pt>
                <c:pt idx="162">
                  <c:v>250.66307788811525</c:v>
                </c:pt>
                <c:pt idx="163">
                  <c:v>250.39835295716955</c:v>
                </c:pt>
                <c:pt idx="164">
                  <c:v>250.91482546932463</c:v>
                </c:pt>
                <c:pt idx="165">
                  <c:v>249.88326412878996</c:v>
                </c:pt>
                <c:pt idx="166">
                  <c:v>249.56182112909545</c:v>
                </c:pt>
                <c:pt idx="167">
                  <c:v>249.3752583497573</c:v>
                </c:pt>
                <c:pt idx="168">
                  <c:v>248.34886188366181</c:v>
                </c:pt>
                <c:pt idx="169">
                  <c:v>248.19776613458794</c:v>
                </c:pt>
                <c:pt idx="170">
                  <c:v>247.77329957295478</c:v>
                </c:pt>
                <c:pt idx="171">
                  <c:v>247.53796167193241</c:v>
                </c:pt>
                <c:pt idx="172">
                  <c:v>247.50063288160754</c:v>
                </c:pt>
                <c:pt idx="173">
                  <c:v>247.39202080882262</c:v>
                </c:pt>
                <c:pt idx="174">
                  <c:v>247.32019044171875</c:v>
                </c:pt>
                <c:pt idx="175">
                  <c:v>247.07499594443556</c:v>
                </c:pt>
                <c:pt idx="176">
                  <c:v>247.41561471091882</c:v>
                </c:pt>
                <c:pt idx="177">
                  <c:v>247.24373415531585</c:v>
                </c:pt>
                <c:pt idx="178">
                  <c:v>246.9439005632205</c:v>
                </c:pt>
                <c:pt idx="179">
                  <c:v>246.78037234509827</c:v>
                </c:pt>
                <c:pt idx="180">
                  <c:v>246.57134070058498</c:v>
                </c:pt>
                <c:pt idx="181">
                  <c:v>246.23008085676821</c:v>
                </c:pt>
                <c:pt idx="182">
                  <c:v>245.41826410028654</c:v>
                </c:pt>
                <c:pt idx="183">
                  <c:v>245.14063480247557</c:v>
                </c:pt>
                <c:pt idx="184">
                  <c:v>244.96210759789437</c:v>
                </c:pt>
                <c:pt idx="185">
                  <c:v>245.31707693075595</c:v>
                </c:pt>
                <c:pt idx="186">
                  <c:v>245.13804593794282</c:v>
                </c:pt>
                <c:pt idx="187">
                  <c:v>244.89338455923581</c:v>
                </c:pt>
                <c:pt idx="188">
                  <c:v>244.59201476970856</c:v>
                </c:pt>
                <c:pt idx="189">
                  <c:v>244.41868121013903</c:v>
                </c:pt>
                <c:pt idx="190">
                  <c:v>244.11612334299269</c:v>
                </c:pt>
                <c:pt idx="191">
                  <c:v>243.95124447934001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9D-4EDC-9EBD-1AD74930EF8D}"/>
            </c:ext>
          </c:extLst>
        </c:ser>
        <c:ser>
          <c:idx val="1"/>
          <c:order val="3"/>
          <c:tx>
            <c:strRef>
              <c:f>'Graficos 7-3 a 7-23_Flujos '!$G$4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22225" cap="rnd">
              <a:solidFill>
                <a:srgbClr val="C0CD0A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'!$G$5:$G$196</c:f>
              <c:numCache>
                <c:formatCode>General</c:formatCode>
                <c:ptCount val="192"/>
                <c:pt idx="0">
                  <c:v>260</c:v>
                </c:pt>
                <c:pt idx="1">
                  <c:v>260</c:v>
                </c:pt>
                <c:pt idx="2">
                  <c:v>260</c:v>
                </c:pt>
                <c:pt idx="3">
                  <c:v>260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260</c:v>
                </c:pt>
                <c:pt idx="13">
                  <c:v>260</c:v>
                </c:pt>
                <c:pt idx="14">
                  <c:v>260</c:v>
                </c:pt>
                <c:pt idx="15">
                  <c:v>260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260</c:v>
                </c:pt>
                <c:pt idx="24">
                  <c:v>260</c:v>
                </c:pt>
                <c:pt idx="25">
                  <c:v>260</c:v>
                </c:pt>
                <c:pt idx="26">
                  <c:v>260</c:v>
                </c:pt>
                <c:pt idx="27">
                  <c:v>260</c:v>
                </c:pt>
                <c:pt idx="28">
                  <c:v>260</c:v>
                </c:pt>
                <c:pt idx="29">
                  <c:v>260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260</c:v>
                </c:pt>
                <c:pt idx="34">
                  <c:v>260</c:v>
                </c:pt>
                <c:pt idx="35">
                  <c:v>260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260</c:v>
                </c:pt>
                <c:pt idx="40">
                  <c:v>260</c:v>
                </c:pt>
                <c:pt idx="41">
                  <c:v>260</c:v>
                </c:pt>
                <c:pt idx="42">
                  <c:v>260</c:v>
                </c:pt>
                <c:pt idx="43">
                  <c:v>260</c:v>
                </c:pt>
                <c:pt idx="44">
                  <c:v>260</c:v>
                </c:pt>
                <c:pt idx="45">
                  <c:v>260</c:v>
                </c:pt>
                <c:pt idx="46">
                  <c:v>260</c:v>
                </c:pt>
                <c:pt idx="47">
                  <c:v>260</c:v>
                </c:pt>
                <c:pt idx="48">
                  <c:v>260</c:v>
                </c:pt>
                <c:pt idx="49">
                  <c:v>260</c:v>
                </c:pt>
                <c:pt idx="50">
                  <c:v>260</c:v>
                </c:pt>
                <c:pt idx="51">
                  <c:v>260</c:v>
                </c:pt>
                <c:pt idx="52">
                  <c:v>260</c:v>
                </c:pt>
                <c:pt idx="53">
                  <c:v>260</c:v>
                </c:pt>
                <c:pt idx="54">
                  <c:v>260</c:v>
                </c:pt>
                <c:pt idx="55">
                  <c:v>260</c:v>
                </c:pt>
                <c:pt idx="56">
                  <c:v>260</c:v>
                </c:pt>
                <c:pt idx="57">
                  <c:v>260</c:v>
                </c:pt>
                <c:pt idx="58">
                  <c:v>260</c:v>
                </c:pt>
                <c:pt idx="59">
                  <c:v>260</c:v>
                </c:pt>
                <c:pt idx="60">
                  <c:v>260</c:v>
                </c:pt>
                <c:pt idx="61">
                  <c:v>260</c:v>
                </c:pt>
                <c:pt idx="62">
                  <c:v>260</c:v>
                </c:pt>
                <c:pt idx="63">
                  <c:v>260</c:v>
                </c:pt>
                <c:pt idx="64">
                  <c:v>260</c:v>
                </c:pt>
                <c:pt idx="65">
                  <c:v>260</c:v>
                </c:pt>
                <c:pt idx="66">
                  <c:v>260</c:v>
                </c:pt>
                <c:pt idx="67">
                  <c:v>260</c:v>
                </c:pt>
                <c:pt idx="68">
                  <c:v>260</c:v>
                </c:pt>
                <c:pt idx="69">
                  <c:v>260</c:v>
                </c:pt>
                <c:pt idx="70">
                  <c:v>260</c:v>
                </c:pt>
                <c:pt idx="71">
                  <c:v>260</c:v>
                </c:pt>
                <c:pt idx="72">
                  <c:v>260</c:v>
                </c:pt>
                <c:pt idx="73">
                  <c:v>260</c:v>
                </c:pt>
                <c:pt idx="74">
                  <c:v>260</c:v>
                </c:pt>
                <c:pt idx="75">
                  <c:v>260</c:v>
                </c:pt>
                <c:pt idx="76">
                  <c:v>260</c:v>
                </c:pt>
                <c:pt idx="77">
                  <c:v>260</c:v>
                </c:pt>
                <c:pt idx="78">
                  <c:v>260</c:v>
                </c:pt>
                <c:pt idx="79">
                  <c:v>260</c:v>
                </c:pt>
                <c:pt idx="80">
                  <c:v>260</c:v>
                </c:pt>
                <c:pt idx="81">
                  <c:v>260</c:v>
                </c:pt>
                <c:pt idx="82">
                  <c:v>260</c:v>
                </c:pt>
                <c:pt idx="83">
                  <c:v>260</c:v>
                </c:pt>
                <c:pt idx="84">
                  <c:v>260</c:v>
                </c:pt>
                <c:pt idx="85">
                  <c:v>260</c:v>
                </c:pt>
                <c:pt idx="86">
                  <c:v>260</c:v>
                </c:pt>
                <c:pt idx="87">
                  <c:v>260</c:v>
                </c:pt>
                <c:pt idx="88">
                  <c:v>260</c:v>
                </c:pt>
                <c:pt idx="89">
                  <c:v>260</c:v>
                </c:pt>
                <c:pt idx="90">
                  <c:v>260</c:v>
                </c:pt>
                <c:pt idx="91">
                  <c:v>260</c:v>
                </c:pt>
                <c:pt idx="92">
                  <c:v>260</c:v>
                </c:pt>
                <c:pt idx="93">
                  <c:v>260</c:v>
                </c:pt>
                <c:pt idx="94">
                  <c:v>260</c:v>
                </c:pt>
                <c:pt idx="95">
                  <c:v>260</c:v>
                </c:pt>
                <c:pt idx="96">
                  <c:v>260</c:v>
                </c:pt>
                <c:pt idx="97">
                  <c:v>260</c:v>
                </c:pt>
                <c:pt idx="98">
                  <c:v>260</c:v>
                </c:pt>
                <c:pt idx="99">
                  <c:v>260</c:v>
                </c:pt>
                <c:pt idx="100">
                  <c:v>260</c:v>
                </c:pt>
                <c:pt idx="101">
                  <c:v>260</c:v>
                </c:pt>
                <c:pt idx="102">
                  <c:v>260</c:v>
                </c:pt>
                <c:pt idx="103">
                  <c:v>260</c:v>
                </c:pt>
                <c:pt idx="104">
                  <c:v>260</c:v>
                </c:pt>
                <c:pt idx="105">
                  <c:v>260</c:v>
                </c:pt>
                <c:pt idx="106">
                  <c:v>260</c:v>
                </c:pt>
                <c:pt idx="107">
                  <c:v>260</c:v>
                </c:pt>
                <c:pt idx="108">
                  <c:v>260</c:v>
                </c:pt>
                <c:pt idx="109">
                  <c:v>260</c:v>
                </c:pt>
                <c:pt idx="110">
                  <c:v>260</c:v>
                </c:pt>
                <c:pt idx="111">
                  <c:v>260</c:v>
                </c:pt>
                <c:pt idx="112">
                  <c:v>260</c:v>
                </c:pt>
                <c:pt idx="113">
                  <c:v>260</c:v>
                </c:pt>
                <c:pt idx="114">
                  <c:v>260</c:v>
                </c:pt>
                <c:pt idx="115">
                  <c:v>260</c:v>
                </c:pt>
                <c:pt idx="116">
                  <c:v>261</c:v>
                </c:pt>
                <c:pt idx="117">
                  <c:v>260</c:v>
                </c:pt>
                <c:pt idx="118">
                  <c:v>260</c:v>
                </c:pt>
                <c:pt idx="119">
                  <c:v>260</c:v>
                </c:pt>
                <c:pt idx="120">
                  <c:v>260</c:v>
                </c:pt>
                <c:pt idx="121">
                  <c:v>260</c:v>
                </c:pt>
                <c:pt idx="122">
                  <c:v>260</c:v>
                </c:pt>
                <c:pt idx="123">
                  <c:v>260</c:v>
                </c:pt>
                <c:pt idx="124">
                  <c:v>260</c:v>
                </c:pt>
                <c:pt idx="125">
                  <c:v>260</c:v>
                </c:pt>
                <c:pt idx="126">
                  <c:v>260</c:v>
                </c:pt>
                <c:pt idx="127">
                  <c:v>260</c:v>
                </c:pt>
                <c:pt idx="128">
                  <c:v>260</c:v>
                </c:pt>
                <c:pt idx="129">
                  <c:v>260</c:v>
                </c:pt>
                <c:pt idx="130">
                  <c:v>260</c:v>
                </c:pt>
                <c:pt idx="131">
                  <c:v>260</c:v>
                </c:pt>
                <c:pt idx="132">
                  <c:v>260</c:v>
                </c:pt>
                <c:pt idx="133">
                  <c:v>260</c:v>
                </c:pt>
                <c:pt idx="134">
                  <c:v>260</c:v>
                </c:pt>
                <c:pt idx="135">
                  <c:v>260</c:v>
                </c:pt>
                <c:pt idx="136">
                  <c:v>260</c:v>
                </c:pt>
                <c:pt idx="137">
                  <c:v>260</c:v>
                </c:pt>
                <c:pt idx="138">
                  <c:v>260</c:v>
                </c:pt>
                <c:pt idx="139">
                  <c:v>260</c:v>
                </c:pt>
                <c:pt idx="140">
                  <c:v>260</c:v>
                </c:pt>
                <c:pt idx="141">
                  <c:v>260</c:v>
                </c:pt>
                <c:pt idx="142">
                  <c:v>260</c:v>
                </c:pt>
                <c:pt idx="143">
                  <c:v>260</c:v>
                </c:pt>
                <c:pt idx="144">
                  <c:v>260</c:v>
                </c:pt>
                <c:pt idx="145">
                  <c:v>260</c:v>
                </c:pt>
                <c:pt idx="146">
                  <c:v>260</c:v>
                </c:pt>
                <c:pt idx="147">
                  <c:v>260</c:v>
                </c:pt>
                <c:pt idx="148">
                  <c:v>260</c:v>
                </c:pt>
                <c:pt idx="149">
                  <c:v>260</c:v>
                </c:pt>
                <c:pt idx="150">
                  <c:v>260</c:v>
                </c:pt>
                <c:pt idx="151">
                  <c:v>260</c:v>
                </c:pt>
                <c:pt idx="152">
                  <c:v>260</c:v>
                </c:pt>
                <c:pt idx="153">
                  <c:v>260</c:v>
                </c:pt>
                <c:pt idx="154">
                  <c:v>260</c:v>
                </c:pt>
                <c:pt idx="155">
                  <c:v>260</c:v>
                </c:pt>
                <c:pt idx="156">
                  <c:v>260</c:v>
                </c:pt>
                <c:pt idx="157">
                  <c:v>260</c:v>
                </c:pt>
                <c:pt idx="158">
                  <c:v>260</c:v>
                </c:pt>
                <c:pt idx="159">
                  <c:v>260</c:v>
                </c:pt>
                <c:pt idx="160">
                  <c:v>260</c:v>
                </c:pt>
                <c:pt idx="161">
                  <c:v>260</c:v>
                </c:pt>
                <c:pt idx="162">
                  <c:v>260</c:v>
                </c:pt>
                <c:pt idx="163">
                  <c:v>260</c:v>
                </c:pt>
                <c:pt idx="164">
                  <c:v>260</c:v>
                </c:pt>
                <c:pt idx="165">
                  <c:v>260</c:v>
                </c:pt>
                <c:pt idx="166">
                  <c:v>260</c:v>
                </c:pt>
                <c:pt idx="167">
                  <c:v>260</c:v>
                </c:pt>
                <c:pt idx="168">
                  <c:v>260</c:v>
                </c:pt>
                <c:pt idx="169">
                  <c:v>260</c:v>
                </c:pt>
                <c:pt idx="170">
                  <c:v>260</c:v>
                </c:pt>
                <c:pt idx="171">
                  <c:v>260</c:v>
                </c:pt>
                <c:pt idx="172">
                  <c:v>260</c:v>
                </c:pt>
                <c:pt idx="173">
                  <c:v>260</c:v>
                </c:pt>
                <c:pt idx="174">
                  <c:v>260</c:v>
                </c:pt>
                <c:pt idx="175">
                  <c:v>260</c:v>
                </c:pt>
                <c:pt idx="176">
                  <c:v>260</c:v>
                </c:pt>
                <c:pt idx="177">
                  <c:v>260</c:v>
                </c:pt>
                <c:pt idx="178">
                  <c:v>260</c:v>
                </c:pt>
                <c:pt idx="179">
                  <c:v>260</c:v>
                </c:pt>
                <c:pt idx="180">
                  <c:v>260</c:v>
                </c:pt>
                <c:pt idx="181">
                  <c:v>260</c:v>
                </c:pt>
                <c:pt idx="182">
                  <c:v>260</c:v>
                </c:pt>
                <c:pt idx="183">
                  <c:v>260</c:v>
                </c:pt>
                <c:pt idx="184">
                  <c:v>260</c:v>
                </c:pt>
                <c:pt idx="185">
                  <c:v>260</c:v>
                </c:pt>
                <c:pt idx="186">
                  <c:v>260</c:v>
                </c:pt>
                <c:pt idx="187">
                  <c:v>260</c:v>
                </c:pt>
                <c:pt idx="188">
                  <c:v>260</c:v>
                </c:pt>
                <c:pt idx="189">
                  <c:v>260</c:v>
                </c:pt>
                <c:pt idx="190">
                  <c:v>260</c:v>
                </c:pt>
                <c:pt idx="191">
                  <c:v>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9D-4EDC-9EBD-1AD74930EF8D}"/>
            </c:ext>
          </c:extLst>
        </c:ser>
        <c:ser>
          <c:idx val="2"/>
          <c:order val="4"/>
          <c:tx>
            <c:strRef>
              <c:f>'Graficos 7-3 a 7-23_Flujos '!$H$4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'!$H$5:$H$196</c:f>
              <c:numCache>
                <c:formatCode>General</c:formatCode>
                <c:ptCount val="192"/>
                <c:pt idx="0">
                  <c:v>-109.5</c:v>
                </c:pt>
                <c:pt idx="1">
                  <c:v>-109.5</c:v>
                </c:pt>
                <c:pt idx="2">
                  <c:v>-109.5</c:v>
                </c:pt>
                <c:pt idx="3">
                  <c:v>-109.5</c:v>
                </c:pt>
                <c:pt idx="4">
                  <c:v>-109.5</c:v>
                </c:pt>
                <c:pt idx="5">
                  <c:v>-109.5</c:v>
                </c:pt>
                <c:pt idx="6">
                  <c:v>-109.5</c:v>
                </c:pt>
                <c:pt idx="7">
                  <c:v>-109.5</c:v>
                </c:pt>
                <c:pt idx="8">
                  <c:v>-109.5</c:v>
                </c:pt>
                <c:pt idx="9">
                  <c:v>-109.5</c:v>
                </c:pt>
                <c:pt idx="10">
                  <c:v>-109.5</c:v>
                </c:pt>
                <c:pt idx="11">
                  <c:v>-109.5</c:v>
                </c:pt>
                <c:pt idx="12">
                  <c:v>-109.5</c:v>
                </c:pt>
                <c:pt idx="13">
                  <c:v>-109.5</c:v>
                </c:pt>
                <c:pt idx="14">
                  <c:v>-109.5</c:v>
                </c:pt>
                <c:pt idx="15">
                  <c:v>-109.5</c:v>
                </c:pt>
                <c:pt idx="16">
                  <c:v>-109.5</c:v>
                </c:pt>
                <c:pt idx="17">
                  <c:v>-109.5</c:v>
                </c:pt>
                <c:pt idx="18">
                  <c:v>-109.5</c:v>
                </c:pt>
                <c:pt idx="19">
                  <c:v>-109.5</c:v>
                </c:pt>
                <c:pt idx="20">
                  <c:v>-109.5</c:v>
                </c:pt>
                <c:pt idx="21">
                  <c:v>-109.5</c:v>
                </c:pt>
                <c:pt idx="22">
                  <c:v>-109.5</c:v>
                </c:pt>
                <c:pt idx="23">
                  <c:v>-109.5</c:v>
                </c:pt>
                <c:pt idx="24">
                  <c:v>-109.5</c:v>
                </c:pt>
                <c:pt idx="25">
                  <c:v>-109.5</c:v>
                </c:pt>
                <c:pt idx="26">
                  <c:v>-109.5</c:v>
                </c:pt>
                <c:pt idx="27">
                  <c:v>-109.5</c:v>
                </c:pt>
                <c:pt idx="28">
                  <c:v>-109.5</c:v>
                </c:pt>
                <c:pt idx="29">
                  <c:v>-109.5</c:v>
                </c:pt>
                <c:pt idx="30">
                  <c:v>-109.5</c:v>
                </c:pt>
                <c:pt idx="31">
                  <c:v>-109.5</c:v>
                </c:pt>
                <c:pt idx="32">
                  <c:v>-109.5</c:v>
                </c:pt>
                <c:pt idx="33">
                  <c:v>-109.5</c:v>
                </c:pt>
                <c:pt idx="34">
                  <c:v>-109.5</c:v>
                </c:pt>
                <c:pt idx="35">
                  <c:v>-109.5</c:v>
                </c:pt>
                <c:pt idx="36">
                  <c:v>-109.5</c:v>
                </c:pt>
                <c:pt idx="37">
                  <c:v>-109.5</c:v>
                </c:pt>
                <c:pt idx="38">
                  <c:v>-109.5</c:v>
                </c:pt>
                <c:pt idx="39">
                  <c:v>-109.5</c:v>
                </c:pt>
                <c:pt idx="40">
                  <c:v>-109.5</c:v>
                </c:pt>
                <c:pt idx="41">
                  <c:v>-109.5</c:v>
                </c:pt>
                <c:pt idx="42">
                  <c:v>-109.5</c:v>
                </c:pt>
                <c:pt idx="43">
                  <c:v>-109.5</c:v>
                </c:pt>
                <c:pt idx="44">
                  <c:v>-109.5</c:v>
                </c:pt>
                <c:pt idx="45">
                  <c:v>-109.5</c:v>
                </c:pt>
                <c:pt idx="46">
                  <c:v>-109.5</c:v>
                </c:pt>
                <c:pt idx="47">
                  <c:v>-109.5</c:v>
                </c:pt>
                <c:pt idx="48">
                  <c:v>-109.5</c:v>
                </c:pt>
                <c:pt idx="49">
                  <c:v>-109.5</c:v>
                </c:pt>
                <c:pt idx="50">
                  <c:v>-109.5</c:v>
                </c:pt>
                <c:pt idx="51">
                  <c:v>-109.5</c:v>
                </c:pt>
                <c:pt idx="52">
                  <c:v>-109.5</c:v>
                </c:pt>
                <c:pt idx="53">
                  <c:v>-109.5</c:v>
                </c:pt>
                <c:pt idx="54">
                  <c:v>-109.5</c:v>
                </c:pt>
                <c:pt idx="55">
                  <c:v>-109.5</c:v>
                </c:pt>
                <c:pt idx="56">
                  <c:v>-109.5</c:v>
                </c:pt>
                <c:pt idx="57">
                  <c:v>-109.5</c:v>
                </c:pt>
                <c:pt idx="58">
                  <c:v>-109.5</c:v>
                </c:pt>
                <c:pt idx="59">
                  <c:v>-109.5</c:v>
                </c:pt>
                <c:pt idx="60">
                  <c:v>-109.5</c:v>
                </c:pt>
                <c:pt idx="61">
                  <c:v>-109.5</c:v>
                </c:pt>
                <c:pt idx="62">
                  <c:v>-109.5</c:v>
                </c:pt>
                <c:pt idx="63">
                  <c:v>-109.5</c:v>
                </c:pt>
                <c:pt idx="64">
                  <c:v>-109.5</c:v>
                </c:pt>
                <c:pt idx="65">
                  <c:v>-109.5</c:v>
                </c:pt>
                <c:pt idx="66">
                  <c:v>-109.5</c:v>
                </c:pt>
                <c:pt idx="67">
                  <c:v>-109.5</c:v>
                </c:pt>
                <c:pt idx="68">
                  <c:v>-109.5</c:v>
                </c:pt>
                <c:pt idx="69">
                  <c:v>-109.5</c:v>
                </c:pt>
                <c:pt idx="70">
                  <c:v>-109.5</c:v>
                </c:pt>
                <c:pt idx="71">
                  <c:v>-109.5</c:v>
                </c:pt>
                <c:pt idx="72">
                  <c:v>-109.5</c:v>
                </c:pt>
                <c:pt idx="73">
                  <c:v>-109.5</c:v>
                </c:pt>
                <c:pt idx="74">
                  <c:v>-109.5</c:v>
                </c:pt>
                <c:pt idx="75">
                  <c:v>-109.5</c:v>
                </c:pt>
                <c:pt idx="76">
                  <c:v>-109.5</c:v>
                </c:pt>
                <c:pt idx="77">
                  <c:v>-109.5</c:v>
                </c:pt>
                <c:pt idx="78">
                  <c:v>-109.5</c:v>
                </c:pt>
                <c:pt idx="79">
                  <c:v>-109.5</c:v>
                </c:pt>
                <c:pt idx="80">
                  <c:v>-109.5</c:v>
                </c:pt>
                <c:pt idx="81">
                  <c:v>-109.5</c:v>
                </c:pt>
                <c:pt idx="82">
                  <c:v>-109.5</c:v>
                </c:pt>
                <c:pt idx="83">
                  <c:v>-109.5</c:v>
                </c:pt>
                <c:pt idx="84">
                  <c:v>-109.5</c:v>
                </c:pt>
                <c:pt idx="85">
                  <c:v>-109.5</c:v>
                </c:pt>
                <c:pt idx="86">
                  <c:v>-109.5</c:v>
                </c:pt>
                <c:pt idx="87">
                  <c:v>-109.5</c:v>
                </c:pt>
                <c:pt idx="88">
                  <c:v>-109.5</c:v>
                </c:pt>
                <c:pt idx="89">
                  <c:v>-109.5</c:v>
                </c:pt>
                <c:pt idx="90">
                  <c:v>-109.5</c:v>
                </c:pt>
                <c:pt idx="91">
                  <c:v>-109.5</c:v>
                </c:pt>
                <c:pt idx="92">
                  <c:v>-109.5</c:v>
                </c:pt>
                <c:pt idx="93">
                  <c:v>-109.5</c:v>
                </c:pt>
                <c:pt idx="94">
                  <c:v>-109.5</c:v>
                </c:pt>
                <c:pt idx="95">
                  <c:v>-109.5</c:v>
                </c:pt>
                <c:pt idx="96">
                  <c:v>-109.5</c:v>
                </c:pt>
                <c:pt idx="97">
                  <c:v>-109.5</c:v>
                </c:pt>
                <c:pt idx="98">
                  <c:v>-109.5</c:v>
                </c:pt>
                <c:pt idx="99">
                  <c:v>-109.5</c:v>
                </c:pt>
                <c:pt idx="100">
                  <c:v>-109.5</c:v>
                </c:pt>
                <c:pt idx="101">
                  <c:v>-109.5</c:v>
                </c:pt>
                <c:pt idx="102">
                  <c:v>-109.5</c:v>
                </c:pt>
                <c:pt idx="103">
                  <c:v>-109.5</c:v>
                </c:pt>
                <c:pt idx="104">
                  <c:v>-109.5</c:v>
                </c:pt>
                <c:pt idx="105">
                  <c:v>-109.5</c:v>
                </c:pt>
                <c:pt idx="106">
                  <c:v>-109.5</c:v>
                </c:pt>
                <c:pt idx="107">
                  <c:v>-109.5</c:v>
                </c:pt>
                <c:pt idx="108">
                  <c:v>-109.5</c:v>
                </c:pt>
                <c:pt idx="109">
                  <c:v>-109.5</c:v>
                </c:pt>
                <c:pt idx="110">
                  <c:v>-109.5</c:v>
                </c:pt>
                <c:pt idx="111">
                  <c:v>-109.5</c:v>
                </c:pt>
                <c:pt idx="112">
                  <c:v>-109.5</c:v>
                </c:pt>
                <c:pt idx="113">
                  <c:v>-109.5</c:v>
                </c:pt>
                <c:pt idx="114">
                  <c:v>-109.5</c:v>
                </c:pt>
                <c:pt idx="115">
                  <c:v>-109.5</c:v>
                </c:pt>
                <c:pt idx="116">
                  <c:v>-109.5</c:v>
                </c:pt>
                <c:pt idx="117">
                  <c:v>-109.5</c:v>
                </c:pt>
                <c:pt idx="118">
                  <c:v>-109.5</c:v>
                </c:pt>
                <c:pt idx="119">
                  <c:v>-109.5</c:v>
                </c:pt>
                <c:pt idx="120">
                  <c:v>-109.5</c:v>
                </c:pt>
                <c:pt idx="121">
                  <c:v>-109.5</c:v>
                </c:pt>
                <c:pt idx="122">
                  <c:v>-109.5</c:v>
                </c:pt>
                <c:pt idx="123">
                  <c:v>-109.5</c:v>
                </c:pt>
                <c:pt idx="124">
                  <c:v>-109.5</c:v>
                </c:pt>
                <c:pt idx="125">
                  <c:v>-109.5</c:v>
                </c:pt>
                <c:pt idx="126">
                  <c:v>-109.5</c:v>
                </c:pt>
                <c:pt idx="127">
                  <c:v>-109.5</c:v>
                </c:pt>
                <c:pt idx="128">
                  <c:v>-109.5</c:v>
                </c:pt>
                <c:pt idx="129">
                  <c:v>-109.5</c:v>
                </c:pt>
                <c:pt idx="130">
                  <c:v>-109.5</c:v>
                </c:pt>
                <c:pt idx="131">
                  <c:v>-109.5</c:v>
                </c:pt>
                <c:pt idx="132">
                  <c:v>-109.5</c:v>
                </c:pt>
                <c:pt idx="133">
                  <c:v>-109.5</c:v>
                </c:pt>
                <c:pt idx="134">
                  <c:v>-109.5</c:v>
                </c:pt>
                <c:pt idx="135">
                  <c:v>-109.5</c:v>
                </c:pt>
                <c:pt idx="136">
                  <c:v>-109.5</c:v>
                </c:pt>
                <c:pt idx="137">
                  <c:v>-109.5</c:v>
                </c:pt>
                <c:pt idx="138">
                  <c:v>-109.5</c:v>
                </c:pt>
                <c:pt idx="139">
                  <c:v>-109.5</c:v>
                </c:pt>
                <c:pt idx="140">
                  <c:v>-109.5</c:v>
                </c:pt>
                <c:pt idx="141">
                  <c:v>-109.5</c:v>
                </c:pt>
                <c:pt idx="142">
                  <c:v>-109.5</c:v>
                </c:pt>
                <c:pt idx="143">
                  <c:v>-109.5</c:v>
                </c:pt>
                <c:pt idx="144">
                  <c:v>-109.5</c:v>
                </c:pt>
                <c:pt idx="145">
                  <c:v>-109.5</c:v>
                </c:pt>
                <c:pt idx="146">
                  <c:v>-109.5</c:v>
                </c:pt>
                <c:pt idx="147">
                  <c:v>-109.5</c:v>
                </c:pt>
                <c:pt idx="148">
                  <c:v>-109.5</c:v>
                </c:pt>
                <c:pt idx="149">
                  <c:v>-109.5</c:v>
                </c:pt>
                <c:pt idx="150">
                  <c:v>-109.5</c:v>
                </c:pt>
                <c:pt idx="151">
                  <c:v>-109.5</c:v>
                </c:pt>
                <c:pt idx="152">
                  <c:v>-109.5</c:v>
                </c:pt>
                <c:pt idx="153">
                  <c:v>-109.5</c:v>
                </c:pt>
                <c:pt idx="154">
                  <c:v>-109.5</c:v>
                </c:pt>
                <c:pt idx="155">
                  <c:v>-109.5</c:v>
                </c:pt>
                <c:pt idx="156">
                  <c:v>-109.5</c:v>
                </c:pt>
                <c:pt idx="157">
                  <c:v>-109.5</c:v>
                </c:pt>
                <c:pt idx="158">
                  <c:v>-109.5</c:v>
                </c:pt>
                <c:pt idx="159">
                  <c:v>-109.5</c:v>
                </c:pt>
                <c:pt idx="160">
                  <c:v>-109.5</c:v>
                </c:pt>
                <c:pt idx="161">
                  <c:v>-109.5</c:v>
                </c:pt>
                <c:pt idx="162">
                  <c:v>-109.5</c:v>
                </c:pt>
                <c:pt idx="163">
                  <c:v>-109.5</c:v>
                </c:pt>
                <c:pt idx="164">
                  <c:v>-109.5</c:v>
                </c:pt>
                <c:pt idx="165">
                  <c:v>-109.5</c:v>
                </c:pt>
                <c:pt idx="166">
                  <c:v>-109.5</c:v>
                </c:pt>
                <c:pt idx="167">
                  <c:v>-109.5</c:v>
                </c:pt>
                <c:pt idx="168">
                  <c:v>-109.5</c:v>
                </c:pt>
                <c:pt idx="169">
                  <c:v>-109.5</c:v>
                </c:pt>
                <c:pt idx="170">
                  <c:v>-109.5</c:v>
                </c:pt>
                <c:pt idx="171">
                  <c:v>-109.5</c:v>
                </c:pt>
                <c:pt idx="172">
                  <c:v>-109.5</c:v>
                </c:pt>
                <c:pt idx="173">
                  <c:v>-109.5</c:v>
                </c:pt>
                <c:pt idx="174">
                  <c:v>-109.5</c:v>
                </c:pt>
                <c:pt idx="175">
                  <c:v>-109.5</c:v>
                </c:pt>
                <c:pt idx="176">
                  <c:v>-109.5</c:v>
                </c:pt>
                <c:pt idx="177">
                  <c:v>-109.5</c:v>
                </c:pt>
                <c:pt idx="178">
                  <c:v>-109.5</c:v>
                </c:pt>
                <c:pt idx="179">
                  <c:v>-109.5</c:v>
                </c:pt>
                <c:pt idx="180">
                  <c:v>-109.5</c:v>
                </c:pt>
                <c:pt idx="181">
                  <c:v>-109.5</c:v>
                </c:pt>
                <c:pt idx="182">
                  <c:v>-109.5</c:v>
                </c:pt>
                <c:pt idx="183">
                  <c:v>-109.5</c:v>
                </c:pt>
                <c:pt idx="184">
                  <c:v>-109.5</c:v>
                </c:pt>
                <c:pt idx="185">
                  <c:v>-109.5</c:v>
                </c:pt>
                <c:pt idx="186">
                  <c:v>-109.5</c:v>
                </c:pt>
                <c:pt idx="187">
                  <c:v>-109.5</c:v>
                </c:pt>
                <c:pt idx="188">
                  <c:v>-109.5</c:v>
                </c:pt>
                <c:pt idx="189">
                  <c:v>-109.5</c:v>
                </c:pt>
                <c:pt idx="190">
                  <c:v>-109.5</c:v>
                </c:pt>
                <c:pt idx="191">
                  <c:v>-109.5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9D-4EDC-9EBD-1AD74930E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97472"/>
        <c:axId val="811388224"/>
      </c:lineChart>
      <c:dateAx>
        <c:axId val="8113974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8224"/>
        <c:crosses val="autoZero"/>
        <c:auto val="1"/>
        <c:lblOffset val="100"/>
        <c:baseTimeUnit val="months"/>
      </c:dateAx>
      <c:valAx>
        <c:axId val="81138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7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814962677735966"/>
          <c:y val="0.86568729624099183"/>
          <c:w val="0.88948595773851413"/>
          <c:h val="9.18798772343709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La Belleza - Cogua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'!$AH$4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'!$AH$5:$AH$196</c:f>
              <c:numCache>
                <c:formatCode>General</c:formatCode>
                <c:ptCount val="192"/>
                <c:pt idx="0">
                  <c:v>135.43071225463638</c:v>
                </c:pt>
                <c:pt idx="1">
                  <c:v>144.02930741540453</c:v>
                </c:pt>
                <c:pt idx="2">
                  <c:v>143.7794664466216</c:v>
                </c:pt>
                <c:pt idx="3">
                  <c:v>143.47908669926153</c:v>
                </c:pt>
                <c:pt idx="4">
                  <c:v>145.12738714458601</c:v>
                </c:pt>
                <c:pt idx="5">
                  <c:v>145.87942903076168</c:v>
                </c:pt>
                <c:pt idx="6">
                  <c:v>141.6694964665748</c:v>
                </c:pt>
                <c:pt idx="7">
                  <c:v>146.80089428145638</c:v>
                </c:pt>
                <c:pt idx="8">
                  <c:v>149.83794121391554</c:v>
                </c:pt>
                <c:pt idx="9">
                  <c:v>146.11116519749186</c:v>
                </c:pt>
                <c:pt idx="10">
                  <c:v>149.64088483125587</c:v>
                </c:pt>
                <c:pt idx="11">
                  <c:v>139.16144226168475</c:v>
                </c:pt>
                <c:pt idx="12">
                  <c:v>138.88492648629159</c:v>
                </c:pt>
                <c:pt idx="13">
                  <c:v>147.95954512217372</c:v>
                </c:pt>
                <c:pt idx="14">
                  <c:v>144.29882859807978</c:v>
                </c:pt>
                <c:pt idx="15">
                  <c:v>146.77381159420599</c:v>
                </c:pt>
                <c:pt idx="16">
                  <c:v>145.98190729348173</c:v>
                </c:pt>
                <c:pt idx="17">
                  <c:v>150.204927517068</c:v>
                </c:pt>
                <c:pt idx="18">
                  <c:v>146.09911861573579</c:v>
                </c:pt>
                <c:pt idx="19">
                  <c:v>149.68830807238578</c:v>
                </c:pt>
                <c:pt idx="20">
                  <c:v>152.77322301634402</c:v>
                </c:pt>
                <c:pt idx="21">
                  <c:v>148.96411242322256</c:v>
                </c:pt>
                <c:pt idx="22">
                  <c:v>152.54639785672592</c:v>
                </c:pt>
                <c:pt idx="23">
                  <c:v>141.8600241555404</c:v>
                </c:pt>
                <c:pt idx="24">
                  <c:v>140.99150198133594</c:v>
                </c:pt>
                <c:pt idx="25">
                  <c:v>150.16369126424357</c:v>
                </c:pt>
                <c:pt idx="26">
                  <c:v>146.46289454182465</c:v>
                </c:pt>
                <c:pt idx="27">
                  <c:v>148.97289126186797</c:v>
                </c:pt>
                <c:pt idx="28">
                  <c:v>148.16515127671587</c:v>
                </c:pt>
                <c:pt idx="29">
                  <c:v>152.46285411614573</c:v>
                </c:pt>
                <c:pt idx="30">
                  <c:v>148.27800742210803</c:v>
                </c:pt>
                <c:pt idx="31">
                  <c:v>151.89865625914217</c:v>
                </c:pt>
                <c:pt idx="32">
                  <c:v>155.02166148543799</c:v>
                </c:pt>
                <c:pt idx="33">
                  <c:v>151.14473719378103</c:v>
                </c:pt>
                <c:pt idx="34">
                  <c:v>154.77243738536001</c:v>
                </c:pt>
                <c:pt idx="35">
                  <c:v>143.86713974882679</c:v>
                </c:pt>
                <c:pt idx="36">
                  <c:v>143.86095585213866</c:v>
                </c:pt>
                <c:pt idx="37">
                  <c:v>153.2047519093216</c:v>
                </c:pt>
                <c:pt idx="38">
                  <c:v>149.43740906366173</c:v>
                </c:pt>
                <c:pt idx="39">
                  <c:v>151.96436438041158</c:v>
                </c:pt>
                <c:pt idx="40">
                  <c:v>151.14018137457435</c:v>
                </c:pt>
                <c:pt idx="41">
                  <c:v>155.53562677207853</c:v>
                </c:pt>
                <c:pt idx="42">
                  <c:v>151.26668936426844</c:v>
                </c:pt>
                <c:pt idx="43">
                  <c:v>150.35691282968912</c:v>
                </c:pt>
                <c:pt idx="44">
                  <c:v>122.93961078227844</c:v>
                </c:pt>
                <c:pt idx="45">
                  <c:v>133.59615401359778</c:v>
                </c:pt>
                <c:pt idx="46">
                  <c:v>104.50313827932541</c:v>
                </c:pt>
                <c:pt idx="47">
                  <c:v>73.146165163688522</c:v>
                </c:pt>
                <c:pt idx="48">
                  <c:v>73.119126755004089</c:v>
                </c:pt>
                <c:pt idx="49">
                  <c:v>77.941651600761219</c:v>
                </c:pt>
                <c:pt idx="50">
                  <c:v>138.93940126608183</c:v>
                </c:pt>
                <c:pt idx="51">
                  <c:v>154.54474194796532</c:v>
                </c:pt>
                <c:pt idx="52">
                  <c:v>153.70202202814829</c:v>
                </c:pt>
                <c:pt idx="53">
                  <c:v>158.18243485668683</c:v>
                </c:pt>
                <c:pt idx="54">
                  <c:v>146.27847487835598</c:v>
                </c:pt>
                <c:pt idx="55">
                  <c:v>141.22824543789469</c:v>
                </c:pt>
                <c:pt idx="56">
                  <c:v>90.682253610444775</c:v>
                </c:pt>
                <c:pt idx="57">
                  <c:v>91.307965336191501</c:v>
                </c:pt>
                <c:pt idx="58">
                  <c:v>84.943770833018817</c:v>
                </c:pt>
                <c:pt idx="59">
                  <c:v>83.260825538659475</c:v>
                </c:pt>
                <c:pt idx="60">
                  <c:v>85.490599199651058</c:v>
                </c:pt>
                <c:pt idx="61">
                  <c:v>79.413150558726045</c:v>
                </c:pt>
                <c:pt idx="62">
                  <c:v>126.36319500914422</c:v>
                </c:pt>
                <c:pt idx="63">
                  <c:v>123.69712318747798</c:v>
                </c:pt>
                <c:pt idx="64">
                  <c:v>121.59571097707308</c:v>
                </c:pt>
                <c:pt idx="65">
                  <c:v>118.73453283874159</c:v>
                </c:pt>
                <c:pt idx="66">
                  <c:v>118.25942073512181</c:v>
                </c:pt>
                <c:pt idx="67">
                  <c:v>106.8171554280342</c:v>
                </c:pt>
                <c:pt idx="68">
                  <c:v>81.792145789283978</c:v>
                </c:pt>
                <c:pt idx="69">
                  <c:v>79.732135014278271</c:v>
                </c:pt>
                <c:pt idx="70">
                  <c:v>81.546711323723031</c:v>
                </c:pt>
                <c:pt idx="71">
                  <c:v>75.793927284886848</c:v>
                </c:pt>
                <c:pt idx="72">
                  <c:v>75.890753643634639</c:v>
                </c:pt>
                <c:pt idx="73">
                  <c:v>80.886624208636619</c:v>
                </c:pt>
                <c:pt idx="74">
                  <c:v>78.925208416627157</c:v>
                </c:pt>
                <c:pt idx="75">
                  <c:v>79.932671123568184</c:v>
                </c:pt>
                <c:pt idx="76">
                  <c:v>79.525015005856829</c:v>
                </c:pt>
                <c:pt idx="77">
                  <c:v>81.915259095571201</c:v>
                </c:pt>
                <c:pt idx="78">
                  <c:v>79.766507616330102</c:v>
                </c:pt>
                <c:pt idx="79">
                  <c:v>81.627240177484481</c:v>
                </c:pt>
                <c:pt idx="80">
                  <c:v>77.687323410632075</c:v>
                </c:pt>
                <c:pt idx="81">
                  <c:v>78.68270866911962</c:v>
                </c:pt>
                <c:pt idx="82">
                  <c:v>74.90929546966052</c:v>
                </c:pt>
                <c:pt idx="83">
                  <c:v>73.536224426825839</c:v>
                </c:pt>
                <c:pt idx="84">
                  <c:v>40.794029100594344</c:v>
                </c:pt>
                <c:pt idx="85">
                  <c:v>34.92719676415436</c:v>
                </c:pt>
                <c:pt idx="86">
                  <c:v>34.230240037722979</c:v>
                </c:pt>
                <c:pt idx="87">
                  <c:v>31.403059772273991</c:v>
                </c:pt>
                <c:pt idx="88">
                  <c:v>30.929969263990643</c:v>
                </c:pt>
                <c:pt idx="89">
                  <c:v>31.953561652451754</c:v>
                </c:pt>
                <c:pt idx="90">
                  <c:v>31.303392750240164</c:v>
                </c:pt>
                <c:pt idx="91">
                  <c:v>31.98490468878299</c:v>
                </c:pt>
                <c:pt idx="92">
                  <c:v>32.967704044567654</c:v>
                </c:pt>
                <c:pt idx="93">
                  <c:v>32.00136034283787</c:v>
                </c:pt>
                <c:pt idx="94">
                  <c:v>33.281107267917832</c:v>
                </c:pt>
                <c:pt idx="95">
                  <c:v>30.447101047961041</c:v>
                </c:pt>
                <c:pt idx="96">
                  <c:v>31.321847132552648</c:v>
                </c:pt>
                <c:pt idx="97">
                  <c:v>34.131940444436623</c:v>
                </c:pt>
                <c:pt idx="98">
                  <c:v>33.16401569210575</c:v>
                </c:pt>
                <c:pt idx="99">
                  <c:v>33.421215940092225</c:v>
                </c:pt>
                <c:pt idx="100">
                  <c:v>33.486084107775241</c:v>
                </c:pt>
                <c:pt idx="101">
                  <c:v>35.047500431974186</c:v>
                </c:pt>
                <c:pt idx="102">
                  <c:v>34.318169984326232</c:v>
                </c:pt>
                <c:pt idx="103">
                  <c:v>35.33407425286714</c:v>
                </c:pt>
                <c:pt idx="104">
                  <c:v>36.598098652350018</c:v>
                </c:pt>
                <c:pt idx="105">
                  <c:v>35.239693198527675</c:v>
                </c:pt>
                <c:pt idx="106">
                  <c:v>36.651187920826487</c:v>
                </c:pt>
                <c:pt idx="107">
                  <c:v>33.804131742275786</c:v>
                </c:pt>
                <c:pt idx="108">
                  <c:v>34.433028966654092</c:v>
                </c:pt>
                <c:pt idx="109">
                  <c:v>36.633493527682731</c:v>
                </c:pt>
                <c:pt idx="110">
                  <c:v>35.848466441297205</c:v>
                </c:pt>
                <c:pt idx="111">
                  <c:v>35.767739948612871</c:v>
                </c:pt>
                <c:pt idx="112">
                  <c:v>35.774953910091426</c:v>
                </c:pt>
                <c:pt idx="113">
                  <c:v>36.955885986215435</c:v>
                </c:pt>
                <c:pt idx="114">
                  <c:v>36.200257668388076</c:v>
                </c:pt>
                <c:pt idx="115">
                  <c:v>36.785391539247939</c:v>
                </c:pt>
                <c:pt idx="116">
                  <c:v>37.48614164130413</c:v>
                </c:pt>
                <c:pt idx="117">
                  <c:v>36.457588674325962</c:v>
                </c:pt>
                <c:pt idx="118">
                  <c:v>37.127446072729072</c:v>
                </c:pt>
                <c:pt idx="119">
                  <c:v>34.241479675518349</c:v>
                </c:pt>
                <c:pt idx="120">
                  <c:v>34.592208866757574</c:v>
                </c:pt>
                <c:pt idx="121">
                  <c:v>37.022546233783942</c:v>
                </c:pt>
                <c:pt idx="122">
                  <c:v>36.079583837214159</c:v>
                </c:pt>
                <c:pt idx="123">
                  <c:v>36.020118550484767</c:v>
                </c:pt>
                <c:pt idx="124">
                  <c:v>36.018740412982879</c:v>
                </c:pt>
                <c:pt idx="125">
                  <c:v>37.207995521574048</c:v>
                </c:pt>
                <c:pt idx="126">
                  <c:v>36.476325085997814</c:v>
                </c:pt>
                <c:pt idx="127">
                  <c:v>37.084261187410448</c:v>
                </c:pt>
                <c:pt idx="128">
                  <c:v>37.733434480702272</c:v>
                </c:pt>
                <c:pt idx="129">
                  <c:v>36.673329463577829</c:v>
                </c:pt>
                <c:pt idx="130">
                  <c:v>37.373429317347473</c:v>
                </c:pt>
                <c:pt idx="131">
                  <c:v>34.457830578379799</c:v>
                </c:pt>
                <c:pt idx="132">
                  <c:v>35.393913533043815</c:v>
                </c:pt>
                <c:pt idx="133">
                  <c:v>37.686892676458228</c:v>
                </c:pt>
                <c:pt idx="134">
                  <c:v>36.868590235040756</c:v>
                </c:pt>
                <c:pt idx="135">
                  <c:v>36.791664776945254</c:v>
                </c:pt>
                <c:pt idx="136">
                  <c:v>36.792385659908177</c:v>
                </c:pt>
                <c:pt idx="137">
                  <c:v>37.977375380229205</c:v>
                </c:pt>
                <c:pt idx="138">
                  <c:v>37.260063536436064</c:v>
                </c:pt>
                <c:pt idx="139">
                  <c:v>37.864314151986036</c:v>
                </c:pt>
                <c:pt idx="140">
                  <c:v>38.543537519028177</c:v>
                </c:pt>
                <c:pt idx="141">
                  <c:v>37.477254038327374</c:v>
                </c:pt>
                <c:pt idx="142">
                  <c:v>38.167131931695621</c:v>
                </c:pt>
                <c:pt idx="143">
                  <c:v>35.209793316869764</c:v>
                </c:pt>
                <c:pt idx="144">
                  <c:v>36.277624802809441</c:v>
                </c:pt>
                <c:pt idx="145">
                  <c:v>38.626875078422017</c:v>
                </c:pt>
                <c:pt idx="146">
                  <c:v>37.765315498400014</c:v>
                </c:pt>
                <c:pt idx="147">
                  <c:v>37.680130852735601</c:v>
                </c:pt>
                <c:pt idx="148">
                  <c:v>37.673950690164929</c:v>
                </c:pt>
                <c:pt idx="149">
                  <c:v>38.937766260496574</c:v>
                </c:pt>
                <c:pt idx="150">
                  <c:v>38.144512056809617</c:v>
                </c:pt>
                <c:pt idx="151">
                  <c:v>38.766949479380855</c:v>
                </c:pt>
                <c:pt idx="152">
                  <c:v>39.442034148378298</c:v>
                </c:pt>
                <c:pt idx="153">
                  <c:v>38.358927085908363</c:v>
                </c:pt>
                <c:pt idx="154">
                  <c:v>39.060039425006835</c:v>
                </c:pt>
                <c:pt idx="155">
                  <c:v>36.027655134996166</c:v>
                </c:pt>
                <c:pt idx="156">
                  <c:v>37.058238714467734</c:v>
                </c:pt>
                <c:pt idx="157">
                  <c:v>39.456375926034525</c:v>
                </c:pt>
                <c:pt idx="158">
                  <c:v>38.598445053794421</c:v>
                </c:pt>
                <c:pt idx="159">
                  <c:v>38.502044119552011</c:v>
                </c:pt>
                <c:pt idx="160">
                  <c:v>38.502359668869758</c:v>
                </c:pt>
                <c:pt idx="161">
                  <c:v>39.790246176824439</c:v>
                </c:pt>
                <c:pt idx="162">
                  <c:v>38.982127712399233</c:v>
                </c:pt>
                <c:pt idx="163">
                  <c:v>39.606439208553638</c:v>
                </c:pt>
                <c:pt idx="164">
                  <c:v>40.301943571917946</c:v>
                </c:pt>
                <c:pt idx="165">
                  <c:v>39.193888218404027</c:v>
                </c:pt>
                <c:pt idx="166">
                  <c:v>39.905767707678024</c:v>
                </c:pt>
                <c:pt idx="167">
                  <c:v>36.80404136821744</c:v>
                </c:pt>
                <c:pt idx="168">
                  <c:v>37.806181750667747</c:v>
                </c:pt>
                <c:pt idx="169">
                  <c:v>40.255987161421217</c:v>
                </c:pt>
                <c:pt idx="170">
                  <c:v>39.360692739632213</c:v>
                </c:pt>
                <c:pt idx="171">
                  <c:v>39.25240085151745</c:v>
                </c:pt>
                <c:pt idx="172">
                  <c:v>39.266782565653557</c:v>
                </c:pt>
                <c:pt idx="173">
                  <c:v>40.574275046004914</c:v>
                </c:pt>
                <c:pt idx="174">
                  <c:v>39.748572780197719</c:v>
                </c:pt>
                <c:pt idx="175">
                  <c:v>40.386606566957198</c:v>
                </c:pt>
                <c:pt idx="176">
                  <c:v>41.100803298992105</c:v>
                </c:pt>
                <c:pt idx="177">
                  <c:v>39.972963248175802</c:v>
                </c:pt>
                <c:pt idx="178">
                  <c:v>40.697892742173281</c:v>
                </c:pt>
                <c:pt idx="179">
                  <c:v>37.534007247537374</c:v>
                </c:pt>
                <c:pt idx="180">
                  <c:v>38.494019717996707</c:v>
                </c:pt>
                <c:pt idx="181">
                  <c:v>40.981534104619641</c:v>
                </c:pt>
                <c:pt idx="182">
                  <c:v>40.085538938932586</c:v>
                </c:pt>
                <c:pt idx="183">
                  <c:v>39.971879893913865</c:v>
                </c:pt>
                <c:pt idx="184">
                  <c:v>39.9674914086645</c:v>
                </c:pt>
                <c:pt idx="185">
                  <c:v>41.309345348243369</c:v>
                </c:pt>
                <c:pt idx="186">
                  <c:v>40.469790868664859</c:v>
                </c:pt>
                <c:pt idx="187">
                  <c:v>41.119226629845798</c:v>
                </c:pt>
                <c:pt idx="188">
                  <c:v>41.830681918567279</c:v>
                </c:pt>
                <c:pt idx="189">
                  <c:v>40.682583255547797</c:v>
                </c:pt>
                <c:pt idx="190">
                  <c:v>41.422965352161555</c:v>
                </c:pt>
                <c:pt idx="191">
                  <c:v>38.197311545052798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0D-4D2F-9125-F6BC580A8D93}"/>
            </c:ext>
          </c:extLst>
        </c:ser>
        <c:ser>
          <c:idx val="3"/>
          <c:order val="1"/>
          <c:tx>
            <c:strRef>
              <c:f>'Graficos 7-3 a 7-23_Flujos '!$AI$4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'!$AI$5:$AI$196</c:f>
              <c:numCache>
                <c:formatCode>General</c:formatCode>
                <c:ptCount val="192"/>
                <c:pt idx="0">
                  <c:v>135.43071225463672</c:v>
                </c:pt>
                <c:pt idx="1">
                  <c:v>144.02930741540465</c:v>
                </c:pt>
                <c:pt idx="2">
                  <c:v>143.77946644662177</c:v>
                </c:pt>
                <c:pt idx="3">
                  <c:v>143.47908669926201</c:v>
                </c:pt>
                <c:pt idx="4">
                  <c:v>145.12738714458624</c:v>
                </c:pt>
                <c:pt idx="5">
                  <c:v>145.87942903076228</c:v>
                </c:pt>
                <c:pt idx="6">
                  <c:v>141.66949646657429</c:v>
                </c:pt>
                <c:pt idx="7">
                  <c:v>146.80089428145794</c:v>
                </c:pt>
                <c:pt idx="8">
                  <c:v>149.83794121392631</c:v>
                </c:pt>
                <c:pt idx="9">
                  <c:v>146.11116520996507</c:v>
                </c:pt>
                <c:pt idx="10">
                  <c:v>149.64088483134481</c:v>
                </c:pt>
                <c:pt idx="11">
                  <c:v>139.1614422616839</c:v>
                </c:pt>
                <c:pt idx="12">
                  <c:v>138.8849264872841</c:v>
                </c:pt>
                <c:pt idx="13">
                  <c:v>147.95954512435065</c:v>
                </c:pt>
                <c:pt idx="14">
                  <c:v>144.29882859806676</c:v>
                </c:pt>
                <c:pt idx="15">
                  <c:v>146.77381159419673</c:v>
                </c:pt>
                <c:pt idx="16">
                  <c:v>145.98190729348113</c:v>
                </c:pt>
                <c:pt idx="17">
                  <c:v>150.20492751706902</c:v>
                </c:pt>
                <c:pt idx="18">
                  <c:v>146.09911861573556</c:v>
                </c:pt>
                <c:pt idx="19">
                  <c:v>149.68830807238487</c:v>
                </c:pt>
                <c:pt idx="20">
                  <c:v>152.7732230163428</c:v>
                </c:pt>
                <c:pt idx="21">
                  <c:v>148.96411242322247</c:v>
                </c:pt>
                <c:pt idx="22">
                  <c:v>152.54639785890362</c:v>
                </c:pt>
                <c:pt idx="23">
                  <c:v>141.86002415553642</c:v>
                </c:pt>
                <c:pt idx="24">
                  <c:v>140.99150198176065</c:v>
                </c:pt>
                <c:pt idx="25">
                  <c:v>150.16369126426986</c:v>
                </c:pt>
                <c:pt idx="26">
                  <c:v>146.46289454193871</c:v>
                </c:pt>
                <c:pt idx="27">
                  <c:v>148.97289126193809</c:v>
                </c:pt>
                <c:pt idx="28">
                  <c:v>148.16515128016587</c:v>
                </c:pt>
                <c:pt idx="29">
                  <c:v>152.46285411615114</c:v>
                </c:pt>
                <c:pt idx="30">
                  <c:v>148.27800742221893</c:v>
                </c:pt>
                <c:pt idx="31">
                  <c:v>151.89865625916426</c:v>
                </c:pt>
                <c:pt idx="32">
                  <c:v>155.02166149211797</c:v>
                </c:pt>
                <c:pt idx="33">
                  <c:v>151.14473719519185</c:v>
                </c:pt>
                <c:pt idx="34">
                  <c:v>154.77243738542165</c:v>
                </c:pt>
                <c:pt idx="35">
                  <c:v>143.86713974983047</c:v>
                </c:pt>
                <c:pt idx="36">
                  <c:v>143.86095585444062</c:v>
                </c:pt>
                <c:pt idx="37">
                  <c:v>153.20475190932433</c:v>
                </c:pt>
                <c:pt idx="38">
                  <c:v>149.43740906407987</c:v>
                </c:pt>
                <c:pt idx="39">
                  <c:v>151.96436439000948</c:v>
                </c:pt>
                <c:pt idx="40">
                  <c:v>151.14018137535058</c:v>
                </c:pt>
                <c:pt idx="41">
                  <c:v>155.535626796526</c:v>
                </c:pt>
                <c:pt idx="42">
                  <c:v>151.26668989712593</c:v>
                </c:pt>
                <c:pt idx="43">
                  <c:v>154.94032607588616</c:v>
                </c:pt>
                <c:pt idx="44">
                  <c:v>158.12004100324961</c:v>
                </c:pt>
                <c:pt idx="45">
                  <c:v>154.15719858768685</c:v>
                </c:pt>
                <c:pt idx="46">
                  <c:v>157.84283830594885</c:v>
                </c:pt>
                <c:pt idx="47">
                  <c:v>146.68878055385096</c:v>
                </c:pt>
                <c:pt idx="48">
                  <c:v>146.32770642044525</c:v>
                </c:pt>
                <c:pt idx="49">
                  <c:v>155.81863822049064</c:v>
                </c:pt>
                <c:pt idx="50">
                  <c:v>151.99436504882442</c:v>
                </c:pt>
                <c:pt idx="51">
                  <c:v>154.54474195080587</c:v>
                </c:pt>
                <c:pt idx="52">
                  <c:v>153.70202202851851</c:v>
                </c:pt>
                <c:pt idx="53">
                  <c:v>158.18243486725746</c:v>
                </c:pt>
                <c:pt idx="54">
                  <c:v>153.83590261847223</c:v>
                </c:pt>
                <c:pt idx="55">
                  <c:v>157.55948648558916</c:v>
                </c:pt>
                <c:pt idx="56">
                  <c:v>160.79199321351001</c:v>
                </c:pt>
                <c:pt idx="57">
                  <c:v>156.75688003417349</c:v>
                </c:pt>
                <c:pt idx="58">
                  <c:v>160.49530429715844</c:v>
                </c:pt>
                <c:pt idx="59">
                  <c:v>149.12804127694548</c:v>
                </c:pt>
                <c:pt idx="60">
                  <c:v>148.97420186252023</c:v>
                </c:pt>
                <c:pt idx="61">
                  <c:v>158.62628249029601</c:v>
                </c:pt>
                <c:pt idx="62">
                  <c:v>154.74171304369196</c:v>
                </c:pt>
                <c:pt idx="63">
                  <c:v>157.31090740682967</c:v>
                </c:pt>
                <c:pt idx="64">
                  <c:v>156.45076049055166</c:v>
                </c:pt>
                <c:pt idx="65">
                  <c:v>161.02405566780968</c:v>
                </c:pt>
                <c:pt idx="66">
                  <c:v>156.59836880225532</c:v>
                </c:pt>
                <c:pt idx="67">
                  <c:v>160.37503806955596</c:v>
                </c:pt>
                <c:pt idx="68">
                  <c:v>163.66454010927492</c:v>
                </c:pt>
                <c:pt idx="69">
                  <c:v>159.55240649010923</c:v>
                </c:pt>
                <c:pt idx="70">
                  <c:v>163.34664954860401</c:v>
                </c:pt>
                <c:pt idx="71">
                  <c:v>151.75242154466116</c:v>
                </c:pt>
                <c:pt idx="72">
                  <c:v>151.62179953450561</c:v>
                </c:pt>
                <c:pt idx="73">
                  <c:v>161.43836943865162</c:v>
                </c:pt>
                <c:pt idx="74">
                  <c:v>157.49248859994529</c:v>
                </c:pt>
                <c:pt idx="75">
                  <c:v>160.07885179178589</c:v>
                </c:pt>
                <c:pt idx="76">
                  <c:v>159.20097122698485</c:v>
                </c:pt>
                <c:pt idx="77">
                  <c:v>163.86699672904894</c:v>
                </c:pt>
                <c:pt idx="78">
                  <c:v>159.36333581914067</c:v>
                </c:pt>
                <c:pt idx="79">
                  <c:v>163.19447772600327</c:v>
                </c:pt>
                <c:pt idx="80">
                  <c:v>166.54192976771003</c:v>
                </c:pt>
                <c:pt idx="81">
                  <c:v>162.35343691097069</c:v>
                </c:pt>
                <c:pt idx="82">
                  <c:v>166.20338818029177</c:v>
                </c:pt>
                <c:pt idx="83">
                  <c:v>154.38638628382259</c:v>
                </c:pt>
                <c:pt idx="84">
                  <c:v>143.22293046541745</c:v>
                </c:pt>
                <c:pt idx="85">
                  <c:v>134.82648561612586</c:v>
                </c:pt>
                <c:pt idx="86">
                  <c:v>131.51317746529821</c:v>
                </c:pt>
                <c:pt idx="87">
                  <c:v>126.15549352683593</c:v>
                </c:pt>
                <c:pt idx="88">
                  <c:v>121.99930922285421</c:v>
                </c:pt>
                <c:pt idx="89">
                  <c:v>116.9494092053792</c:v>
                </c:pt>
                <c:pt idx="90">
                  <c:v>114.73211464335327</c:v>
                </c:pt>
                <c:pt idx="91">
                  <c:v>111.75008335529128</c:v>
                </c:pt>
                <c:pt idx="92">
                  <c:v>107.98444594242028</c:v>
                </c:pt>
                <c:pt idx="93">
                  <c:v>107.03746285414672</c:v>
                </c:pt>
                <c:pt idx="94">
                  <c:v>102.62831291591283</c:v>
                </c:pt>
                <c:pt idx="95">
                  <c:v>103.04676852864213</c:v>
                </c:pt>
                <c:pt idx="96">
                  <c:v>99.61452933124383</c:v>
                </c:pt>
                <c:pt idx="97">
                  <c:v>93.473280596488621</c:v>
                </c:pt>
                <c:pt idx="98">
                  <c:v>94.156762154307216</c:v>
                </c:pt>
                <c:pt idx="99">
                  <c:v>91.006068685470382</c:v>
                </c:pt>
                <c:pt idx="100">
                  <c:v>89.612548903853167</c:v>
                </c:pt>
                <c:pt idx="101">
                  <c:v>85.654076677485136</c:v>
                </c:pt>
                <c:pt idx="102">
                  <c:v>84.48801862433902</c:v>
                </c:pt>
                <c:pt idx="103">
                  <c:v>79.657849218609044</c:v>
                </c:pt>
                <c:pt idx="104">
                  <c:v>74.733000950393034</c:v>
                </c:pt>
                <c:pt idx="105">
                  <c:v>73.215646968281362</c:v>
                </c:pt>
                <c:pt idx="106">
                  <c:v>67.157598022400634</c:v>
                </c:pt>
                <c:pt idx="107">
                  <c:v>68.764968935021898</c:v>
                </c:pt>
                <c:pt idx="108">
                  <c:v>65.345410010893829</c:v>
                </c:pt>
                <c:pt idx="109">
                  <c:v>58.735260378074599</c:v>
                </c:pt>
                <c:pt idx="110">
                  <c:v>56.81971143517876</c:v>
                </c:pt>
                <c:pt idx="111">
                  <c:v>53.177072574122576</c:v>
                </c:pt>
                <c:pt idx="112">
                  <c:v>51.744117694615852</c:v>
                </c:pt>
                <c:pt idx="113">
                  <c:v>47.211801485129399</c:v>
                </c:pt>
                <c:pt idx="114">
                  <c:v>45.150787692924496</c:v>
                </c:pt>
                <c:pt idx="115">
                  <c:v>39.563075233600102</c:v>
                </c:pt>
                <c:pt idx="116">
                  <c:v>35.697042354528094</c:v>
                </c:pt>
                <c:pt idx="117">
                  <c:v>34.188465673680184</c:v>
                </c:pt>
                <c:pt idx="118">
                  <c:v>32.854587037611054</c:v>
                </c:pt>
                <c:pt idx="119">
                  <c:v>31.635032776131993</c:v>
                </c:pt>
                <c:pt idx="120">
                  <c:v>30.807207639707485</c:v>
                </c:pt>
                <c:pt idx="121">
                  <c:v>33.180186291603604</c:v>
                </c:pt>
                <c:pt idx="122">
                  <c:v>32.491941790853161</c:v>
                </c:pt>
                <c:pt idx="123">
                  <c:v>32.822517567081377</c:v>
                </c:pt>
                <c:pt idx="124">
                  <c:v>33.0854583105247</c:v>
                </c:pt>
                <c:pt idx="125">
                  <c:v>34.759458673215704</c:v>
                </c:pt>
                <c:pt idx="126">
                  <c:v>34.138204681046773</c:v>
                </c:pt>
                <c:pt idx="127">
                  <c:v>35.043140311696334</c:v>
                </c:pt>
                <c:pt idx="128">
                  <c:v>36.042940781335346</c:v>
                </c:pt>
                <c:pt idx="129">
                  <c:v>35.058207040885463</c:v>
                </c:pt>
                <c:pt idx="130">
                  <c:v>36.057510777260177</c:v>
                </c:pt>
                <c:pt idx="131">
                  <c:v>32.951270086923614</c:v>
                </c:pt>
                <c:pt idx="132">
                  <c:v>34.228173850977328</c:v>
                </c:pt>
                <c:pt idx="133">
                  <c:v>36.998334463249194</c:v>
                </c:pt>
                <c:pt idx="134">
                  <c:v>36.290046097303275</c:v>
                </c:pt>
                <c:pt idx="135">
                  <c:v>36.214201030263212</c:v>
                </c:pt>
                <c:pt idx="136">
                  <c:v>36.219523665495217</c:v>
                </c:pt>
                <c:pt idx="137">
                  <c:v>37.344942862546304</c:v>
                </c:pt>
                <c:pt idx="138">
                  <c:v>36.696611303457757</c:v>
                </c:pt>
                <c:pt idx="139">
                  <c:v>37.293118971894728</c:v>
                </c:pt>
                <c:pt idx="140">
                  <c:v>38.084470268600853</c:v>
                </c:pt>
                <c:pt idx="141">
                  <c:v>36.977091464796104</c:v>
                </c:pt>
                <c:pt idx="142">
                  <c:v>37.699220652109943</c:v>
                </c:pt>
                <c:pt idx="143">
                  <c:v>34.814680488721933</c:v>
                </c:pt>
                <c:pt idx="144">
                  <c:v>35.803184133867035</c:v>
                </c:pt>
                <c:pt idx="145">
                  <c:v>38.204202955443179</c:v>
                </c:pt>
                <c:pt idx="146">
                  <c:v>37.218406136817066</c:v>
                </c:pt>
                <c:pt idx="147">
                  <c:v>37.164623395714443</c:v>
                </c:pt>
                <c:pt idx="148">
                  <c:v>37.152181979181478</c:v>
                </c:pt>
                <c:pt idx="149">
                  <c:v>38.465430325479247</c:v>
                </c:pt>
                <c:pt idx="150">
                  <c:v>37.681856411218178</c:v>
                </c:pt>
                <c:pt idx="151">
                  <c:v>38.333066690305714</c:v>
                </c:pt>
                <c:pt idx="152">
                  <c:v>39.077243285690201</c:v>
                </c:pt>
                <c:pt idx="153">
                  <c:v>37.991672606032807</c:v>
                </c:pt>
                <c:pt idx="154">
                  <c:v>38.708731227874523</c:v>
                </c:pt>
                <c:pt idx="155">
                  <c:v>35.719385432341369</c:v>
                </c:pt>
                <c:pt idx="156">
                  <c:v>36.704098651302047</c:v>
                </c:pt>
                <c:pt idx="157">
                  <c:v>39.128869876469253</c:v>
                </c:pt>
                <c:pt idx="158">
                  <c:v>38.246466037788196</c:v>
                </c:pt>
                <c:pt idx="159">
                  <c:v>38.158594913285924</c:v>
                </c:pt>
                <c:pt idx="160">
                  <c:v>38.172451784426812</c:v>
                </c:pt>
                <c:pt idx="161">
                  <c:v>39.481895660312148</c:v>
                </c:pt>
                <c:pt idx="162">
                  <c:v>38.679950498451944</c:v>
                </c:pt>
                <c:pt idx="163">
                  <c:v>39.28064476250438</c:v>
                </c:pt>
                <c:pt idx="164">
                  <c:v>40.070263417001115</c:v>
                </c:pt>
                <c:pt idx="165">
                  <c:v>38.949869922827929</c:v>
                </c:pt>
                <c:pt idx="166">
                  <c:v>39.663500689232023</c:v>
                </c:pt>
                <c:pt idx="167">
                  <c:v>36.578515485511161</c:v>
                </c:pt>
                <c:pt idx="168">
                  <c:v>37.53336706731352</c:v>
                </c:pt>
                <c:pt idx="169">
                  <c:v>40.027558135363506</c:v>
                </c:pt>
                <c:pt idx="170">
                  <c:v>39.010670364601538</c:v>
                </c:pt>
                <c:pt idx="171">
                  <c:v>38.894317462865729</c:v>
                </c:pt>
                <c:pt idx="172">
                  <c:v>38.990470478136558</c:v>
                </c:pt>
                <c:pt idx="173">
                  <c:v>40.289204628847074</c:v>
                </c:pt>
                <c:pt idx="174">
                  <c:v>39.456729099270888</c:v>
                </c:pt>
                <c:pt idx="175">
                  <c:v>40.085902993538184</c:v>
                </c:pt>
                <c:pt idx="176">
                  <c:v>40.918620705604553</c:v>
                </c:pt>
                <c:pt idx="177">
                  <c:v>39.790737268107478</c:v>
                </c:pt>
                <c:pt idx="178">
                  <c:v>40.522637023823336</c:v>
                </c:pt>
                <c:pt idx="179">
                  <c:v>37.370263126824284</c:v>
                </c:pt>
                <c:pt idx="180">
                  <c:v>38.32276084026671</c:v>
                </c:pt>
                <c:pt idx="181">
                  <c:v>40.820300353458151</c:v>
                </c:pt>
                <c:pt idx="182">
                  <c:v>39.869924328610068</c:v>
                </c:pt>
                <c:pt idx="183">
                  <c:v>39.751866525009973</c:v>
                </c:pt>
                <c:pt idx="184">
                  <c:v>39.739051578595536</c:v>
                </c:pt>
                <c:pt idx="185">
                  <c:v>41.115583314123796</c:v>
                </c:pt>
                <c:pt idx="186">
                  <c:v>40.267125218611909</c:v>
                </c:pt>
                <c:pt idx="187">
                  <c:v>40.911517963075312</c:v>
                </c:pt>
                <c:pt idx="188">
                  <c:v>41.671740240621148</c:v>
                </c:pt>
                <c:pt idx="189">
                  <c:v>40.522919010574697</c:v>
                </c:pt>
                <c:pt idx="190">
                  <c:v>41.287994786049239</c:v>
                </c:pt>
                <c:pt idx="191">
                  <c:v>38.048415032710182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0D-4D2F-9125-F6BC580A8D93}"/>
            </c:ext>
          </c:extLst>
        </c:ser>
        <c:ser>
          <c:idx val="4"/>
          <c:order val="2"/>
          <c:tx>
            <c:strRef>
              <c:f>'Graficos 7-3 a 7-23_Flujos '!$AJ$4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'!$AJ$5:$AJ$196</c:f>
              <c:numCache>
                <c:formatCode>General</c:formatCode>
                <c:ptCount val="192"/>
                <c:pt idx="0">
                  <c:v>135.43071225463643</c:v>
                </c:pt>
                <c:pt idx="1">
                  <c:v>144.02930741540521</c:v>
                </c:pt>
                <c:pt idx="2">
                  <c:v>143.77946644662174</c:v>
                </c:pt>
                <c:pt idx="3">
                  <c:v>143.47908669926127</c:v>
                </c:pt>
                <c:pt idx="4">
                  <c:v>145.12738714458649</c:v>
                </c:pt>
                <c:pt idx="5">
                  <c:v>145.87942903076186</c:v>
                </c:pt>
                <c:pt idx="6">
                  <c:v>141.6694964665746</c:v>
                </c:pt>
                <c:pt idx="7">
                  <c:v>146.80089428145752</c:v>
                </c:pt>
                <c:pt idx="8">
                  <c:v>149.83794121392648</c:v>
                </c:pt>
                <c:pt idx="9">
                  <c:v>146.11116520996453</c:v>
                </c:pt>
                <c:pt idx="10">
                  <c:v>149.64088483134546</c:v>
                </c:pt>
                <c:pt idx="11">
                  <c:v>139.16144226168461</c:v>
                </c:pt>
                <c:pt idx="12">
                  <c:v>138.88492648729428</c:v>
                </c:pt>
                <c:pt idx="13">
                  <c:v>147.959545124372</c:v>
                </c:pt>
                <c:pt idx="14">
                  <c:v>144.29882859806699</c:v>
                </c:pt>
                <c:pt idx="15">
                  <c:v>146.77381159419704</c:v>
                </c:pt>
                <c:pt idx="16">
                  <c:v>145.98190729348158</c:v>
                </c:pt>
                <c:pt idx="17">
                  <c:v>150.2049275170688</c:v>
                </c:pt>
                <c:pt idx="18">
                  <c:v>146.09911861573539</c:v>
                </c:pt>
                <c:pt idx="19">
                  <c:v>149.6883080723845</c:v>
                </c:pt>
                <c:pt idx="20">
                  <c:v>152.77322301634302</c:v>
                </c:pt>
                <c:pt idx="21">
                  <c:v>148.96411242322222</c:v>
                </c:pt>
                <c:pt idx="22">
                  <c:v>152.54639785890271</c:v>
                </c:pt>
                <c:pt idx="23">
                  <c:v>141.86002415554012</c:v>
                </c:pt>
                <c:pt idx="24">
                  <c:v>140.99150198176031</c:v>
                </c:pt>
                <c:pt idx="25">
                  <c:v>150.16369126427017</c:v>
                </c:pt>
                <c:pt idx="26">
                  <c:v>146.4628945419411</c:v>
                </c:pt>
                <c:pt idx="27">
                  <c:v>148.97289126193024</c:v>
                </c:pt>
                <c:pt idx="28">
                  <c:v>148.16515128016559</c:v>
                </c:pt>
                <c:pt idx="29">
                  <c:v>152.46285411615091</c:v>
                </c:pt>
                <c:pt idx="30">
                  <c:v>148.27800742222382</c:v>
                </c:pt>
                <c:pt idx="31">
                  <c:v>151.89865625916619</c:v>
                </c:pt>
                <c:pt idx="32">
                  <c:v>155.0216614921186</c:v>
                </c:pt>
                <c:pt idx="33">
                  <c:v>151.14473719519074</c:v>
                </c:pt>
                <c:pt idx="34">
                  <c:v>154.77243738542165</c:v>
                </c:pt>
                <c:pt idx="35">
                  <c:v>143.86713974983076</c:v>
                </c:pt>
                <c:pt idx="36">
                  <c:v>143.86095585444059</c:v>
                </c:pt>
                <c:pt idx="37">
                  <c:v>153.20475190933641</c:v>
                </c:pt>
                <c:pt idx="38">
                  <c:v>149.43740906408465</c:v>
                </c:pt>
                <c:pt idx="39">
                  <c:v>151.96436439000666</c:v>
                </c:pt>
                <c:pt idx="40">
                  <c:v>151.14018137535223</c:v>
                </c:pt>
                <c:pt idx="41">
                  <c:v>155.53562679652529</c:v>
                </c:pt>
                <c:pt idx="42">
                  <c:v>151.2666898971263</c:v>
                </c:pt>
                <c:pt idx="43">
                  <c:v>154.94032607588605</c:v>
                </c:pt>
                <c:pt idx="44">
                  <c:v>158.12004100325009</c:v>
                </c:pt>
                <c:pt idx="45">
                  <c:v>154.15719858768608</c:v>
                </c:pt>
                <c:pt idx="46">
                  <c:v>157.84283830594791</c:v>
                </c:pt>
                <c:pt idx="47">
                  <c:v>146.68878055562999</c:v>
                </c:pt>
                <c:pt idx="48">
                  <c:v>146.32770642044534</c:v>
                </c:pt>
                <c:pt idx="49">
                  <c:v>155.81863822350405</c:v>
                </c:pt>
                <c:pt idx="50">
                  <c:v>151.99436504882405</c:v>
                </c:pt>
                <c:pt idx="51">
                  <c:v>154.54474195080303</c:v>
                </c:pt>
                <c:pt idx="52">
                  <c:v>153.70202202852158</c:v>
                </c:pt>
                <c:pt idx="53">
                  <c:v>158.18243486725495</c:v>
                </c:pt>
                <c:pt idx="54">
                  <c:v>153.83590261847152</c:v>
                </c:pt>
                <c:pt idx="55">
                  <c:v>157.55948648558913</c:v>
                </c:pt>
                <c:pt idx="56">
                  <c:v>160.79199321349762</c:v>
                </c:pt>
                <c:pt idx="57">
                  <c:v>156.75688003417295</c:v>
                </c:pt>
                <c:pt idx="58">
                  <c:v>160.49530429715801</c:v>
                </c:pt>
                <c:pt idx="59">
                  <c:v>149.1280412769452</c:v>
                </c:pt>
                <c:pt idx="60">
                  <c:v>148.9742018625181</c:v>
                </c:pt>
                <c:pt idx="61">
                  <c:v>158.62628249032593</c:v>
                </c:pt>
                <c:pt idx="62">
                  <c:v>154.74171304369</c:v>
                </c:pt>
                <c:pt idx="63">
                  <c:v>157.31090740682376</c:v>
                </c:pt>
                <c:pt idx="64">
                  <c:v>156.4507604911901</c:v>
                </c:pt>
                <c:pt idx="65">
                  <c:v>161.02405566781027</c:v>
                </c:pt>
                <c:pt idx="66">
                  <c:v>156.59836880225478</c:v>
                </c:pt>
                <c:pt idx="67">
                  <c:v>160.37503806956232</c:v>
                </c:pt>
                <c:pt idx="68">
                  <c:v>163.66454010935129</c:v>
                </c:pt>
                <c:pt idx="69">
                  <c:v>159.55240649040832</c:v>
                </c:pt>
                <c:pt idx="70">
                  <c:v>163.34664954880856</c:v>
                </c:pt>
                <c:pt idx="71">
                  <c:v>151.75242154545754</c:v>
                </c:pt>
                <c:pt idx="72">
                  <c:v>151.62179953451462</c:v>
                </c:pt>
                <c:pt idx="73">
                  <c:v>161.43836943882727</c:v>
                </c:pt>
                <c:pt idx="74">
                  <c:v>157.49248860467122</c:v>
                </c:pt>
                <c:pt idx="75">
                  <c:v>160.07885179186204</c:v>
                </c:pt>
                <c:pt idx="76">
                  <c:v>159.20097123165863</c:v>
                </c:pt>
                <c:pt idx="77">
                  <c:v>163.86699672923979</c:v>
                </c:pt>
                <c:pt idx="78">
                  <c:v>159.36333582277354</c:v>
                </c:pt>
                <c:pt idx="79">
                  <c:v>163.19447772625867</c:v>
                </c:pt>
                <c:pt idx="80">
                  <c:v>166.79573914465311</c:v>
                </c:pt>
                <c:pt idx="81">
                  <c:v>162.54177034375087</c:v>
                </c:pt>
                <c:pt idx="82">
                  <c:v>167.58126206272718</c:v>
                </c:pt>
                <c:pt idx="83">
                  <c:v>154.39485837531291</c:v>
                </c:pt>
                <c:pt idx="84">
                  <c:v>143.22293046521372</c:v>
                </c:pt>
                <c:pt idx="85">
                  <c:v>134.82648561603855</c:v>
                </c:pt>
                <c:pt idx="86">
                  <c:v>131.51317746535642</c:v>
                </c:pt>
                <c:pt idx="87">
                  <c:v>126.15549352881499</c:v>
                </c:pt>
                <c:pt idx="88">
                  <c:v>121.99930922404747</c:v>
                </c:pt>
                <c:pt idx="89">
                  <c:v>116.94940921277157</c:v>
                </c:pt>
                <c:pt idx="90">
                  <c:v>114.73211464600172</c:v>
                </c:pt>
                <c:pt idx="91">
                  <c:v>111.75008337540203</c:v>
                </c:pt>
                <c:pt idx="92">
                  <c:v>107.98444594282773</c:v>
                </c:pt>
                <c:pt idx="93">
                  <c:v>107.03746284390218</c:v>
                </c:pt>
                <c:pt idx="94">
                  <c:v>102.62831291553448</c:v>
                </c:pt>
                <c:pt idx="95">
                  <c:v>103.04676852718694</c:v>
                </c:pt>
                <c:pt idx="96">
                  <c:v>99.614529331302037</c:v>
                </c:pt>
                <c:pt idx="97">
                  <c:v>93.473280596197583</c:v>
                </c:pt>
                <c:pt idx="98">
                  <c:v>94.156762154598255</c:v>
                </c:pt>
                <c:pt idx="99">
                  <c:v>91.006068720453186</c:v>
                </c:pt>
                <c:pt idx="100">
                  <c:v>89.612548893986968</c:v>
                </c:pt>
                <c:pt idx="101">
                  <c:v>85.654076648934279</c:v>
                </c:pt>
                <c:pt idx="102">
                  <c:v>84.488018624309916</c:v>
                </c:pt>
                <c:pt idx="103">
                  <c:v>79.657849218434421</c:v>
                </c:pt>
                <c:pt idx="104">
                  <c:v>74.73300095036393</c:v>
                </c:pt>
                <c:pt idx="105">
                  <c:v>73.215646968252258</c:v>
                </c:pt>
                <c:pt idx="106">
                  <c:v>67.157598022313323</c:v>
                </c:pt>
                <c:pt idx="107">
                  <c:v>68.764968953822972</c:v>
                </c:pt>
                <c:pt idx="108">
                  <c:v>65.345410010777414</c:v>
                </c:pt>
                <c:pt idx="109">
                  <c:v>58.735260375746293</c:v>
                </c:pt>
                <c:pt idx="110">
                  <c:v>56.819711435207864</c:v>
                </c:pt>
                <c:pt idx="111">
                  <c:v>53.177072565391427</c:v>
                </c:pt>
                <c:pt idx="112">
                  <c:v>51.744117687398102</c:v>
                </c:pt>
                <c:pt idx="113">
                  <c:v>47.211801430064952</c:v>
                </c:pt>
                <c:pt idx="114">
                  <c:v>45.1507876929536</c:v>
                </c:pt>
                <c:pt idx="115">
                  <c:v>39.563075233600102</c:v>
                </c:pt>
                <c:pt idx="116">
                  <c:v>35.697042353829602</c:v>
                </c:pt>
                <c:pt idx="117">
                  <c:v>34.188465675571933</c:v>
                </c:pt>
                <c:pt idx="118">
                  <c:v>32.854587037640158</c:v>
                </c:pt>
                <c:pt idx="119">
                  <c:v>31.635032762715127</c:v>
                </c:pt>
                <c:pt idx="120">
                  <c:v>30.807207640988054</c:v>
                </c:pt>
                <c:pt idx="121">
                  <c:v>33.18018629172002</c:v>
                </c:pt>
                <c:pt idx="122">
                  <c:v>32.491941790853161</c:v>
                </c:pt>
                <c:pt idx="123">
                  <c:v>32.822517567081377</c:v>
                </c:pt>
                <c:pt idx="124">
                  <c:v>33.085458310699323</c:v>
                </c:pt>
                <c:pt idx="125">
                  <c:v>34.759458673244808</c:v>
                </c:pt>
                <c:pt idx="126">
                  <c:v>34.138204681279603</c:v>
                </c:pt>
                <c:pt idx="127">
                  <c:v>35.043140312744072</c:v>
                </c:pt>
                <c:pt idx="128">
                  <c:v>36.042941060790326</c:v>
                </c:pt>
                <c:pt idx="129">
                  <c:v>35.058207040914567</c:v>
                </c:pt>
                <c:pt idx="130">
                  <c:v>36.057510777318384</c:v>
                </c:pt>
                <c:pt idx="131">
                  <c:v>32.951270087360172</c:v>
                </c:pt>
                <c:pt idx="132">
                  <c:v>34.228173857205547</c:v>
                </c:pt>
                <c:pt idx="133">
                  <c:v>36.99833446322009</c:v>
                </c:pt>
                <c:pt idx="134">
                  <c:v>36.29004609741969</c:v>
                </c:pt>
                <c:pt idx="135">
                  <c:v>36.214201030379627</c:v>
                </c:pt>
                <c:pt idx="136">
                  <c:v>36.219523665553425</c:v>
                </c:pt>
                <c:pt idx="137">
                  <c:v>37.344942862779135</c:v>
                </c:pt>
                <c:pt idx="138">
                  <c:v>36.696611368359299</c:v>
                </c:pt>
                <c:pt idx="139">
                  <c:v>37.293118973262608</c:v>
                </c:pt>
                <c:pt idx="140">
                  <c:v>38.077427062089555</c:v>
                </c:pt>
                <c:pt idx="141">
                  <c:v>36.972359453851823</c:v>
                </c:pt>
                <c:pt idx="142">
                  <c:v>37.692875512439059</c:v>
                </c:pt>
                <c:pt idx="143">
                  <c:v>34.808037649985636</c:v>
                </c:pt>
                <c:pt idx="144">
                  <c:v>35.798701658321079</c:v>
                </c:pt>
                <c:pt idx="145">
                  <c:v>38.19720622090972</c:v>
                </c:pt>
                <c:pt idx="146">
                  <c:v>37.2181630381383</c:v>
                </c:pt>
                <c:pt idx="147">
                  <c:v>37.161585334019037</c:v>
                </c:pt>
                <c:pt idx="148">
                  <c:v>37.14980204575113</c:v>
                </c:pt>
                <c:pt idx="149">
                  <c:v>38.460060377023183</c:v>
                </c:pt>
                <c:pt idx="150">
                  <c:v>37.67677415147773</c:v>
                </c:pt>
                <c:pt idx="151">
                  <c:v>38.327352777792839</c:v>
                </c:pt>
                <c:pt idx="152">
                  <c:v>39.07073695937288</c:v>
                </c:pt>
                <c:pt idx="153">
                  <c:v>37.985539518849691</c:v>
                </c:pt>
                <c:pt idx="154">
                  <c:v>38.702528733672807</c:v>
                </c:pt>
                <c:pt idx="155">
                  <c:v>35.713653790327953</c:v>
                </c:pt>
                <c:pt idx="156">
                  <c:v>36.698914990294725</c:v>
                </c:pt>
                <c:pt idx="157">
                  <c:v>39.123239754699171</c:v>
                </c:pt>
                <c:pt idx="158">
                  <c:v>38.241145858861273</c:v>
                </c:pt>
                <c:pt idx="159">
                  <c:v>38.154140833154088</c:v>
                </c:pt>
                <c:pt idx="160">
                  <c:v>38.167604887974449</c:v>
                </c:pt>
                <c:pt idx="161">
                  <c:v>39.478351301280782</c:v>
                </c:pt>
                <c:pt idx="162">
                  <c:v>38.676190329075325</c:v>
                </c:pt>
                <c:pt idx="163">
                  <c:v>39.278746148222126</c:v>
                </c:pt>
                <c:pt idx="164">
                  <c:v>40.069018897134811</c:v>
                </c:pt>
                <c:pt idx="165">
                  <c:v>38.951620662148343</c:v>
                </c:pt>
                <c:pt idx="166">
                  <c:v>39.66723094828194</c:v>
                </c:pt>
                <c:pt idx="167">
                  <c:v>36.583357514435193</c:v>
                </c:pt>
                <c:pt idx="168">
                  <c:v>37.540614573721541</c:v>
                </c:pt>
                <c:pt idx="169">
                  <c:v>40.03940455117845</c:v>
                </c:pt>
                <c:pt idx="170">
                  <c:v>39.019058591889916</c:v>
                </c:pt>
                <c:pt idx="171">
                  <c:v>38.903782874607714</c:v>
                </c:pt>
                <c:pt idx="172">
                  <c:v>39.000829506781884</c:v>
                </c:pt>
                <c:pt idx="173">
                  <c:v>40.300507981708506</c:v>
                </c:pt>
                <c:pt idx="174">
                  <c:v>39.467167265858734</c:v>
                </c:pt>
                <c:pt idx="175">
                  <c:v>40.096950421080692</c:v>
                </c:pt>
                <c:pt idx="176">
                  <c:v>40.936386069399305</c:v>
                </c:pt>
                <c:pt idx="177">
                  <c:v>39.807799900387181</c:v>
                </c:pt>
                <c:pt idx="178">
                  <c:v>40.541829123249045</c:v>
                </c:pt>
                <c:pt idx="179">
                  <c:v>37.388193752529332</c:v>
                </c:pt>
                <c:pt idx="180">
                  <c:v>38.340360956121003</c:v>
                </c:pt>
                <c:pt idx="181">
                  <c:v>40.842519787838683</c:v>
                </c:pt>
                <c:pt idx="182">
                  <c:v>39.887177135882666</c:v>
                </c:pt>
                <c:pt idx="183">
                  <c:v>39.770187655725749</c:v>
                </c:pt>
                <c:pt idx="184">
                  <c:v>39.756621175911278</c:v>
                </c:pt>
                <c:pt idx="185">
                  <c:v>41.137938020081492</c:v>
                </c:pt>
                <c:pt idx="186">
                  <c:v>40.285782758845016</c:v>
                </c:pt>
                <c:pt idx="187">
                  <c:v>40.932027726987144</c:v>
                </c:pt>
                <c:pt idx="188">
                  <c:v>41.69724553625565</c:v>
                </c:pt>
                <c:pt idx="189">
                  <c:v>40.547656027891207</c:v>
                </c:pt>
                <c:pt idx="190">
                  <c:v>41.315101930056699</c:v>
                </c:pt>
                <c:pt idx="191">
                  <c:v>38.072210387763334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0D-4D2F-9125-F6BC580A8D93}"/>
            </c:ext>
          </c:extLst>
        </c:ser>
        <c:ser>
          <c:idx val="1"/>
          <c:order val="3"/>
          <c:tx>
            <c:strRef>
              <c:f>'Graficos 7-3 a 7-23_Flujos '!$AK$4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'!$AK$5:$AK$196</c:f>
              <c:numCache>
                <c:formatCode>General</c:formatCode>
                <c:ptCount val="192"/>
                <c:pt idx="0">
                  <c:v>218.8</c:v>
                </c:pt>
                <c:pt idx="1">
                  <c:v>218.8</c:v>
                </c:pt>
                <c:pt idx="2">
                  <c:v>218.8</c:v>
                </c:pt>
                <c:pt idx="3">
                  <c:v>218.8</c:v>
                </c:pt>
                <c:pt idx="4">
                  <c:v>218.8</c:v>
                </c:pt>
                <c:pt idx="5">
                  <c:v>218.8</c:v>
                </c:pt>
                <c:pt idx="6">
                  <c:v>218.8</c:v>
                </c:pt>
                <c:pt idx="7">
                  <c:v>218.8</c:v>
                </c:pt>
                <c:pt idx="8">
                  <c:v>218.8</c:v>
                </c:pt>
                <c:pt idx="9">
                  <c:v>218.8</c:v>
                </c:pt>
                <c:pt idx="10">
                  <c:v>218.8</c:v>
                </c:pt>
                <c:pt idx="11">
                  <c:v>218.8</c:v>
                </c:pt>
                <c:pt idx="12">
                  <c:v>218.8</c:v>
                </c:pt>
                <c:pt idx="13">
                  <c:v>218.8</c:v>
                </c:pt>
                <c:pt idx="14">
                  <c:v>218.8</c:v>
                </c:pt>
                <c:pt idx="15">
                  <c:v>218.8</c:v>
                </c:pt>
                <c:pt idx="16">
                  <c:v>218.8</c:v>
                </c:pt>
                <c:pt idx="17">
                  <c:v>218.8</c:v>
                </c:pt>
                <c:pt idx="18">
                  <c:v>218.8</c:v>
                </c:pt>
                <c:pt idx="19">
                  <c:v>218.8</c:v>
                </c:pt>
                <c:pt idx="20">
                  <c:v>218.8</c:v>
                </c:pt>
                <c:pt idx="21">
                  <c:v>218.8</c:v>
                </c:pt>
                <c:pt idx="22">
                  <c:v>218.8</c:v>
                </c:pt>
                <c:pt idx="23">
                  <c:v>218.8</c:v>
                </c:pt>
                <c:pt idx="24">
                  <c:v>218.8</c:v>
                </c:pt>
                <c:pt idx="25">
                  <c:v>218.8</c:v>
                </c:pt>
                <c:pt idx="26">
                  <c:v>218.8</c:v>
                </c:pt>
                <c:pt idx="27">
                  <c:v>218.8</c:v>
                </c:pt>
                <c:pt idx="28">
                  <c:v>218.8</c:v>
                </c:pt>
                <c:pt idx="29">
                  <c:v>218.8</c:v>
                </c:pt>
                <c:pt idx="30">
                  <c:v>218.8</c:v>
                </c:pt>
                <c:pt idx="31">
                  <c:v>218.8</c:v>
                </c:pt>
                <c:pt idx="32">
                  <c:v>218.8</c:v>
                </c:pt>
                <c:pt idx="33">
                  <c:v>218.8</c:v>
                </c:pt>
                <c:pt idx="34">
                  <c:v>218.8</c:v>
                </c:pt>
                <c:pt idx="35">
                  <c:v>218.8</c:v>
                </c:pt>
                <c:pt idx="36">
                  <c:v>218.8</c:v>
                </c:pt>
                <c:pt idx="37">
                  <c:v>218.8</c:v>
                </c:pt>
                <c:pt idx="38">
                  <c:v>218.8</c:v>
                </c:pt>
                <c:pt idx="39">
                  <c:v>218.8</c:v>
                </c:pt>
                <c:pt idx="40">
                  <c:v>218.8</c:v>
                </c:pt>
                <c:pt idx="41">
                  <c:v>218.8</c:v>
                </c:pt>
                <c:pt idx="42">
                  <c:v>218.8</c:v>
                </c:pt>
                <c:pt idx="43">
                  <c:v>218.8</c:v>
                </c:pt>
                <c:pt idx="44">
                  <c:v>218.8</c:v>
                </c:pt>
                <c:pt idx="45">
                  <c:v>218.8</c:v>
                </c:pt>
                <c:pt idx="46">
                  <c:v>218.8</c:v>
                </c:pt>
                <c:pt idx="47">
                  <c:v>218.8</c:v>
                </c:pt>
                <c:pt idx="48">
                  <c:v>218.8</c:v>
                </c:pt>
                <c:pt idx="49">
                  <c:v>218.8</c:v>
                </c:pt>
                <c:pt idx="50">
                  <c:v>218.8</c:v>
                </c:pt>
                <c:pt idx="51">
                  <c:v>218.8</c:v>
                </c:pt>
                <c:pt idx="52">
                  <c:v>218.8</c:v>
                </c:pt>
                <c:pt idx="53">
                  <c:v>218.8</c:v>
                </c:pt>
                <c:pt idx="54">
                  <c:v>218.8</c:v>
                </c:pt>
                <c:pt idx="55">
                  <c:v>218.8</c:v>
                </c:pt>
                <c:pt idx="56">
                  <c:v>218.8</c:v>
                </c:pt>
                <c:pt idx="57">
                  <c:v>218.8</c:v>
                </c:pt>
                <c:pt idx="58">
                  <c:v>218.8</c:v>
                </c:pt>
                <c:pt idx="59">
                  <c:v>218.8</c:v>
                </c:pt>
                <c:pt idx="60">
                  <c:v>218.8</c:v>
                </c:pt>
                <c:pt idx="61">
                  <c:v>218.8</c:v>
                </c:pt>
                <c:pt idx="62">
                  <c:v>218.8</c:v>
                </c:pt>
                <c:pt idx="63">
                  <c:v>218.8</c:v>
                </c:pt>
                <c:pt idx="64">
                  <c:v>218.8</c:v>
                </c:pt>
                <c:pt idx="65">
                  <c:v>218.8</c:v>
                </c:pt>
                <c:pt idx="66">
                  <c:v>218.8</c:v>
                </c:pt>
                <c:pt idx="67">
                  <c:v>218.8</c:v>
                </c:pt>
                <c:pt idx="68">
                  <c:v>218.8</c:v>
                </c:pt>
                <c:pt idx="69">
                  <c:v>218.8</c:v>
                </c:pt>
                <c:pt idx="70">
                  <c:v>218.8</c:v>
                </c:pt>
                <c:pt idx="71">
                  <c:v>218.8</c:v>
                </c:pt>
                <c:pt idx="72">
                  <c:v>218.8</c:v>
                </c:pt>
                <c:pt idx="73">
                  <c:v>218.8</c:v>
                </c:pt>
                <c:pt idx="74">
                  <c:v>218.8</c:v>
                </c:pt>
                <c:pt idx="75">
                  <c:v>218.8</c:v>
                </c:pt>
                <c:pt idx="76">
                  <c:v>218.8</c:v>
                </c:pt>
                <c:pt idx="77">
                  <c:v>218.8</c:v>
                </c:pt>
                <c:pt idx="78">
                  <c:v>218.8</c:v>
                </c:pt>
                <c:pt idx="79">
                  <c:v>218.8</c:v>
                </c:pt>
                <c:pt idx="80">
                  <c:v>218.8</c:v>
                </c:pt>
                <c:pt idx="81">
                  <c:v>218.8</c:v>
                </c:pt>
                <c:pt idx="82">
                  <c:v>218.8</c:v>
                </c:pt>
                <c:pt idx="83">
                  <c:v>218.8</c:v>
                </c:pt>
                <c:pt idx="84">
                  <c:v>218.8</c:v>
                </c:pt>
                <c:pt idx="85">
                  <c:v>218.8</c:v>
                </c:pt>
                <c:pt idx="86">
                  <c:v>218.8</c:v>
                </c:pt>
                <c:pt idx="87">
                  <c:v>218.8</c:v>
                </c:pt>
                <c:pt idx="88">
                  <c:v>218.8</c:v>
                </c:pt>
                <c:pt idx="89">
                  <c:v>218.8</c:v>
                </c:pt>
                <c:pt idx="90">
                  <c:v>218.8</c:v>
                </c:pt>
                <c:pt idx="91">
                  <c:v>218.8</c:v>
                </c:pt>
                <c:pt idx="92">
                  <c:v>218.8</c:v>
                </c:pt>
                <c:pt idx="93">
                  <c:v>218.8</c:v>
                </c:pt>
                <c:pt idx="94">
                  <c:v>218.8</c:v>
                </c:pt>
                <c:pt idx="95">
                  <c:v>218.8</c:v>
                </c:pt>
                <c:pt idx="96">
                  <c:v>218.8</c:v>
                </c:pt>
                <c:pt idx="97">
                  <c:v>218.8</c:v>
                </c:pt>
                <c:pt idx="98">
                  <c:v>218.8</c:v>
                </c:pt>
                <c:pt idx="99">
                  <c:v>218.8</c:v>
                </c:pt>
                <c:pt idx="100">
                  <c:v>218.8</c:v>
                </c:pt>
                <c:pt idx="101">
                  <c:v>218.8</c:v>
                </c:pt>
                <c:pt idx="102">
                  <c:v>218.8</c:v>
                </c:pt>
                <c:pt idx="103">
                  <c:v>218.8</c:v>
                </c:pt>
                <c:pt idx="104">
                  <c:v>218.8</c:v>
                </c:pt>
                <c:pt idx="105">
                  <c:v>218.8</c:v>
                </c:pt>
                <c:pt idx="106">
                  <c:v>218.8</c:v>
                </c:pt>
                <c:pt idx="107">
                  <c:v>218.8</c:v>
                </c:pt>
                <c:pt idx="108">
                  <c:v>218.8</c:v>
                </c:pt>
                <c:pt idx="109">
                  <c:v>218.8</c:v>
                </c:pt>
                <c:pt idx="110">
                  <c:v>218.8</c:v>
                </c:pt>
                <c:pt idx="111">
                  <c:v>218.8</c:v>
                </c:pt>
                <c:pt idx="112">
                  <c:v>218.8</c:v>
                </c:pt>
                <c:pt idx="113">
                  <c:v>218.8</c:v>
                </c:pt>
                <c:pt idx="114">
                  <c:v>218.8</c:v>
                </c:pt>
                <c:pt idx="115">
                  <c:v>218.8</c:v>
                </c:pt>
                <c:pt idx="116">
                  <c:v>218.8</c:v>
                </c:pt>
                <c:pt idx="117">
                  <c:v>218.8</c:v>
                </c:pt>
                <c:pt idx="118">
                  <c:v>218.8</c:v>
                </c:pt>
                <c:pt idx="119">
                  <c:v>218.8</c:v>
                </c:pt>
                <c:pt idx="120">
                  <c:v>218.8</c:v>
                </c:pt>
                <c:pt idx="121">
                  <c:v>218.8</c:v>
                </c:pt>
                <c:pt idx="122">
                  <c:v>218.8</c:v>
                </c:pt>
                <c:pt idx="123">
                  <c:v>218.8</c:v>
                </c:pt>
                <c:pt idx="124">
                  <c:v>218.8</c:v>
                </c:pt>
                <c:pt idx="125">
                  <c:v>218.8</c:v>
                </c:pt>
                <c:pt idx="126">
                  <c:v>218.8</c:v>
                </c:pt>
                <c:pt idx="127">
                  <c:v>218.8</c:v>
                </c:pt>
                <c:pt idx="128">
                  <c:v>218.8</c:v>
                </c:pt>
                <c:pt idx="129">
                  <c:v>218.8</c:v>
                </c:pt>
                <c:pt idx="130">
                  <c:v>218.8</c:v>
                </c:pt>
                <c:pt idx="131">
                  <c:v>218.8</c:v>
                </c:pt>
                <c:pt idx="132">
                  <c:v>218.8</c:v>
                </c:pt>
                <c:pt idx="133">
                  <c:v>218.8</c:v>
                </c:pt>
                <c:pt idx="134">
                  <c:v>218.8</c:v>
                </c:pt>
                <c:pt idx="135">
                  <c:v>218.8</c:v>
                </c:pt>
                <c:pt idx="136">
                  <c:v>218.8</c:v>
                </c:pt>
                <c:pt idx="137">
                  <c:v>218.8</c:v>
                </c:pt>
                <c:pt idx="138">
                  <c:v>218.8</c:v>
                </c:pt>
                <c:pt idx="139">
                  <c:v>218.8</c:v>
                </c:pt>
                <c:pt idx="140">
                  <c:v>218.8</c:v>
                </c:pt>
                <c:pt idx="141">
                  <c:v>218.8</c:v>
                </c:pt>
                <c:pt idx="142">
                  <c:v>218.8</c:v>
                </c:pt>
                <c:pt idx="143">
                  <c:v>218.8</c:v>
                </c:pt>
                <c:pt idx="144">
                  <c:v>218.8</c:v>
                </c:pt>
                <c:pt idx="145">
                  <c:v>218.8</c:v>
                </c:pt>
                <c:pt idx="146">
                  <c:v>218.8</c:v>
                </c:pt>
                <c:pt idx="147">
                  <c:v>218.8</c:v>
                </c:pt>
                <c:pt idx="148">
                  <c:v>218.8</c:v>
                </c:pt>
                <c:pt idx="149">
                  <c:v>218.8</c:v>
                </c:pt>
                <c:pt idx="150">
                  <c:v>218.8</c:v>
                </c:pt>
                <c:pt idx="151">
                  <c:v>218.8</c:v>
                </c:pt>
                <c:pt idx="152">
                  <c:v>218.8</c:v>
                </c:pt>
                <c:pt idx="153">
                  <c:v>218.8</c:v>
                </c:pt>
                <c:pt idx="154">
                  <c:v>218.8</c:v>
                </c:pt>
                <c:pt idx="155">
                  <c:v>218.8</c:v>
                </c:pt>
                <c:pt idx="156">
                  <c:v>218.8</c:v>
                </c:pt>
                <c:pt idx="157">
                  <c:v>218.8</c:v>
                </c:pt>
                <c:pt idx="158">
                  <c:v>218.8</c:v>
                </c:pt>
                <c:pt idx="159">
                  <c:v>218.8</c:v>
                </c:pt>
                <c:pt idx="160">
                  <c:v>218.8</c:v>
                </c:pt>
                <c:pt idx="161">
                  <c:v>218.8</c:v>
                </c:pt>
                <c:pt idx="162">
                  <c:v>218.8</c:v>
                </c:pt>
                <c:pt idx="163">
                  <c:v>218.8</c:v>
                </c:pt>
                <c:pt idx="164">
                  <c:v>218.8</c:v>
                </c:pt>
                <c:pt idx="165">
                  <c:v>218.8</c:v>
                </c:pt>
                <c:pt idx="166">
                  <c:v>218.8</c:v>
                </c:pt>
                <c:pt idx="167">
                  <c:v>218.8</c:v>
                </c:pt>
                <c:pt idx="168">
                  <c:v>218.8</c:v>
                </c:pt>
                <c:pt idx="169">
                  <c:v>218.8</c:v>
                </c:pt>
                <c:pt idx="170">
                  <c:v>218.8</c:v>
                </c:pt>
                <c:pt idx="171">
                  <c:v>218.8</c:v>
                </c:pt>
                <c:pt idx="172">
                  <c:v>218.8</c:v>
                </c:pt>
                <c:pt idx="173">
                  <c:v>218.8</c:v>
                </c:pt>
                <c:pt idx="174">
                  <c:v>218.8</c:v>
                </c:pt>
                <c:pt idx="175">
                  <c:v>218.8</c:v>
                </c:pt>
                <c:pt idx="176">
                  <c:v>218.8</c:v>
                </c:pt>
                <c:pt idx="177">
                  <c:v>218.8</c:v>
                </c:pt>
                <c:pt idx="178">
                  <c:v>218.8</c:v>
                </c:pt>
                <c:pt idx="179">
                  <c:v>218.8</c:v>
                </c:pt>
                <c:pt idx="180">
                  <c:v>218.8</c:v>
                </c:pt>
                <c:pt idx="181">
                  <c:v>218.8</c:v>
                </c:pt>
                <c:pt idx="182">
                  <c:v>218.8</c:v>
                </c:pt>
                <c:pt idx="183">
                  <c:v>218.8</c:v>
                </c:pt>
                <c:pt idx="184">
                  <c:v>218.8</c:v>
                </c:pt>
                <c:pt idx="185">
                  <c:v>218.8</c:v>
                </c:pt>
                <c:pt idx="186">
                  <c:v>218.8</c:v>
                </c:pt>
                <c:pt idx="187">
                  <c:v>218.8</c:v>
                </c:pt>
                <c:pt idx="188">
                  <c:v>218.8</c:v>
                </c:pt>
                <c:pt idx="189">
                  <c:v>218.8</c:v>
                </c:pt>
                <c:pt idx="190">
                  <c:v>218.8</c:v>
                </c:pt>
                <c:pt idx="191">
                  <c:v>218.8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0D-4D2F-9125-F6BC580A8D93}"/>
            </c:ext>
          </c:extLst>
        </c:ser>
        <c:ser>
          <c:idx val="2"/>
          <c:order val="4"/>
          <c:tx>
            <c:strRef>
              <c:f>'Graficos 7-3 a 7-23_Flujos '!$AL$4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'!$AL$5:$AL$196</c:f>
              <c:numCache>
                <c:formatCode>General</c:formatCode>
                <c:ptCount val="192"/>
                <c:pt idx="0">
                  <c:v>-210.7</c:v>
                </c:pt>
                <c:pt idx="1">
                  <c:v>-210.7</c:v>
                </c:pt>
                <c:pt idx="2">
                  <c:v>-210.7</c:v>
                </c:pt>
                <c:pt idx="3">
                  <c:v>-210.7</c:v>
                </c:pt>
                <c:pt idx="4">
                  <c:v>-210.7</c:v>
                </c:pt>
                <c:pt idx="5">
                  <c:v>-210.7</c:v>
                </c:pt>
                <c:pt idx="6">
                  <c:v>-210.7</c:v>
                </c:pt>
                <c:pt idx="7">
                  <c:v>-210.7</c:v>
                </c:pt>
                <c:pt idx="8">
                  <c:v>-210.7</c:v>
                </c:pt>
                <c:pt idx="9">
                  <c:v>-210.7</c:v>
                </c:pt>
                <c:pt idx="10">
                  <c:v>-210.7</c:v>
                </c:pt>
                <c:pt idx="11">
                  <c:v>-210.7</c:v>
                </c:pt>
                <c:pt idx="12">
                  <c:v>-210.7</c:v>
                </c:pt>
                <c:pt idx="13">
                  <c:v>-210.7</c:v>
                </c:pt>
                <c:pt idx="14">
                  <c:v>-210.7</c:v>
                </c:pt>
                <c:pt idx="15">
                  <c:v>-210.7</c:v>
                </c:pt>
                <c:pt idx="16">
                  <c:v>-210.7</c:v>
                </c:pt>
                <c:pt idx="17">
                  <c:v>-210.7</c:v>
                </c:pt>
                <c:pt idx="18">
                  <c:v>-210.7</c:v>
                </c:pt>
                <c:pt idx="19">
                  <c:v>-210.7</c:v>
                </c:pt>
                <c:pt idx="20">
                  <c:v>-210.7</c:v>
                </c:pt>
                <c:pt idx="21">
                  <c:v>-210.7</c:v>
                </c:pt>
                <c:pt idx="22">
                  <c:v>-210.7</c:v>
                </c:pt>
                <c:pt idx="23">
                  <c:v>-210.7</c:v>
                </c:pt>
                <c:pt idx="24">
                  <c:v>-210.7</c:v>
                </c:pt>
                <c:pt idx="25">
                  <c:v>-210.7</c:v>
                </c:pt>
                <c:pt idx="26">
                  <c:v>-210.7</c:v>
                </c:pt>
                <c:pt idx="27">
                  <c:v>-210.7</c:v>
                </c:pt>
                <c:pt idx="28">
                  <c:v>-210.7</c:v>
                </c:pt>
                <c:pt idx="29">
                  <c:v>-210.7</c:v>
                </c:pt>
                <c:pt idx="30">
                  <c:v>-210.7</c:v>
                </c:pt>
                <c:pt idx="31">
                  <c:v>-210.7</c:v>
                </c:pt>
                <c:pt idx="32">
                  <c:v>-210.7</c:v>
                </c:pt>
                <c:pt idx="33">
                  <c:v>-210.7</c:v>
                </c:pt>
                <c:pt idx="34">
                  <c:v>-210.7</c:v>
                </c:pt>
                <c:pt idx="35">
                  <c:v>-210.7</c:v>
                </c:pt>
                <c:pt idx="36">
                  <c:v>-210.7</c:v>
                </c:pt>
                <c:pt idx="37">
                  <c:v>-210.7</c:v>
                </c:pt>
                <c:pt idx="38">
                  <c:v>-210.7</c:v>
                </c:pt>
                <c:pt idx="39">
                  <c:v>-210.7</c:v>
                </c:pt>
                <c:pt idx="40">
                  <c:v>-210.7</c:v>
                </c:pt>
                <c:pt idx="41">
                  <c:v>-210.7</c:v>
                </c:pt>
                <c:pt idx="42">
                  <c:v>-210.7</c:v>
                </c:pt>
                <c:pt idx="43">
                  <c:v>-210.7</c:v>
                </c:pt>
                <c:pt idx="44">
                  <c:v>-210.7</c:v>
                </c:pt>
                <c:pt idx="45">
                  <c:v>-210.7</c:v>
                </c:pt>
                <c:pt idx="46">
                  <c:v>-210.7</c:v>
                </c:pt>
                <c:pt idx="47">
                  <c:v>-210.7</c:v>
                </c:pt>
                <c:pt idx="48">
                  <c:v>-210.7</c:v>
                </c:pt>
                <c:pt idx="49">
                  <c:v>-210.7</c:v>
                </c:pt>
                <c:pt idx="50">
                  <c:v>-210.7</c:v>
                </c:pt>
                <c:pt idx="51">
                  <c:v>-210.7</c:v>
                </c:pt>
                <c:pt idx="52">
                  <c:v>-210.7</c:v>
                </c:pt>
                <c:pt idx="53">
                  <c:v>-210.7</c:v>
                </c:pt>
                <c:pt idx="54">
                  <c:v>-210.7</c:v>
                </c:pt>
                <c:pt idx="55">
                  <c:v>-210.7</c:v>
                </c:pt>
                <c:pt idx="56">
                  <c:v>-210.7</c:v>
                </c:pt>
                <c:pt idx="57">
                  <c:v>-210.7</c:v>
                </c:pt>
                <c:pt idx="58">
                  <c:v>-210.7</c:v>
                </c:pt>
                <c:pt idx="59">
                  <c:v>-210.7</c:v>
                </c:pt>
                <c:pt idx="60">
                  <c:v>-210.7</c:v>
                </c:pt>
                <c:pt idx="61">
                  <c:v>-210.7</c:v>
                </c:pt>
                <c:pt idx="62">
                  <c:v>-210.7</c:v>
                </c:pt>
                <c:pt idx="63">
                  <c:v>-210.7</c:v>
                </c:pt>
                <c:pt idx="64">
                  <c:v>-210.7</c:v>
                </c:pt>
                <c:pt idx="65">
                  <c:v>-210.7</c:v>
                </c:pt>
                <c:pt idx="66">
                  <c:v>-210.7</c:v>
                </c:pt>
                <c:pt idx="67">
                  <c:v>-210.7</c:v>
                </c:pt>
                <c:pt idx="68">
                  <c:v>-210.7</c:v>
                </c:pt>
                <c:pt idx="69">
                  <c:v>-210.7</c:v>
                </c:pt>
                <c:pt idx="70">
                  <c:v>-210.7</c:v>
                </c:pt>
                <c:pt idx="71">
                  <c:v>-210.7</c:v>
                </c:pt>
                <c:pt idx="72">
                  <c:v>-210.7</c:v>
                </c:pt>
                <c:pt idx="73">
                  <c:v>-210.7</c:v>
                </c:pt>
                <c:pt idx="74">
                  <c:v>-210.7</c:v>
                </c:pt>
                <c:pt idx="75">
                  <c:v>-210.7</c:v>
                </c:pt>
                <c:pt idx="76">
                  <c:v>-210.7</c:v>
                </c:pt>
                <c:pt idx="77">
                  <c:v>-210.7</c:v>
                </c:pt>
                <c:pt idx="78">
                  <c:v>-210.7</c:v>
                </c:pt>
                <c:pt idx="79">
                  <c:v>-210.7</c:v>
                </c:pt>
                <c:pt idx="80">
                  <c:v>-210.7</c:v>
                </c:pt>
                <c:pt idx="81">
                  <c:v>-210.7</c:v>
                </c:pt>
                <c:pt idx="82">
                  <c:v>-210.7</c:v>
                </c:pt>
                <c:pt idx="83">
                  <c:v>-210.7</c:v>
                </c:pt>
                <c:pt idx="84">
                  <c:v>-210.7</c:v>
                </c:pt>
                <c:pt idx="85">
                  <c:v>-210.7</c:v>
                </c:pt>
                <c:pt idx="86">
                  <c:v>-210.7</c:v>
                </c:pt>
                <c:pt idx="87">
                  <c:v>-210.7</c:v>
                </c:pt>
                <c:pt idx="88">
                  <c:v>-210.7</c:v>
                </c:pt>
                <c:pt idx="89">
                  <c:v>-210.7</c:v>
                </c:pt>
                <c:pt idx="90">
                  <c:v>-210.7</c:v>
                </c:pt>
                <c:pt idx="91">
                  <c:v>-210.7</c:v>
                </c:pt>
                <c:pt idx="92">
                  <c:v>-210.7</c:v>
                </c:pt>
                <c:pt idx="93">
                  <c:v>-210.7</c:v>
                </c:pt>
                <c:pt idx="94">
                  <c:v>-210.7</c:v>
                </c:pt>
                <c:pt idx="95">
                  <c:v>-210.7</c:v>
                </c:pt>
                <c:pt idx="96">
                  <c:v>-210.7</c:v>
                </c:pt>
                <c:pt idx="97">
                  <c:v>-210.7</c:v>
                </c:pt>
                <c:pt idx="98">
                  <c:v>-210.7</c:v>
                </c:pt>
                <c:pt idx="99">
                  <c:v>-210.7</c:v>
                </c:pt>
                <c:pt idx="100">
                  <c:v>-210.7</c:v>
                </c:pt>
                <c:pt idx="101">
                  <c:v>-210.7</c:v>
                </c:pt>
                <c:pt idx="102">
                  <c:v>-210.7</c:v>
                </c:pt>
                <c:pt idx="103">
                  <c:v>-210.7</c:v>
                </c:pt>
                <c:pt idx="104">
                  <c:v>-210.7</c:v>
                </c:pt>
                <c:pt idx="105">
                  <c:v>-210.7</c:v>
                </c:pt>
                <c:pt idx="106">
                  <c:v>-210.7</c:v>
                </c:pt>
                <c:pt idx="107">
                  <c:v>-210.7</c:v>
                </c:pt>
                <c:pt idx="108">
                  <c:v>-210.7</c:v>
                </c:pt>
                <c:pt idx="109">
                  <c:v>-210.7</c:v>
                </c:pt>
                <c:pt idx="110">
                  <c:v>-210.7</c:v>
                </c:pt>
                <c:pt idx="111">
                  <c:v>-210.7</c:v>
                </c:pt>
                <c:pt idx="112">
                  <c:v>-210.7</c:v>
                </c:pt>
                <c:pt idx="113">
                  <c:v>-210.7</c:v>
                </c:pt>
                <c:pt idx="114">
                  <c:v>-210.7</c:v>
                </c:pt>
                <c:pt idx="115">
                  <c:v>-210.7</c:v>
                </c:pt>
                <c:pt idx="116">
                  <c:v>-210.7</c:v>
                </c:pt>
                <c:pt idx="117">
                  <c:v>-210.7</c:v>
                </c:pt>
                <c:pt idx="118">
                  <c:v>-210.7</c:v>
                </c:pt>
                <c:pt idx="119">
                  <c:v>-210.7</c:v>
                </c:pt>
                <c:pt idx="120">
                  <c:v>-210.7</c:v>
                </c:pt>
                <c:pt idx="121">
                  <c:v>-210.7</c:v>
                </c:pt>
                <c:pt idx="122">
                  <c:v>-210.7</c:v>
                </c:pt>
                <c:pt idx="123">
                  <c:v>-210.7</c:v>
                </c:pt>
                <c:pt idx="124">
                  <c:v>-210.7</c:v>
                </c:pt>
                <c:pt idx="125">
                  <c:v>-210.7</c:v>
                </c:pt>
                <c:pt idx="126">
                  <c:v>-210.7</c:v>
                </c:pt>
                <c:pt idx="127">
                  <c:v>-210.7</c:v>
                </c:pt>
                <c:pt idx="128">
                  <c:v>-210.7</c:v>
                </c:pt>
                <c:pt idx="129">
                  <c:v>-210.7</c:v>
                </c:pt>
                <c:pt idx="130">
                  <c:v>-210.7</c:v>
                </c:pt>
                <c:pt idx="131">
                  <c:v>-210.7</c:v>
                </c:pt>
                <c:pt idx="132">
                  <c:v>-210.7</c:v>
                </c:pt>
                <c:pt idx="133">
                  <c:v>-210.7</c:v>
                </c:pt>
                <c:pt idx="134">
                  <c:v>-210.7</c:v>
                </c:pt>
                <c:pt idx="135">
                  <c:v>-210.7</c:v>
                </c:pt>
                <c:pt idx="136">
                  <c:v>-210.7</c:v>
                </c:pt>
                <c:pt idx="137">
                  <c:v>-210.7</c:v>
                </c:pt>
                <c:pt idx="138">
                  <c:v>-210.7</c:v>
                </c:pt>
                <c:pt idx="139">
                  <c:v>-210.7</c:v>
                </c:pt>
                <c:pt idx="140">
                  <c:v>-210.7</c:v>
                </c:pt>
                <c:pt idx="141">
                  <c:v>-210.7</c:v>
                </c:pt>
                <c:pt idx="142">
                  <c:v>-210.7</c:v>
                </c:pt>
                <c:pt idx="143">
                  <c:v>-210.7</c:v>
                </c:pt>
                <c:pt idx="144">
                  <c:v>-210.7</c:v>
                </c:pt>
                <c:pt idx="145">
                  <c:v>-210.7</c:v>
                </c:pt>
                <c:pt idx="146">
                  <c:v>-210.7</c:v>
                </c:pt>
                <c:pt idx="147">
                  <c:v>-210.7</c:v>
                </c:pt>
                <c:pt idx="148">
                  <c:v>-210.7</c:v>
                </c:pt>
                <c:pt idx="149">
                  <c:v>-210.7</c:v>
                </c:pt>
                <c:pt idx="150">
                  <c:v>-210.7</c:v>
                </c:pt>
                <c:pt idx="151">
                  <c:v>-210.7</c:v>
                </c:pt>
                <c:pt idx="152">
                  <c:v>-210.7</c:v>
                </c:pt>
                <c:pt idx="153">
                  <c:v>-210.7</c:v>
                </c:pt>
                <c:pt idx="154">
                  <c:v>-210.7</c:v>
                </c:pt>
                <c:pt idx="155">
                  <c:v>-210.7</c:v>
                </c:pt>
                <c:pt idx="156">
                  <c:v>-210.7</c:v>
                </c:pt>
                <c:pt idx="157">
                  <c:v>-210.7</c:v>
                </c:pt>
                <c:pt idx="158">
                  <c:v>-210.7</c:v>
                </c:pt>
                <c:pt idx="159">
                  <c:v>-210.7</c:v>
                </c:pt>
                <c:pt idx="160">
                  <c:v>-210.7</c:v>
                </c:pt>
                <c:pt idx="161">
                  <c:v>-210.7</c:v>
                </c:pt>
                <c:pt idx="162">
                  <c:v>-210.7</c:v>
                </c:pt>
                <c:pt idx="163">
                  <c:v>-210.7</c:v>
                </c:pt>
                <c:pt idx="164">
                  <c:v>-210.7</c:v>
                </c:pt>
                <c:pt idx="165">
                  <c:v>-210.7</c:v>
                </c:pt>
                <c:pt idx="166">
                  <c:v>-210.7</c:v>
                </c:pt>
                <c:pt idx="167">
                  <c:v>-210.7</c:v>
                </c:pt>
                <c:pt idx="168">
                  <c:v>-210.7</c:v>
                </c:pt>
                <c:pt idx="169">
                  <c:v>-210.7</c:v>
                </c:pt>
                <c:pt idx="170">
                  <c:v>-210.7</c:v>
                </c:pt>
                <c:pt idx="171">
                  <c:v>-210.7</c:v>
                </c:pt>
                <c:pt idx="172">
                  <c:v>-210.7</c:v>
                </c:pt>
                <c:pt idx="173">
                  <c:v>-210.7</c:v>
                </c:pt>
                <c:pt idx="174">
                  <c:v>-210.7</c:v>
                </c:pt>
                <c:pt idx="175">
                  <c:v>-210.7</c:v>
                </c:pt>
                <c:pt idx="176">
                  <c:v>-210.7</c:v>
                </c:pt>
                <c:pt idx="177">
                  <c:v>-210.7</c:v>
                </c:pt>
                <c:pt idx="178">
                  <c:v>-210.7</c:v>
                </c:pt>
                <c:pt idx="179">
                  <c:v>-210.7</c:v>
                </c:pt>
                <c:pt idx="180">
                  <c:v>-210.7</c:v>
                </c:pt>
                <c:pt idx="181">
                  <c:v>-210.7</c:v>
                </c:pt>
                <c:pt idx="182">
                  <c:v>-210.7</c:v>
                </c:pt>
                <c:pt idx="183">
                  <c:v>-210.7</c:v>
                </c:pt>
                <c:pt idx="184">
                  <c:v>-210.7</c:v>
                </c:pt>
                <c:pt idx="185">
                  <c:v>-210.7</c:v>
                </c:pt>
                <c:pt idx="186">
                  <c:v>-210.7</c:v>
                </c:pt>
                <c:pt idx="187">
                  <c:v>-210.7</c:v>
                </c:pt>
                <c:pt idx="188">
                  <c:v>-210.7</c:v>
                </c:pt>
                <c:pt idx="189">
                  <c:v>-210.7</c:v>
                </c:pt>
                <c:pt idx="190">
                  <c:v>-210.7</c:v>
                </c:pt>
                <c:pt idx="191">
                  <c:v>-210.7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0D-4D2F-9125-F6BC580A8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91488"/>
        <c:axId val="811387136"/>
      </c:lineChart>
      <c:dateAx>
        <c:axId val="81139148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7136"/>
        <c:crosses val="autoZero"/>
        <c:auto val="1"/>
        <c:lblOffset val="100"/>
        <c:baseTimeUnit val="months"/>
      </c:dateAx>
      <c:valAx>
        <c:axId val="81138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Cogua - Sabana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'!$AM$4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'!$AM$5:$AM$196</c:f>
              <c:numCache>
                <c:formatCode>General</c:formatCode>
                <c:ptCount val="192"/>
                <c:pt idx="0">
                  <c:v>128.19199961777474</c:v>
                </c:pt>
                <c:pt idx="1">
                  <c:v>136.31972285494072</c:v>
                </c:pt>
                <c:pt idx="2">
                  <c:v>136.05156155113889</c:v>
                </c:pt>
                <c:pt idx="3">
                  <c:v>135.85714318076469</c:v>
                </c:pt>
                <c:pt idx="4">
                  <c:v>137.40622868161807</c:v>
                </c:pt>
                <c:pt idx="5">
                  <c:v>138.12498800790149</c:v>
                </c:pt>
                <c:pt idx="6">
                  <c:v>134.10655283320625</c:v>
                </c:pt>
                <c:pt idx="7">
                  <c:v>139.04929512494493</c:v>
                </c:pt>
                <c:pt idx="8">
                  <c:v>141.94517286229916</c:v>
                </c:pt>
                <c:pt idx="9">
                  <c:v>138.42858753621204</c:v>
                </c:pt>
                <c:pt idx="10">
                  <c:v>141.8058723138825</c:v>
                </c:pt>
                <c:pt idx="11">
                  <c:v>131.92048067407416</c:v>
                </c:pt>
                <c:pt idx="12">
                  <c:v>131.48768277666142</c:v>
                </c:pt>
                <c:pt idx="13">
                  <c:v>140.0839859338837</c:v>
                </c:pt>
                <c:pt idx="14">
                  <c:v>136.59830598205491</c:v>
                </c:pt>
                <c:pt idx="15">
                  <c:v>139.05301461343595</c:v>
                </c:pt>
                <c:pt idx="16">
                  <c:v>138.27283579671649</c:v>
                </c:pt>
                <c:pt idx="17">
                  <c:v>142.24626474955966</c:v>
                </c:pt>
                <c:pt idx="18">
                  <c:v>138.31733767998702</c:v>
                </c:pt>
                <c:pt idx="19">
                  <c:v>141.76322899877096</c:v>
                </c:pt>
                <c:pt idx="20">
                  <c:v>144.70426992801629</c:v>
                </c:pt>
                <c:pt idx="21">
                  <c:v>141.11036887437274</c:v>
                </c:pt>
                <c:pt idx="22">
                  <c:v>144.53744929603914</c:v>
                </c:pt>
                <c:pt idx="23">
                  <c:v>134.45845318375126</c:v>
                </c:pt>
                <c:pt idx="24">
                  <c:v>133.43771327076303</c:v>
                </c:pt>
                <c:pt idx="25">
                  <c:v>142.12207958997794</c:v>
                </c:pt>
                <c:pt idx="26">
                  <c:v>138.59973474083915</c:v>
                </c:pt>
                <c:pt idx="27">
                  <c:v>141.08999503607436</c:v>
                </c:pt>
                <c:pt idx="28">
                  <c:v>140.29424894558548</c:v>
                </c:pt>
                <c:pt idx="29">
                  <c:v>144.33678153094684</c:v>
                </c:pt>
                <c:pt idx="30">
                  <c:v>140.33260890156498</c:v>
                </c:pt>
                <c:pt idx="31">
                  <c:v>143.80762824522441</c:v>
                </c:pt>
                <c:pt idx="32">
                  <c:v>146.78397887230273</c:v>
                </c:pt>
                <c:pt idx="33">
                  <c:v>143.12707606735239</c:v>
                </c:pt>
                <c:pt idx="34">
                  <c:v>146.59678924646994</c:v>
                </c:pt>
                <c:pt idx="35">
                  <c:v>136.31271666082279</c:v>
                </c:pt>
                <c:pt idx="36">
                  <c:v>136.10892152141423</c:v>
                </c:pt>
                <c:pt idx="37">
                  <c:v>144.9521331615573</c:v>
                </c:pt>
                <c:pt idx="38">
                  <c:v>141.36774564447853</c:v>
                </c:pt>
                <c:pt idx="39">
                  <c:v>143.87635051048062</c:v>
                </c:pt>
                <c:pt idx="40">
                  <c:v>143.06433500618482</c:v>
                </c:pt>
                <c:pt idx="41">
                  <c:v>147.19757138876872</c:v>
                </c:pt>
                <c:pt idx="42">
                  <c:v>143.11359521048377</c:v>
                </c:pt>
                <c:pt idx="43">
                  <c:v>142.05510217478053</c:v>
                </c:pt>
                <c:pt idx="44">
                  <c:v>114.48755369920764</c:v>
                </c:pt>
                <c:pt idx="45">
                  <c:v>125.37009966560095</c:v>
                </c:pt>
                <c:pt idx="46">
                  <c:v>96.115671619415878</c:v>
                </c:pt>
                <c:pt idx="47">
                  <c:v>65.396603661366839</c:v>
                </c:pt>
                <c:pt idx="48">
                  <c:v>65.204635580551553</c:v>
                </c:pt>
                <c:pt idx="49">
                  <c:v>69.516169752346343</c:v>
                </c:pt>
                <c:pt idx="50">
                  <c:v>130.70054817428047</c:v>
                </c:pt>
                <c:pt idx="51">
                  <c:v>146.28826323941178</c:v>
                </c:pt>
                <c:pt idx="52">
                  <c:v>145.45806523787149</c:v>
                </c:pt>
                <c:pt idx="53">
                  <c:v>149.67045936312053</c:v>
                </c:pt>
                <c:pt idx="54">
                  <c:v>137.95523762412915</c:v>
                </c:pt>
                <c:pt idx="55">
                  <c:v>132.75357866192797</c:v>
                </c:pt>
                <c:pt idx="56">
                  <c:v>82.054223224179282</c:v>
                </c:pt>
                <c:pt idx="57">
                  <c:v>82.910777204371016</c:v>
                </c:pt>
                <c:pt idx="58">
                  <c:v>76.382237405933893</c:v>
                </c:pt>
                <c:pt idx="59">
                  <c:v>75.350874825207711</c:v>
                </c:pt>
                <c:pt idx="60">
                  <c:v>77.397447496201266</c:v>
                </c:pt>
                <c:pt idx="61">
                  <c:v>70.797451672742966</c:v>
                </c:pt>
                <c:pt idx="62">
                  <c:v>117.9381401718806</c:v>
                </c:pt>
                <c:pt idx="63">
                  <c:v>115.25549642821642</c:v>
                </c:pt>
                <c:pt idx="64">
                  <c:v>113.16688850461156</c:v>
                </c:pt>
                <c:pt idx="65">
                  <c:v>110.03125059385309</c:v>
                </c:pt>
                <c:pt idx="66">
                  <c:v>109.74886413886151</c:v>
                </c:pt>
                <c:pt idx="67">
                  <c:v>98.152225471221357</c:v>
                </c:pt>
                <c:pt idx="68">
                  <c:v>72.97043418004381</c:v>
                </c:pt>
                <c:pt idx="69">
                  <c:v>71.146578856915539</c:v>
                </c:pt>
                <c:pt idx="70">
                  <c:v>72.793626122215187</c:v>
                </c:pt>
                <c:pt idx="71">
                  <c:v>67.707410246521988</c:v>
                </c:pt>
                <c:pt idx="72">
                  <c:v>67.621142993619287</c:v>
                </c:pt>
                <c:pt idx="73">
                  <c:v>72.082991036168949</c:v>
                </c:pt>
                <c:pt idx="74">
                  <c:v>70.316198848413535</c:v>
                </c:pt>
                <c:pt idx="75">
                  <c:v>71.308142942325105</c:v>
                </c:pt>
                <c:pt idx="76">
                  <c:v>70.913590357535952</c:v>
                </c:pt>
                <c:pt idx="77">
                  <c:v>73.023007436192984</c:v>
                </c:pt>
                <c:pt idx="78">
                  <c:v>71.070913084211895</c:v>
                </c:pt>
                <c:pt idx="79">
                  <c:v>72.774327307514966</c:v>
                </c:pt>
                <c:pt idx="80">
                  <c:v>68.674220396089595</c:v>
                </c:pt>
                <c:pt idx="81">
                  <c:v>69.910990856113585</c:v>
                </c:pt>
                <c:pt idx="82">
                  <c:v>65.966900468031611</c:v>
                </c:pt>
                <c:pt idx="83">
                  <c:v>65.275120181526177</c:v>
                </c:pt>
                <c:pt idx="84">
                  <c:v>32.397847710206406</c:v>
                </c:pt>
                <c:pt idx="85">
                  <c:v>25.988908304978395</c:v>
                </c:pt>
                <c:pt idx="86">
                  <c:v>25.489420573896496</c:v>
                </c:pt>
                <c:pt idx="87">
                  <c:v>22.646867725532502</c:v>
                </c:pt>
                <c:pt idx="88">
                  <c:v>22.187410195270786</c:v>
                </c:pt>
                <c:pt idx="89">
                  <c:v>22.925589885999216</c:v>
                </c:pt>
                <c:pt idx="90">
                  <c:v>22.475310467358213</c:v>
                </c:pt>
                <c:pt idx="91">
                  <c:v>22.948346135002794</c:v>
                </c:pt>
                <c:pt idx="92">
                  <c:v>23.642947941843886</c:v>
                </c:pt>
                <c:pt idx="93">
                  <c:v>22.944362554000691</c:v>
                </c:pt>
                <c:pt idx="94">
                  <c:v>23.851707569468999</c:v>
                </c:pt>
                <c:pt idx="95">
                  <c:v>21.806927497353172</c:v>
                </c:pt>
                <c:pt idx="96">
                  <c:v>22.484437392209657</c:v>
                </c:pt>
                <c:pt idx="97">
                  <c:v>24.500055218988564</c:v>
                </c:pt>
                <c:pt idx="98">
                  <c:v>23.809541379043367</c:v>
                </c:pt>
                <c:pt idx="99">
                  <c:v>23.958232732315082</c:v>
                </c:pt>
                <c:pt idx="100">
                  <c:v>24.020034611981828</c:v>
                </c:pt>
                <c:pt idx="101">
                  <c:v>25.14422339113662</c:v>
                </c:pt>
                <c:pt idx="102">
                  <c:v>24.638923585793236</c:v>
                </c:pt>
                <c:pt idx="103">
                  <c:v>25.35029031150043</c:v>
                </c:pt>
                <c:pt idx="104">
                  <c:v>26.245351553341607</c:v>
                </c:pt>
                <c:pt idx="105">
                  <c:v>25.265064520295709</c:v>
                </c:pt>
                <c:pt idx="106">
                  <c:v>26.265781595051521</c:v>
                </c:pt>
                <c:pt idx="107">
                  <c:v>24.210429072263651</c:v>
                </c:pt>
                <c:pt idx="108">
                  <c:v>24.714662979618879</c:v>
                </c:pt>
                <c:pt idx="109">
                  <c:v>26.292447120242286</c:v>
                </c:pt>
                <c:pt idx="110">
                  <c:v>25.733549927565036</c:v>
                </c:pt>
                <c:pt idx="111">
                  <c:v>25.636966990015935</c:v>
                </c:pt>
                <c:pt idx="112">
                  <c:v>25.658673676865874</c:v>
                </c:pt>
                <c:pt idx="113">
                  <c:v>26.509926027560141</c:v>
                </c:pt>
                <c:pt idx="114">
                  <c:v>25.987034181278432</c:v>
                </c:pt>
                <c:pt idx="115">
                  <c:v>26.388276548183057</c:v>
                </c:pt>
                <c:pt idx="116">
                  <c:v>26.878726298862603</c:v>
                </c:pt>
                <c:pt idx="117">
                  <c:v>26.134840182698099</c:v>
                </c:pt>
                <c:pt idx="118">
                  <c:v>26.603610199294053</c:v>
                </c:pt>
                <c:pt idx="119">
                  <c:v>24.520602671720553</c:v>
                </c:pt>
                <c:pt idx="120">
                  <c:v>24.824225557938917</c:v>
                </c:pt>
                <c:pt idx="121">
                  <c:v>26.566771122510545</c:v>
                </c:pt>
                <c:pt idx="122">
                  <c:v>25.894589703209931</c:v>
                </c:pt>
                <c:pt idx="123">
                  <c:v>25.812805007706629</c:v>
                </c:pt>
                <c:pt idx="124">
                  <c:v>25.828681249695364</c:v>
                </c:pt>
                <c:pt idx="125">
                  <c:v>26.685635901696514</c:v>
                </c:pt>
                <c:pt idx="126">
                  <c:v>26.180430036823964</c:v>
                </c:pt>
                <c:pt idx="127">
                  <c:v>26.597725630475907</c:v>
                </c:pt>
                <c:pt idx="128">
                  <c:v>27.050843181234086</c:v>
                </c:pt>
                <c:pt idx="129">
                  <c:v>26.284406053484417</c:v>
                </c:pt>
                <c:pt idx="130">
                  <c:v>26.774645763536682</c:v>
                </c:pt>
                <c:pt idx="131">
                  <c:v>24.670868398214225</c:v>
                </c:pt>
                <c:pt idx="132">
                  <c:v>25.404647626448423</c:v>
                </c:pt>
                <c:pt idx="133">
                  <c:v>27.049076600495027</c:v>
                </c:pt>
                <c:pt idx="134">
                  <c:v>26.46620187125518</c:v>
                </c:pt>
                <c:pt idx="135">
                  <c:v>26.37108205576078</c:v>
                </c:pt>
                <c:pt idx="136">
                  <c:v>26.388917422213126</c:v>
                </c:pt>
                <c:pt idx="137">
                  <c:v>27.242913429829059</c:v>
                </c:pt>
                <c:pt idx="138">
                  <c:v>26.748447485617362</c:v>
                </c:pt>
                <c:pt idx="139">
                  <c:v>27.162845155398827</c:v>
                </c:pt>
                <c:pt idx="140">
                  <c:v>27.637278978305403</c:v>
                </c:pt>
                <c:pt idx="141">
                  <c:v>26.866128997731721</c:v>
                </c:pt>
                <c:pt idx="142">
                  <c:v>27.348933960893191</c:v>
                </c:pt>
                <c:pt idx="143">
                  <c:v>25.214777753077215</c:v>
                </c:pt>
                <c:pt idx="144">
                  <c:v>26.047163560899207</c:v>
                </c:pt>
                <c:pt idx="145">
                  <c:v>27.732633996987715</c:v>
                </c:pt>
                <c:pt idx="146">
                  <c:v>27.11848748367629</c:v>
                </c:pt>
                <c:pt idx="147">
                  <c:v>27.01659018182545</c:v>
                </c:pt>
                <c:pt idx="148">
                  <c:v>27.029947977949632</c:v>
                </c:pt>
                <c:pt idx="149">
                  <c:v>27.940705229557352</c:v>
                </c:pt>
                <c:pt idx="150">
                  <c:v>27.392139463277999</c:v>
                </c:pt>
                <c:pt idx="151">
                  <c:v>27.819375839055283</c:v>
                </c:pt>
                <c:pt idx="152">
                  <c:v>28.290656616125489</c:v>
                </c:pt>
                <c:pt idx="153">
                  <c:v>27.507067523896694</c:v>
                </c:pt>
                <c:pt idx="154">
                  <c:v>27.997874253749615</c:v>
                </c:pt>
                <c:pt idx="155">
                  <c:v>25.80920999366208</c:v>
                </c:pt>
                <c:pt idx="156">
                  <c:v>26.614396734512411</c:v>
                </c:pt>
                <c:pt idx="157">
                  <c:v>28.335528405936202</c:v>
                </c:pt>
                <c:pt idx="158">
                  <c:v>27.723791724973125</c:v>
                </c:pt>
                <c:pt idx="159">
                  <c:v>27.61303115930059</c:v>
                </c:pt>
                <c:pt idx="160">
                  <c:v>27.631515330605907</c:v>
                </c:pt>
                <c:pt idx="161">
                  <c:v>28.559696782671381</c:v>
                </c:pt>
                <c:pt idx="162">
                  <c:v>28.000874673336511</c:v>
                </c:pt>
                <c:pt idx="163">
                  <c:v>28.429224488470936</c:v>
                </c:pt>
                <c:pt idx="164">
                  <c:v>28.914940419257618</c:v>
                </c:pt>
                <c:pt idx="165">
                  <c:v>28.113124918483663</c:v>
                </c:pt>
                <c:pt idx="166">
                  <c:v>28.61157590901712</c:v>
                </c:pt>
                <c:pt idx="167">
                  <c:v>26.372609586309409</c:v>
                </c:pt>
                <c:pt idx="168">
                  <c:v>27.156298345682444</c:v>
                </c:pt>
                <c:pt idx="169">
                  <c:v>28.914937928551808</c:v>
                </c:pt>
                <c:pt idx="170">
                  <c:v>28.276221441250527</c:v>
                </c:pt>
                <c:pt idx="171">
                  <c:v>28.156169282388873</c:v>
                </c:pt>
                <c:pt idx="172">
                  <c:v>28.185210989176994</c:v>
                </c:pt>
                <c:pt idx="173">
                  <c:v>29.127539501612773</c:v>
                </c:pt>
                <c:pt idx="174">
                  <c:v>28.556527765875217</c:v>
                </c:pt>
                <c:pt idx="175">
                  <c:v>28.994464287476148</c:v>
                </c:pt>
                <c:pt idx="176">
                  <c:v>29.493334917991888</c:v>
                </c:pt>
                <c:pt idx="177">
                  <c:v>28.67704990907805</c:v>
                </c:pt>
                <c:pt idx="178">
                  <c:v>29.184752994042356</c:v>
                </c:pt>
                <c:pt idx="179">
                  <c:v>26.900759259384358</c:v>
                </c:pt>
                <c:pt idx="180">
                  <c:v>27.653138206602307</c:v>
                </c:pt>
                <c:pt idx="181">
                  <c:v>29.439123681397177</c:v>
                </c:pt>
                <c:pt idx="182">
                  <c:v>28.799806618801085</c:v>
                </c:pt>
                <c:pt idx="183">
                  <c:v>28.675146729423432</c:v>
                </c:pt>
                <c:pt idx="184">
                  <c:v>28.691192473081173</c:v>
                </c:pt>
                <c:pt idx="185">
                  <c:v>29.658186734188348</c:v>
                </c:pt>
                <c:pt idx="186">
                  <c:v>29.077707922493573</c:v>
                </c:pt>
                <c:pt idx="187">
                  <c:v>29.523524733871454</c:v>
                </c:pt>
                <c:pt idx="188">
                  <c:v>30.020121761772316</c:v>
                </c:pt>
                <c:pt idx="189">
                  <c:v>29.1890842691937</c:v>
                </c:pt>
                <c:pt idx="190">
                  <c:v>29.707734256982803</c:v>
                </c:pt>
                <c:pt idx="191">
                  <c:v>27.379149592597969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AB-416D-B0A2-414CBB82C6CA}"/>
            </c:ext>
          </c:extLst>
        </c:ser>
        <c:ser>
          <c:idx val="3"/>
          <c:order val="1"/>
          <c:tx>
            <c:strRef>
              <c:f>'Graficos 7-3 a 7-23_Flujos '!$AN$4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'!$AN$5:$AN$196</c:f>
              <c:numCache>
                <c:formatCode>General</c:formatCode>
                <c:ptCount val="192"/>
                <c:pt idx="0">
                  <c:v>128.19199961777514</c:v>
                </c:pt>
                <c:pt idx="1">
                  <c:v>136.31972285494066</c:v>
                </c:pt>
                <c:pt idx="2">
                  <c:v>136.05156155113912</c:v>
                </c:pt>
                <c:pt idx="3">
                  <c:v>135.85714318076515</c:v>
                </c:pt>
                <c:pt idx="4">
                  <c:v>137.40622868161824</c:v>
                </c:pt>
                <c:pt idx="5">
                  <c:v>138.12498800790206</c:v>
                </c:pt>
                <c:pt idx="6">
                  <c:v>134.10655283320574</c:v>
                </c:pt>
                <c:pt idx="7">
                  <c:v>139.04929512494613</c:v>
                </c:pt>
                <c:pt idx="8">
                  <c:v>141.9451728623078</c:v>
                </c:pt>
                <c:pt idx="9">
                  <c:v>138.42858754613388</c:v>
                </c:pt>
                <c:pt idx="10">
                  <c:v>141.8058723139543</c:v>
                </c:pt>
                <c:pt idx="11">
                  <c:v>131.92048067407279</c:v>
                </c:pt>
                <c:pt idx="12">
                  <c:v>131.48768277747627</c:v>
                </c:pt>
                <c:pt idx="13">
                  <c:v>140.08398593568472</c:v>
                </c:pt>
                <c:pt idx="14">
                  <c:v>136.59830598204508</c:v>
                </c:pt>
                <c:pt idx="15">
                  <c:v>139.05301461342884</c:v>
                </c:pt>
                <c:pt idx="16">
                  <c:v>138.27283579671592</c:v>
                </c:pt>
                <c:pt idx="17">
                  <c:v>142.24626474956068</c:v>
                </c:pt>
                <c:pt idx="18">
                  <c:v>138.31733767998679</c:v>
                </c:pt>
                <c:pt idx="19">
                  <c:v>141.7632289987701</c:v>
                </c:pt>
                <c:pt idx="20">
                  <c:v>144.70426992801532</c:v>
                </c:pt>
                <c:pt idx="21">
                  <c:v>141.1103688743728</c:v>
                </c:pt>
                <c:pt idx="22">
                  <c:v>144.5374492977686</c:v>
                </c:pt>
                <c:pt idx="23">
                  <c:v>134.45845318374813</c:v>
                </c:pt>
                <c:pt idx="24">
                  <c:v>133.43771327111887</c:v>
                </c:pt>
                <c:pt idx="25">
                  <c:v>142.12207958999971</c:v>
                </c:pt>
                <c:pt idx="26">
                  <c:v>138.59973474093391</c:v>
                </c:pt>
                <c:pt idx="27">
                  <c:v>141.08999503613347</c:v>
                </c:pt>
                <c:pt idx="28">
                  <c:v>140.29424894833966</c:v>
                </c:pt>
                <c:pt idx="29">
                  <c:v>144.3367815309511</c:v>
                </c:pt>
                <c:pt idx="30">
                  <c:v>140.3326089016594</c:v>
                </c:pt>
                <c:pt idx="31">
                  <c:v>143.80762824524186</c:v>
                </c:pt>
                <c:pt idx="32">
                  <c:v>146.78397887745143</c:v>
                </c:pt>
                <c:pt idx="33">
                  <c:v>143.12707606846237</c:v>
                </c:pt>
                <c:pt idx="34">
                  <c:v>146.5967892465203</c:v>
                </c:pt>
                <c:pt idx="35">
                  <c:v>136.31271666164037</c:v>
                </c:pt>
                <c:pt idx="36">
                  <c:v>136.10892152336351</c:v>
                </c:pt>
                <c:pt idx="37">
                  <c:v>144.9521331615548</c:v>
                </c:pt>
                <c:pt idx="38">
                  <c:v>141.36774564483699</c:v>
                </c:pt>
                <c:pt idx="39">
                  <c:v>143.87635051874128</c:v>
                </c:pt>
                <c:pt idx="40">
                  <c:v>143.06433500683067</c:v>
                </c:pt>
                <c:pt idx="41">
                  <c:v>147.19757140890266</c:v>
                </c:pt>
                <c:pt idx="42">
                  <c:v>143.11359573843498</c:v>
                </c:pt>
                <c:pt idx="43">
                  <c:v>146.63851541751364</c:v>
                </c:pt>
                <c:pt idx="44">
                  <c:v>149.66798391999555</c:v>
                </c:pt>
                <c:pt idx="45">
                  <c:v>145.93114423966512</c:v>
                </c:pt>
                <c:pt idx="46">
                  <c:v>149.45537164259946</c:v>
                </c:pt>
                <c:pt idx="47">
                  <c:v>138.93921905183907</c:v>
                </c:pt>
                <c:pt idx="48">
                  <c:v>138.41321524540587</c:v>
                </c:pt>
                <c:pt idx="49">
                  <c:v>147.39315637213662</c:v>
                </c:pt>
                <c:pt idx="50">
                  <c:v>143.75551195697477</c:v>
                </c:pt>
                <c:pt idx="51">
                  <c:v>146.28826324187969</c:v>
                </c:pt>
                <c:pt idx="52">
                  <c:v>145.45806523818482</c:v>
                </c:pt>
                <c:pt idx="53">
                  <c:v>149.67045937287514</c:v>
                </c:pt>
                <c:pt idx="54">
                  <c:v>145.51266536364699</c:v>
                </c:pt>
                <c:pt idx="55">
                  <c:v>149.08481970708863</c:v>
                </c:pt>
                <c:pt idx="56">
                  <c:v>152.16396282022754</c:v>
                </c:pt>
                <c:pt idx="57">
                  <c:v>148.35969190234363</c:v>
                </c:pt>
                <c:pt idx="58">
                  <c:v>151.93377086490426</c:v>
                </c:pt>
                <c:pt idx="59">
                  <c:v>141.21809056293961</c:v>
                </c:pt>
                <c:pt idx="60">
                  <c:v>140.8810501590695</c:v>
                </c:pt>
                <c:pt idx="61">
                  <c:v>150.01058360375504</c:v>
                </c:pt>
                <c:pt idx="62">
                  <c:v>146.31665820623903</c:v>
                </c:pt>
                <c:pt idx="63">
                  <c:v>148.86928064703034</c:v>
                </c:pt>
                <c:pt idx="64">
                  <c:v>148.02193801804646</c:v>
                </c:pt>
                <c:pt idx="65">
                  <c:v>152.32077342240871</c:v>
                </c:pt>
                <c:pt idx="66">
                  <c:v>148.08781220441182</c:v>
                </c:pt>
                <c:pt idx="67">
                  <c:v>151.71010810934939</c:v>
                </c:pt>
                <c:pt idx="68">
                  <c:v>154.84282849996328</c:v>
                </c:pt>
                <c:pt idx="69">
                  <c:v>150.96685033155501</c:v>
                </c:pt>
                <c:pt idx="70">
                  <c:v>154.59356434665165</c:v>
                </c:pt>
                <c:pt idx="71">
                  <c:v>143.66590450615502</c:v>
                </c:pt>
                <c:pt idx="72">
                  <c:v>143.35218888447514</c:v>
                </c:pt>
                <c:pt idx="73">
                  <c:v>152.63473626478276</c:v>
                </c:pt>
                <c:pt idx="74">
                  <c:v>148.8834790323981</c:v>
                </c:pt>
                <c:pt idx="75">
                  <c:v>151.45432361052701</c:v>
                </c:pt>
                <c:pt idx="76">
                  <c:v>150.58954657940274</c:v>
                </c:pt>
                <c:pt idx="77">
                  <c:v>154.97474506958986</c:v>
                </c:pt>
                <c:pt idx="78">
                  <c:v>150.66774128283811</c:v>
                </c:pt>
                <c:pt idx="79">
                  <c:v>154.34156485599942</c:v>
                </c:pt>
                <c:pt idx="80">
                  <c:v>157.52882675316079</c:v>
                </c:pt>
                <c:pt idx="81">
                  <c:v>153.58171909436976</c:v>
                </c:pt>
                <c:pt idx="82">
                  <c:v>157.26099317837287</c:v>
                </c:pt>
                <c:pt idx="83">
                  <c:v>146.12528203538398</c:v>
                </c:pt>
                <c:pt idx="84">
                  <c:v>134.82674907500041</c:v>
                </c:pt>
                <c:pt idx="85">
                  <c:v>125.888197156979</c:v>
                </c:pt>
                <c:pt idx="86">
                  <c:v>122.77235800147173</c:v>
                </c:pt>
                <c:pt idx="87">
                  <c:v>117.39930148003623</c:v>
                </c:pt>
                <c:pt idx="88">
                  <c:v>113.25675015416346</c:v>
                </c:pt>
                <c:pt idx="89">
                  <c:v>107.92143743898487</c:v>
                </c:pt>
                <c:pt idx="90">
                  <c:v>105.90403236052953</c:v>
                </c:pt>
                <c:pt idx="91">
                  <c:v>102.76235536587774</c:v>
                </c:pt>
                <c:pt idx="92">
                  <c:v>98.833887794287875</c:v>
                </c:pt>
                <c:pt idx="93">
                  <c:v>98.131985603831708</c:v>
                </c:pt>
                <c:pt idx="94">
                  <c:v>93.549746909615351</c:v>
                </c:pt>
                <c:pt idx="95">
                  <c:v>94.660124664747855</c:v>
                </c:pt>
                <c:pt idx="96">
                  <c:v>91.102545120287687</c:v>
                </c:pt>
                <c:pt idx="97">
                  <c:v>84.411851634416962</c:v>
                </c:pt>
                <c:pt idx="98">
                  <c:v>85.295378518290818</c:v>
                </c:pt>
                <c:pt idx="99">
                  <c:v>82.129280746419681</c:v>
                </c:pt>
                <c:pt idx="100">
                  <c:v>80.749974413600285</c:v>
                </c:pt>
                <c:pt idx="101">
                  <c:v>76.501858854608145</c:v>
                </c:pt>
                <c:pt idx="102">
                  <c:v>75.538777052832302</c:v>
                </c:pt>
                <c:pt idx="103">
                  <c:v>70.546777817595284</c:v>
                </c:pt>
                <c:pt idx="104">
                  <c:v>65.45661489260965</c:v>
                </c:pt>
                <c:pt idx="105">
                  <c:v>64.187706460303161</c:v>
                </c:pt>
                <c:pt idx="106">
                  <c:v>57.954320475866552</c:v>
                </c:pt>
                <c:pt idx="107">
                  <c:v>60.263404190045549</c:v>
                </c:pt>
                <c:pt idx="108">
                  <c:v>56.732064959564013</c:v>
                </c:pt>
                <c:pt idx="109">
                  <c:v>49.566077909286832</c:v>
                </c:pt>
                <c:pt idx="110">
                  <c:v>47.852824359957594</c:v>
                </c:pt>
                <c:pt idx="111">
                  <c:v>44.194505981402472</c:v>
                </c:pt>
                <c:pt idx="112">
                  <c:v>42.776420583424624</c:v>
                </c:pt>
                <c:pt idx="113">
                  <c:v>37.950734390906291</c:v>
                </c:pt>
                <c:pt idx="114">
                  <c:v>36.095572883554269</c:v>
                </c:pt>
                <c:pt idx="115">
                  <c:v>30.344005750695942</c:v>
                </c:pt>
                <c:pt idx="116">
                  <c:v>26.310374059423339</c:v>
                </c:pt>
                <c:pt idx="117">
                  <c:v>25.053151814005105</c:v>
                </c:pt>
                <c:pt idx="118">
                  <c:v>23.541900110518327</c:v>
                </c:pt>
                <c:pt idx="119">
                  <c:v>23.032625409163302</c:v>
                </c:pt>
                <c:pt idx="120">
                  <c:v>22.108014964876929</c:v>
                </c:pt>
                <c:pt idx="121">
                  <c:v>23.809556734573562</c:v>
                </c:pt>
                <c:pt idx="122">
                  <c:v>23.319711921532871</c:v>
                </c:pt>
                <c:pt idx="123">
                  <c:v>23.521334185352316</c:v>
                </c:pt>
                <c:pt idx="124">
                  <c:v>23.725253768003313</c:v>
                </c:pt>
                <c:pt idx="125">
                  <c:v>24.929541226068977</c:v>
                </c:pt>
                <c:pt idx="126">
                  <c:v>24.502273108053487</c:v>
                </c:pt>
                <c:pt idx="127">
                  <c:v>25.133784559788182</c:v>
                </c:pt>
                <c:pt idx="128">
                  <c:v>25.838939717214089</c:v>
                </c:pt>
                <c:pt idx="129">
                  <c:v>25.126820030884119</c:v>
                </c:pt>
                <c:pt idx="130">
                  <c:v>25.831910419015912</c:v>
                </c:pt>
                <c:pt idx="131">
                  <c:v>23.592212110379478</c:v>
                </c:pt>
                <c:pt idx="132">
                  <c:v>24.567916027939646</c:v>
                </c:pt>
                <c:pt idx="133">
                  <c:v>26.554876560840057</c:v>
                </c:pt>
                <c:pt idx="134">
                  <c:v>26.050892637984361</c:v>
                </c:pt>
                <c:pt idx="135">
                  <c:v>25.957174613897223</c:v>
                </c:pt>
                <c:pt idx="136">
                  <c:v>25.978038714703871</c:v>
                </c:pt>
                <c:pt idx="137">
                  <c:v>26.789240574464202</c:v>
                </c:pt>
                <c:pt idx="138">
                  <c:v>26.343953476898605</c:v>
                </c:pt>
                <c:pt idx="139">
                  <c:v>26.753085026488407</c:v>
                </c:pt>
                <c:pt idx="140">
                  <c:v>27.308109148987569</c:v>
                </c:pt>
                <c:pt idx="141">
                  <c:v>26.507579990808154</c:v>
                </c:pt>
                <c:pt idx="142">
                  <c:v>27.013648755091708</c:v>
                </c:pt>
                <c:pt idx="143">
                  <c:v>24.931825732724974</c:v>
                </c:pt>
                <c:pt idx="144">
                  <c:v>25.706517405342311</c:v>
                </c:pt>
                <c:pt idx="145">
                  <c:v>27.42917141399812</c:v>
                </c:pt>
                <c:pt idx="146">
                  <c:v>26.725763247639406</c:v>
                </c:pt>
                <c:pt idx="147">
                  <c:v>26.64697220583912</c:v>
                </c:pt>
                <c:pt idx="148">
                  <c:v>26.655594323587138</c:v>
                </c:pt>
                <c:pt idx="149">
                  <c:v>27.601769527915167</c:v>
                </c:pt>
                <c:pt idx="150">
                  <c:v>27.059899587067775</c:v>
                </c:pt>
                <c:pt idx="151">
                  <c:v>27.508019166940358</c:v>
                </c:pt>
                <c:pt idx="152">
                  <c:v>28.029002437921008</c:v>
                </c:pt>
                <c:pt idx="153">
                  <c:v>27.243710476555862</c:v>
                </c:pt>
                <c:pt idx="154">
                  <c:v>27.746059793920722</c:v>
                </c:pt>
                <c:pt idx="155">
                  <c:v>25.588374153448967</c:v>
                </c:pt>
                <c:pt idx="156">
                  <c:v>26.360061275889166</c:v>
                </c:pt>
                <c:pt idx="157">
                  <c:v>28.100330500514247</c:v>
                </c:pt>
                <c:pt idx="158">
                  <c:v>27.470978615136119</c:v>
                </c:pt>
                <c:pt idx="159">
                  <c:v>27.366715051903157</c:v>
                </c:pt>
                <c:pt idx="160">
                  <c:v>27.394754393200856</c:v>
                </c:pt>
                <c:pt idx="161">
                  <c:v>28.338376280764351</c:v>
                </c:pt>
                <c:pt idx="162">
                  <c:v>27.783820684911916</c:v>
                </c:pt>
                <c:pt idx="163">
                  <c:v>28.195371518289903</c:v>
                </c:pt>
                <c:pt idx="164">
                  <c:v>28.748719703842653</c:v>
                </c:pt>
                <c:pt idx="165">
                  <c:v>27.9380946487654</c:v>
                </c:pt>
                <c:pt idx="166">
                  <c:v>28.437875675008399</c:v>
                </c:pt>
                <c:pt idx="167">
                  <c:v>26.211004886543378</c:v>
                </c:pt>
                <c:pt idx="168">
                  <c:v>26.960334708099253</c:v>
                </c:pt>
                <c:pt idx="169">
                  <c:v>28.750862679822603</c:v>
                </c:pt>
                <c:pt idx="170">
                  <c:v>28.024769815354375</c:v>
                </c:pt>
                <c:pt idx="171">
                  <c:v>27.899312216613907</c:v>
                </c:pt>
                <c:pt idx="172">
                  <c:v>27.986877589399228</c:v>
                </c:pt>
                <c:pt idx="173">
                  <c:v>28.922892595990561</c:v>
                </c:pt>
                <c:pt idx="174">
                  <c:v>28.346858799282927</c:v>
                </c:pt>
                <c:pt idx="175">
                  <c:v>28.778582346334588</c:v>
                </c:pt>
                <c:pt idx="176">
                  <c:v>29.362603355315514</c:v>
                </c:pt>
                <c:pt idx="177">
                  <c:v>28.546318957291078</c:v>
                </c:pt>
                <c:pt idx="178">
                  <c:v>29.059075851924717</c:v>
                </c:pt>
                <c:pt idx="179">
                  <c:v>26.783403253532015</c:v>
                </c:pt>
                <c:pt idx="180">
                  <c:v>27.53011012452771</c:v>
                </c:pt>
                <c:pt idx="181">
                  <c:v>29.323301264201291</c:v>
                </c:pt>
                <c:pt idx="182">
                  <c:v>28.644896413141396</c:v>
                </c:pt>
                <c:pt idx="183">
                  <c:v>28.517312880954705</c:v>
                </c:pt>
                <c:pt idx="184">
                  <c:v>28.527203918842133</c:v>
                </c:pt>
                <c:pt idx="185">
                  <c:v>29.519074614567216</c:v>
                </c:pt>
                <c:pt idx="186">
                  <c:v>28.932091835711617</c:v>
                </c:pt>
                <c:pt idx="187">
                  <c:v>29.374390314915217</c:v>
                </c:pt>
                <c:pt idx="188">
                  <c:v>29.90605600172421</c:v>
                </c:pt>
                <c:pt idx="189">
                  <c:v>29.074527799704811</c:v>
                </c:pt>
                <c:pt idx="190">
                  <c:v>29.61093602728215</c:v>
                </c:pt>
                <c:pt idx="191">
                  <c:v>27.2724232361943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AB-416D-B0A2-414CBB82C6CA}"/>
            </c:ext>
          </c:extLst>
        </c:ser>
        <c:ser>
          <c:idx val="4"/>
          <c:order val="2"/>
          <c:tx>
            <c:strRef>
              <c:f>'Graficos 7-3 a 7-23_Flujos '!$AO$4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'!$AO$5:$AO$196</c:f>
              <c:numCache>
                <c:formatCode>General</c:formatCode>
                <c:ptCount val="192"/>
                <c:pt idx="0">
                  <c:v>128.19199961777491</c:v>
                </c:pt>
                <c:pt idx="1">
                  <c:v>136.31972285494129</c:v>
                </c:pt>
                <c:pt idx="2">
                  <c:v>136.05156155113906</c:v>
                </c:pt>
                <c:pt idx="3">
                  <c:v>135.85714318076441</c:v>
                </c:pt>
                <c:pt idx="4">
                  <c:v>137.40622868161847</c:v>
                </c:pt>
                <c:pt idx="5">
                  <c:v>138.12498800790161</c:v>
                </c:pt>
                <c:pt idx="6">
                  <c:v>134.10655283320602</c:v>
                </c:pt>
                <c:pt idx="7">
                  <c:v>139.04929512494584</c:v>
                </c:pt>
                <c:pt idx="8">
                  <c:v>141.94517286230791</c:v>
                </c:pt>
                <c:pt idx="9">
                  <c:v>138.42858754613326</c:v>
                </c:pt>
                <c:pt idx="10">
                  <c:v>141.80587231395486</c:v>
                </c:pt>
                <c:pt idx="11">
                  <c:v>131.92048067407313</c:v>
                </c:pt>
                <c:pt idx="12">
                  <c:v>131.48768277748087</c:v>
                </c:pt>
                <c:pt idx="13">
                  <c:v>140.08398593574253</c:v>
                </c:pt>
                <c:pt idx="14">
                  <c:v>136.59830598204542</c:v>
                </c:pt>
                <c:pt idx="15">
                  <c:v>139.05301461342913</c:v>
                </c:pt>
                <c:pt idx="16">
                  <c:v>138.27283579671644</c:v>
                </c:pt>
                <c:pt idx="17">
                  <c:v>142.24626474956051</c:v>
                </c:pt>
                <c:pt idx="18">
                  <c:v>138.31733767998668</c:v>
                </c:pt>
                <c:pt idx="19">
                  <c:v>141.76322899876976</c:v>
                </c:pt>
                <c:pt idx="20">
                  <c:v>144.70426992801555</c:v>
                </c:pt>
                <c:pt idx="21">
                  <c:v>141.11036887437245</c:v>
                </c:pt>
                <c:pt idx="22">
                  <c:v>144.53744929776769</c:v>
                </c:pt>
                <c:pt idx="23">
                  <c:v>134.45845318374433</c:v>
                </c:pt>
                <c:pt idx="24">
                  <c:v>133.43771327111767</c:v>
                </c:pt>
                <c:pt idx="25">
                  <c:v>142.12207958999994</c:v>
                </c:pt>
                <c:pt idx="26">
                  <c:v>138.59973474093556</c:v>
                </c:pt>
                <c:pt idx="27">
                  <c:v>141.08999503612756</c:v>
                </c:pt>
                <c:pt idx="28">
                  <c:v>140.29424894833937</c:v>
                </c:pt>
                <c:pt idx="29">
                  <c:v>144.33678153095093</c:v>
                </c:pt>
                <c:pt idx="30">
                  <c:v>140.33260890166326</c:v>
                </c:pt>
                <c:pt idx="31">
                  <c:v>143.80762824524334</c:v>
                </c:pt>
                <c:pt idx="32">
                  <c:v>146.78397887745211</c:v>
                </c:pt>
                <c:pt idx="33">
                  <c:v>143.12707606846135</c:v>
                </c:pt>
                <c:pt idx="34">
                  <c:v>146.59678924651922</c:v>
                </c:pt>
                <c:pt idx="35">
                  <c:v>136.31271666164076</c:v>
                </c:pt>
                <c:pt idx="36">
                  <c:v>136.10892152336339</c:v>
                </c:pt>
                <c:pt idx="37">
                  <c:v>144.95213316156463</c:v>
                </c:pt>
                <c:pt idx="38">
                  <c:v>141.3677456448408</c:v>
                </c:pt>
                <c:pt idx="39">
                  <c:v>143.87635051873878</c:v>
                </c:pt>
                <c:pt idx="40">
                  <c:v>143.06433500683193</c:v>
                </c:pt>
                <c:pt idx="41">
                  <c:v>147.19757140890204</c:v>
                </c:pt>
                <c:pt idx="42">
                  <c:v>143.11359573843521</c:v>
                </c:pt>
                <c:pt idx="43">
                  <c:v>146.63851541751353</c:v>
                </c:pt>
                <c:pt idx="44">
                  <c:v>149.66798391999595</c:v>
                </c:pt>
                <c:pt idx="45">
                  <c:v>145.93114423966426</c:v>
                </c:pt>
                <c:pt idx="46">
                  <c:v>149.45537164259866</c:v>
                </c:pt>
                <c:pt idx="47">
                  <c:v>138.93921905330308</c:v>
                </c:pt>
                <c:pt idx="48">
                  <c:v>138.41321524540416</c:v>
                </c:pt>
                <c:pt idx="49">
                  <c:v>147.39315637446146</c:v>
                </c:pt>
                <c:pt idx="50">
                  <c:v>143.75551195697437</c:v>
                </c:pt>
                <c:pt idx="51">
                  <c:v>146.2882632418773</c:v>
                </c:pt>
                <c:pt idx="52">
                  <c:v>145.45806523818732</c:v>
                </c:pt>
                <c:pt idx="53">
                  <c:v>149.67045937287338</c:v>
                </c:pt>
                <c:pt idx="54">
                  <c:v>145.51266536364653</c:v>
                </c:pt>
                <c:pt idx="55">
                  <c:v>149.08481970708863</c:v>
                </c:pt>
                <c:pt idx="56">
                  <c:v>152.16396282021839</c:v>
                </c:pt>
                <c:pt idx="57">
                  <c:v>148.35969190234329</c:v>
                </c:pt>
                <c:pt idx="58">
                  <c:v>151.93377086490381</c:v>
                </c:pt>
                <c:pt idx="59">
                  <c:v>141.21809056293921</c:v>
                </c:pt>
                <c:pt idx="60">
                  <c:v>140.88105015906797</c:v>
                </c:pt>
                <c:pt idx="61">
                  <c:v>150.01058360377851</c:v>
                </c:pt>
                <c:pt idx="62">
                  <c:v>146.31665820623726</c:v>
                </c:pt>
                <c:pt idx="63">
                  <c:v>148.86928064702465</c:v>
                </c:pt>
                <c:pt idx="64">
                  <c:v>148.02193801769113</c:v>
                </c:pt>
                <c:pt idx="65">
                  <c:v>152.32077342240916</c:v>
                </c:pt>
                <c:pt idx="66">
                  <c:v>148.08781220441114</c:v>
                </c:pt>
                <c:pt idx="67">
                  <c:v>151.71010810935428</c:v>
                </c:pt>
                <c:pt idx="68">
                  <c:v>154.84282850002722</c:v>
                </c:pt>
                <c:pt idx="69">
                  <c:v>150.96685033180563</c:v>
                </c:pt>
                <c:pt idx="70">
                  <c:v>154.59356434685196</c:v>
                </c:pt>
                <c:pt idx="71">
                  <c:v>143.66590450681815</c:v>
                </c:pt>
                <c:pt idx="72">
                  <c:v>143.35218888448259</c:v>
                </c:pt>
                <c:pt idx="73">
                  <c:v>152.63473626492532</c:v>
                </c:pt>
                <c:pt idx="74">
                  <c:v>148.88347903604517</c:v>
                </c:pt>
                <c:pt idx="75">
                  <c:v>151.45432361063945</c:v>
                </c:pt>
                <c:pt idx="76">
                  <c:v>150.58954658328975</c:v>
                </c:pt>
                <c:pt idx="77">
                  <c:v>154.97474506975789</c:v>
                </c:pt>
                <c:pt idx="78">
                  <c:v>150.66774128591504</c:v>
                </c:pt>
                <c:pt idx="79">
                  <c:v>154.34156485621997</c:v>
                </c:pt>
                <c:pt idx="80">
                  <c:v>157.76890018946114</c:v>
                </c:pt>
                <c:pt idx="81">
                  <c:v>153.75987714815045</c:v>
                </c:pt>
                <c:pt idx="82">
                  <c:v>158.56473203469614</c:v>
                </c:pt>
                <c:pt idx="83">
                  <c:v>146.13330079135164</c:v>
                </c:pt>
                <c:pt idx="84">
                  <c:v>134.82674907479668</c:v>
                </c:pt>
                <c:pt idx="85">
                  <c:v>125.88819715689169</c:v>
                </c:pt>
                <c:pt idx="86">
                  <c:v>122.77235800150083</c:v>
                </c:pt>
                <c:pt idx="87">
                  <c:v>117.39930148201529</c:v>
                </c:pt>
                <c:pt idx="88">
                  <c:v>113.25675015532761</c:v>
                </c:pt>
                <c:pt idx="89">
                  <c:v>107.92143744631903</c:v>
                </c:pt>
                <c:pt idx="90">
                  <c:v>105.90403236320708</c:v>
                </c:pt>
                <c:pt idx="91">
                  <c:v>102.76235538604669</c:v>
                </c:pt>
                <c:pt idx="92">
                  <c:v>98.833887794666225</c:v>
                </c:pt>
                <c:pt idx="93">
                  <c:v>98.131985593616264</c:v>
                </c:pt>
                <c:pt idx="94">
                  <c:v>93.549746909266105</c:v>
                </c:pt>
                <c:pt idx="95">
                  <c:v>94.660124663292663</c:v>
                </c:pt>
                <c:pt idx="96">
                  <c:v>91.10254512031679</c:v>
                </c:pt>
                <c:pt idx="97">
                  <c:v>84.41185163409682</c:v>
                </c:pt>
                <c:pt idx="98">
                  <c:v>85.295378518552752</c:v>
                </c:pt>
                <c:pt idx="99">
                  <c:v>82.129280781315174</c:v>
                </c:pt>
                <c:pt idx="100">
                  <c:v>80.74997440376319</c:v>
                </c:pt>
                <c:pt idx="101">
                  <c:v>76.501858826057287</c:v>
                </c:pt>
                <c:pt idx="102">
                  <c:v>75.538777052715886</c:v>
                </c:pt>
                <c:pt idx="103">
                  <c:v>70.546777817478869</c:v>
                </c:pt>
                <c:pt idx="104">
                  <c:v>65.45661489260965</c:v>
                </c:pt>
                <c:pt idx="105">
                  <c:v>64.187706460274057</c:v>
                </c:pt>
                <c:pt idx="106">
                  <c:v>57.954320475750137</c:v>
                </c:pt>
                <c:pt idx="107">
                  <c:v>60.263404208759312</c:v>
                </c:pt>
                <c:pt idx="108">
                  <c:v>56.732064959360287</c:v>
                </c:pt>
                <c:pt idx="109">
                  <c:v>49.56607790698763</c:v>
                </c:pt>
                <c:pt idx="110">
                  <c:v>47.852824359986698</c:v>
                </c:pt>
                <c:pt idx="111">
                  <c:v>44.194505972671323</c:v>
                </c:pt>
                <c:pt idx="112">
                  <c:v>42.776420576206874</c:v>
                </c:pt>
                <c:pt idx="113">
                  <c:v>37.950734335870948</c:v>
                </c:pt>
                <c:pt idx="114">
                  <c:v>36.095572883554269</c:v>
                </c:pt>
                <c:pt idx="115">
                  <c:v>30.344005750666838</c:v>
                </c:pt>
                <c:pt idx="116">
                  <c:v>26.310374058695743</c:v>
                </c:pt>
                <c:pt idx="117">
                  <c:v>25.053151815838646</c:v>
                </c:pt>
                <c:pt idx="118">
                  <c:v>23.541900110605638</c:v>
                </c:pt>
                <c:pt idx="119">
                  <c:v>23.03262539577554</c:v>
                </c:pt>
                <c:pt idx="120">
                  <c:v>22.10801496473141</c:v>
                </c:pt>
                <c:pt idx="121">
                  <c:v>23.809556734631769</c:v>
                </c:pt>
                <c:pt idx="122">
                  <c:v>23.319711921532871</c:v>
                </c:pt>
                <c:pt idx="123">
                  <c:v>23.521334185352316</c:v>
                </c:pt>
                <c:pt idx="124">
                  <c:v>23.725253768119728</c:v>
                </c:pt>
                <c:pt idx="125">
                  <c:v>24.929541226098081</c:v>
                </c:pt>
                <c:pt idx="126">
                  <c:v>24.502273108199006</c:v>
                </c:pt>
                <c:pt idx="127">
                  <c:v>25.133784560544882</c:v>
                </c:pt>
                <c:pt idx="128">
                  <c:v>25.838939917448442</c:v>
                </c:pt>
                <c:pt idx="129">
                  <c:v>25.126820030884119</c:v>
                </c:pt>
                <c:pt idx="130">
                  <c:v>25.831910419015912</c:v>
                </c:pt>
                <c:pt idx="131">
                  <c:v>23.59221211069962</c:v>
                </c:pt>
                <c:pt idx="132">
                  <c:v>24.567916032421635</c:v>
                </c:pt>
                <c:pt idx="133">
                  <c:v>26.554876560810953</c:v>
                </c:pt>
                <c:pt idx="134">
                  <c:v>26.050892638100777</c:v>
                </c:pt>
                <c:pt idx="135">
                  <c:v>25.957174614071846</c:v>
                </c:pt>
                <c:pt idx="136">
                  <c:v>25.978038714791182</c:v>
                </c:pt>
                <c:pt idx="137">
                  <c:v>26.789240574609721</c:v>
                </c:pt>
                <c:pt idx="138">
                  <c:v>26.34395352343563</c:v>
                </c:pt>
                <c:pt idx="139">
                  <c:v>26.753085027477937</c:v>
                </c:pt>
                <c:pt idx="140">
                  <c:v>27.303058884310303</c:v>
                </c:pt>
                <c:pt idx="141">
                  <c:v>26.504187778074993</c:v>
                </c:pt>
                <c:pt idx="142">
                  <c:v>27.009102099429583</c:v>
                </c:pt>
                <c:pt idx="143">
                  <c:v>24.92706859880127</c:v>
                </c:pt>
                <c:pt idx="144">
                  <c:v>25.703299001208507</c:v>
                </c:pt>
                <c:pt idx="145">
                  <c:v>27.424148023477755</c:v>
                </c:pt>
                <c:pt idx="146">
                  <c:v>26.725588683562819</c:v>
                </c:pt>
                <c:pt idx="147">
                  <c:v>26.644793920655502</c:v>
                </c:pt>
                <c:pt idx="148">
                  <c:v>26.653886791580589</c:v>
                </c:pt>
                <c:pt idx="149">
                  <c:v>27.597916195751168</c:v>
                </c:pt>
                <c:pt idx="150">
                  <c:v>27.056249941000715</c:v>
                </c:pt>
                <c:pt idx="151">
                  <c:v>27.503918831906049</c:v>
                </c:pt>
                <c:pt idx="152">
                  <c:v>28.024335634196177</c:v>
                </c:pt>
                <c:pt idx="153">
                  <c:v>27.239312458783388</c:v>
                </c:pt>
                <c:pt idx="154">
                  <c:v>27.741613903548568</c:v>
                </c:pt>
                <c:pt idx="155">
                  <c:v>25.584268164559035</c:v>
                </c:pt>
                <c:pt idx="156">
                  <c:v>26.356338486686582</c:v>
                </c:pt>
                <c:pt idx="157">
                  <c:v>28.096287238469813</c:v>
                </c:pt>
                <c:pt idx="158">
                  <c:v>27.467157333419891</c:v>
                </c:pt>
                <c:pt idx="159">
                  <c:v>27.363520659098867</c:v>
                </c:pt>
                <c:pt idx="160">
                  <c:v>27.391275980597129</c:v>
                </c:pt>
                <c:pt idx="161">
                  <c:v>28.335832295008004</c:v>
                </c:pt>
                <c:pt idx="162">
                  <c:v>27.781119754043175</c:v>
                </c:pt>
                <c:pt idx="163">
                  <c:v>28.194008706283057</c:v>
                </c:pt>
                <c:pt idx="164">
                  <c:v>28.747826813574648</c:v>
                </c:pt>
                <c:pt idx="165">
                  <c:v>27.939350425003795</c:v>
                </c:pt>
                <c:pt idx="166">
                  <c:v>28.440550190367503</c:v>
                </c:pt>
                <c:pt idx="167">
                  <c:v>26.214474530075677</c:v>
                </c:pt>
                <c:pt idx="168">
                  <c:v>26.965540614590282</c:v>
                </c:pt>
                <c:pt idx="169">
                  <c:v>28.759371684718644</c:v>
                </c:pt>
                <c:pt idx="170">
                  <c:v>28.030795811238931</c:v>
                </c:pt>
                <c:pt idx="171">
                  <c:v>27.90610185827245</c:v>
                </c:pt>
                <c:pt idx="172">
                  <c:v>27.994313172035618</c:v>
                </c:pt>
                <c:pt idx="173">
                  <c:v>28.931007068895269</c:v>
                </c:pt>
                <c:pt idx="174">
                  <c:v>28.354357881005853</c:v>
                </c:pt>
                <c:pt idx="175">
                  <c:v>28.786513546598144</c:v>
                </c:pt>
                <c:pt idx="176">
                  <c:v>29.375351520400727</c:v>
                </c:pt>
                <c:pt idx="177">
                  <c:v>28.55855988006806</c:v>
                </c:pt>
                <c:pt idx="178">
                  <c:v>29.072838645108277</c:v>
                </c:pt>
                <c:pt idx="179">
                  <c:v>26.796254198125098</c:v>
                </c:pt>
                <c:pt idx="180">
                  <c:v>27.542753606772749</c:v>
                </c:pt>
                <c:pt idx="181">
                  <c:v>29.339262615831103</c:v>
                </c:pt>
                <c:pt idx="182">
                  <c:v>28.657291843643179</c:v>
                </c:pt>
                <c:pt idx="183">
                  <c:v>28.530456148466328</c:v>
                </c:pt>
                <c:pt idx="184">
                  <c:v>28.539816486707423</c:v>
                </c:pt>
                <c:pt idx="185">
                  <c:v>29.535124252666719</c:v>
                </c:pt>
                <c:pt idx="186">
                  <c:v>28.945497353648534</c:v>
                </c:pt>
                <c:pt idx="187">
                  <c:v>29.389116285572527</c:v>
                </c:pt>
                <c:pt idx="188">
                  <c:v>29.924360080098268</c:v>
                </c:pt>
                <c:pt idx="189">
                  <c:v>29.092276202660287</c:v>
                </c:pt>
                <c:pt idx="190">
                  <c:v>29.630376736720791</c:v>
                </c:pt>
                <c:pt idx="191">
                  <c:v>27.289479321014369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AB-416D-B0A2-414CBB82C6CA}"/>
            </c:ext>
          </c:extLst>
        </c:ser>
        <c:ser>
          <c:idx val="1"/>
          <c:order val="3"/>
          <c:tx>
            <c:strRef>
              <c:f>'Graficos 7-3 a 7-23_Flujos '!$AP$4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'!$AP$5:$AP$196</c:f>
              <c:numCache>
                <c:formatCode>General</c:formatCode>
                <c:ptCount val="192"/>
                <c:pt idx="0">
                  <c:v>215</c:v>
                </c:pt>
                <c:pt idx="1">
                  <c:v>215</c:v>
                </c:pt>
                <c:pt idx="2">
                  <c:v>215</c:v>
                </c:pt>
                <c:pt idx="3">
                  <c:v>215</c:v>
                </c:pt>
                <c:pt idx="4">
                  <c:v>215</c:v>
                </c:pt>
                <c:pt idx="5">
                  <c:v>215</c:v>
                </c:pt>
                <c:pt idx="6">
                  <c:v>215</c:v>
                </c:pt>
                <c:pt idx="7">
                  <c:v>215</c:v>
                </c:pt>
                <c:pt idx="8">
                  <c:v>215</c:v>
                </c:pt>
                <c:pt idx="9">
                  <c:v>215</c:v>
                </c:pt>
                <c:pt idx="10">
                  <c:v>215</c:v>
                </c:pt>
                <c:pt idx="11">
                  <c:v>215</c:v>
                </c:pt>
                <c:pt idx="12">
                  <c:v>215</c:v>
                </c:pt>
                <c:pt idx="13">
                  <c:v>215</c:v>
                </c:pt>
                <c:pt idx="14">
                  <c:v>215</c:v>
                </c:pt>
                <c:pt idx="15">
                  <c:v>215</c:v>
                </c:pt>
                <c:pt idx="16">
                  <c:v>215</c:v>
                </c:pt>
                <c:pt idx="17">
                  <c:v>215</c:v>
                </c:pt>
                <c:pt idx="18">
                  <c:v>215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215</c:v>
                </c:pt>
                <c:pt idx="23">
                  <c:v>215</c:v>
                </c:pt>
                <c:pt idx="24">
                  <c:v>215</c:v>
                </c:pt>
                <c:pt idx="25">
                  <c:v>215</c:v>
                </c:pt>
                <c:pt idx="26">
                  <c:v>215</c:v>
                </c:pt>
                <c:pt idx="27">
                  <c:v>215</c:v>
                </c:pt>
                <c:pt idx="28">
                  <c:v>215</c:v>
                </c:pt>
                <c:pt idx="29">
                  <c:v>215</c:v>
                </c:pt>
                <c:pt idx="30">
                  <c:v>215</c:v>
                </c:pt>
                <c:pt idx="31">
                  <c:v>215</c:v>
                </c:pt>
                <c:pt idx="32">
                  <c:v>215</c:v>
                </c:pt>
                <c:pt idx="33">
                  <c:v>215</c:v>
                </c:pt>
                <c:pt idx="34">
                  <c:v>215</c:v>
                </c:pt>
                <c:pt idx="35">
                  <c:v>215</c:v>
                </c:pt>
                <c:pt idx="36">
                  <c:v>215</c:v>
                </c:pt>
                <c:pt idx="37">
                  <c:v>215</c:v>
                </c:pt>
                <c:pt idx="38">
                  <c:v>215</c:v>
                </c:pt>
                <c:pt idx="39">
                  <c:v>215</c:v>
                </c:pt>
                <c:pt idx="40">
                  <c:v>215</c:v>
                </c:pt>
                <c:pt idx="41">
                  <c:v>215</c:v>
                </c:pt>
                <c:pt idx="42">
                  <c:v>215</c:v>
                </c:pt>
                <c:pt idx="43">
                  <c:v>215</c:v>
                </c:pt>
                <c:pt idx="44">
                  <c:v>215</c:v>
                </c:pt>
                <c:pt idx="45">
                  <c:v>215</c:v>
                </c:pt>
                <c:pt idx="46">
                  <c:v>215</c:v>
                </c:pt>
                <c:pt idx="47">
                  <c:v>215</c:v>
                </c:pt>
                <c:pt idx="48">
                  <c:v>215</c:v>
                </c:pt>
                <c:pt idx="49">
                  <c:v>215</c:v>
                </c:pt>
                <c:pt idx="50">
                  <c:v>215</c:v>
                </c:pt>
                <c:pt idx="51">
                  <c:v>215</c:v>
                </c:pt>
                <c:pt idx="52">
                  <c:v>215</c:v>
                </c:pt>
                <c:pt idx="53">
                  <c:v>215</c:v>
                </c:pt>
                <c:pt idx="54">
                  <c:v>215</c:v>
                </c:pt>
                <c:pt idx="55">
                  <c:v>215</c:v>
                </c:pt>
                <c:pt idx="56">
                  <c:v>215</c:v>
                </c:pt>
                <c:pt idx="57">
                  <c:v>215</c:v>
                </c:pt>
                <c:pt idx="58">
                  <c:v>215</c:v>
                </c:pt>
                <c:pt idx="59">
                  <c:v>215</c:v>
                </c:pt>
                <c:pt idx="60">
                  <c:v>215</c:v>
                </c:pt>
                <c:pt idx="61">
                  <c:v>215</c:v>
                </c:pt>
                <c:pt idx="62">
                  <c:v>215</c:v>
                </c:pt>
                <c:pt idx="63">
                  <c:v>215</c:v>
                </c:pt>
                <c:pt idx="64">
                  <c:v>215</c:v>
                </c:pt>
                <c:pt idx="65">
                  <c:v>215</c:v>
                </c:pt>
                <c:pt idx="66">
                  <c:v>215</c:v>
                </c:pt>
                <c:pt idx="67">
                  <c:v>215</c:v>
                </c:pt>
                <c:pt idx="68">
                  <c:v>215</c:v>
                </c:pt>
                <c:pt idx="69">
                  <c:v>215</c:v>
                </c:pt>
                <c:pt idx="70">
                  <c:v>215</c:v>
                </c:pt>
                <c:pt idx="71">
                  <c:v>215</c:v>
                </c:pt>
                <c:pt idx="72">
                  <c:v>215</c:v>
                </c:pt>
                <c:pt idx="73">
                  <c:v>215</c:v>
                </c:pt>
                <c:pt idx="74">
                  <c:v>215</c:v>
                </c:pt>
                <c:pt idx="75">
                  <c:v>215</c:v>
                </c:pt>
                <c:pt idx="76">
                  <c:v>215</c:v>
                </c:pt>
                <c:pt idx="77">
                  <c:v>215</c:v>
                </c:pt>
                <c:pt idx="78">
                  <c:v>215</c:v>
                </c:pt>
                <c:pt idx="79">
                  <c:v>215</c:v>
                </c:pt>
                <c:pt idx="80">
                  <c:v>215</c:v>
                </c:pt>
                <c:pt idx="81">
                  <c:v>215</c:v>
                </c:pt>
                <c:pt idx="82">
                  <c:v>215</c:v>
                </c:pt>
                <c:pt idx="83">
                  <c:v>215</c:v>
                </c:pt>
                <c:pt idx="84">
                  <c:v>215</c:v>
                </c:pt>
                <c:pt idx="85">
                  <c:v>215</c:v>
                </c:pt>
                <c:pt idx="86">
                  <c:v>215</c:v>
                </c:pt>
                <c:pt idx="87">
                  <c:v>215</c:v>
                </c:pt>
                <c:pt idx="88">
                  <c:v>215</c:v>
                </c:pt>
                <c:pt idx="89">
                  <c:v>215</c:v>
                </c:pt>
                <c:pt idx="90">
                  <c:v>215</c:v>
                </c:pt>
                <c:pt idx="91">
                  <c:v>215</c:v>
                </c:pt>
                <c:pt idx="92">
                  <c:v>215</c:v>
                </c:pt>
                <c:pt idx="93">
                  <c:v>215</c:v>
                </c:pt>
                <c:pt idx="94">
                  <c:v>215</c:v>
                </c:pt>
                <c:pt idx="95">
                  <c:v>215</c:v>
                </c:pt>
                <c:pt idx="96">
                  <c:v>215</c:v>
                </c:pt>
                <c:pt idx="97">
                  <c:v>215</c:v>
                </c:pt>
                <c:pt idx="98">
                  <c:v>215</c:v>
                </c:pt>
                <c:pt idx="99">
                  <c:v>215</c:v>
                </c:pt>
                <c:pt idx="100">
                  <c:v>215</c:v>
                </c:pt>
                <c:pt idx="101">
                  <c:v>215</c:v>
                </c:pt>
                <c:pt idx="102">
                  <c:v>215</c:v>
                </c:pt>
                <c:pt idx="103">
                  <c:v>215</c:v>
                </c:pt>
                <c:pt idx="104">
                  <c:v>215</c:v>
                </c:pt>
                <c:pt idx="105">
                  <c:v>215</c:v>
                </c:pt>
                <c:pt idx="106">
                  <c:v>215</c:v>
                </c:pt>
                <c:pt idx="107">
                  <c:v>215</c:v>
                </c:pt>
                <c:pt idx="108">
                  <c:v>215</c:v>
                </c:pt>
                <c:pt idx="109">
                  <c:v>215</c:v>
                </c:pt>
                <c:pt idx="110">
                  <c:v>215</c:v>
                </c:pt>
                <c:pt idx="111">
                  <c:v>215</c:v>
                </c:pt>
                <c:pt idx="112">
                  <c:v>215</c:v>
                </c:pt>
                <c:pt idx="113">
                  <c:v>215</c:v>
                </c:pt>
                <c:pt idx="114">
                  <c:v>215</c:v>
                </c:pt>
                <c:pt idx="115">
                  <c:v>215</c:v>
                </c:pt>
                <c:pt idx="116">
                  <c:v>215</c:v>
                </c:pt>
                <c:pt idx="117">
                  <c:v>215</c:v>
                </c:pt>
                <c:pt idx="118">
                  <c:v>215</c:v>
                </c:pt>
                <c:pt idx="119">
                  <c:v>215</c:v>
                </c:pt>
                <c:pt idx="120">
                  <c:v>215</c:v>
                </c:pt>
                <c:pt idx="121">
                  <c:v>215</c:v>
                </c:pt>
                <c:pt idx="122">
                  <c:v>215</c:v>
                </c:pt>
                <c:pt idx="123">
                  <c:v>215</c:v>
                </c:pt>
                <c:pt idx="124">
                  <c:v>215</c:v>
                </c:pt>
                <c:pt idx="125">
                  <c:v>215</c:v>
                </c:pt>
                <c:pt idx="126">
                  <c:v>215</c:v>
                </c:pt>
                <c:pt idx="127">
                  <c:v>215</c:v>
                </c:pt>
                <c:pt idx="128">
                  <c:v>215</c:v>
                </c:pt>
                <c:pt idx="129">
                  <c:v>215</c:v>
                </c:pt>
                <c:pt idx="130">
                  <c:v>215</c:v>
                </c:pt>
                <c:pt idx="131">
                  <c:v>215</c:v>
                </c:pt>
                <c:pt idx="132">
                  <c:v>215</c:v>
                </c:pt>
                <c:pt idx="133">
                  <c:v>215</c:v>
                </c:pt>
                <c:pt idx="134">
                  <c:v>215</c:v>
                </c:pt>
                <c:pt idx="135">
                  <c:v>215</c:v>
                </c:pt>
                <c:pt idx="136">
                  <c:v>215</c:v>
                </c:pt>
                <c:pt idx="137">
                  <c:v>215</c:v>
                </c:pt>
                <c:pt idx="138">
                  <c:v>215</c:v>
                </c:pt>
                <c:pt idx="139">
                  <c:v>215</c:v>
                </c:pt>
                <c:pt idx="140">
                  <c:v>215</c:v>
                </c:pt>
                <c:pt idx="141">
                  <c:v>215</c:v>
                </c:pt>
                <c:pt idx="142">
                  <c:v>215</c:v>
                </c:pt>
                <c:pt idx="143">
                  <c:v>215</c:v>
                </c:pt>
                <c:pt idx="144">
                  <c:v>215</c:v>
                </c:pt>
                <c:pt idx="145">
                  <c:v>215</c:v>
                </c:pt>
                <c:pt idx="146">
                  <c:v>215</c:v>
                </c:pt>
                <c:pt idx="147">
                  <c:v>215</c:v>
                </c:pt>
                <c:pt idx="148">
                  <c:v>215</c:v>
                </c:pt>
                <c:pt idx="149">
                  <c:v>215</c:v>
                </c:pt>
                <c:pt idx="150">
                  <c:v>215</c:v>
                </c:pt>
                <c:pt idx="151">
                  <c:v>215</c:v>
                </c:pt>
                <c:pt idx="152">
                  <c:v>215</c:v>
                </c:pt>
                <c:pt idx="153">
                  <c:v>215</c:v>
                </c:pt>
                <c:pt idx="154">
                  <c:v>215</c:v>
                </c:pt>
                <c:pt idx="155">
                  <c:v>215</c:v>
                </c:pt>
                <c:pt idx="156">
                  <c:v>215</c:v>
                </c:pt>
                <c:pt idx="157">
                  <c:v>215</c:v>
                </c:pt>
                <c:pt idx="158">
                  <c:v>215</c:v>
                </c:pt>
                <c:pt idx="159">
                  <c:v>215</c:v>
                </c:pt>
                <c:pt idx="160">
                  <c:v>215</c:v>
                </c:pt>
                <c:pt idx="161">
                  <c:v>215</c:v>
                </c:pt>
                <c:pt idx="162">
                  <c:v>215</c:v>
                </c:pt>
                <c:pt idx="163">
                  <c:v>215</c:v>
                </c:pt>
                <c:pt idx="164">
                  <c:v>215</c:v>
                </c:pt>
                <c:pt idx="165">
                  <c:v>215</c:v>
                </c:pt>
                <c:pt idx="166">
                  <c:v>215</c:v>
                </c:pt>
                <c:pt idx="167">
                  <c:v>215</c:v>
                </c:pt>
                <c:pt idx="168">
                  <c:v>215</c:v>
                </c:pt>
                <c:pt idx="169">
                  <c:v>215</c:v>
                </c:pt>
                <c:pt idx="170">
                  <c:v>215</c:v>
                </c:pt>
                <c:pt idx="171">
                  <c:v>215</c:v>
                </c:pt>
                <c:pt idx="172">
                  <c:v>215</c:v>
                </c:pt>
                <c:pt idx="173">
                  <c:v>215</c:v>
                </c:pt>
                <c:pt idx="174">
                  <c:v>215</c:v>
                </c:pt>
                <c:pt idx="175">
                  <c:v>215</c:v>
                </c:pt>
                <c:pt idx="176">
                  <c:v>215</c:v>
                </c:pt>
                <c:pt idx="177">
                  <c:v>215</c:v>
                </c:pt>
                <c:pt idx="178">
                  <c:v>215</c:v>
                </c:pt>
                <c:pt idx="179">
                  <c:v>215</c:v>
                </c:pt>
                <c:pt idx="180">
                  <c:v>215</c:v>
                </c:pt>
                <c:pt idx="181">
                  <c:v>215</c:v>
                </c:pt>
                <c:pt idx="182">
                  <c:v>215</c:v>
                </c:pt>
                <c:pt idx="183">
                  <c:v>215</c:v>
                </c:pt>
                <c:pt idx="184">
                  <c:v>215</c:v>
                </c:pt>
                <c:pt idx="185">
                  <c:v>215</c:v>
                </c:pt>
                <c:pt idx="186">
                  <c:v>215</c:v>
                </c:pt>
                <c:pt idx="187">
                  <c:v>215</c:v>
                </c:pt>
                <c:pt idx="188">
                  <c:v>215</c:v>
                </c:pt>
                <c:pt idx="189">
                  <c:v>215</c:v>
                </c:pt>
                <c:pt idx="190">
                  <c:v>215</c:v>
                </c:pt>
                <c:pt idx="191">
                  <c:v>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AB-416D-B0A2-414CBB82C6CA}"/>
            </c:ext>
          </c:extLst>
        </c:ser>
        <c:ser>
          <c:idx val="2"/>
          <c:order val="4"/>
          <c:tx>
            <c:strRef>
              <c:f>'Graficos 7-3 a 7-23_Flujos '!$AQ$4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 cmpd="sng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'!$AQ$5:$AQ$196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AB-416D-B0A2-414CBB82C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86048"/>
        <c:axId val="811388768"/>
      </c:lineChart>
      <c:dateAx>
        <c:axId val="8113860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8768"/>
        <c:crosses val="autoZero"/>
        <c:auto val="1"/>
        <c:lblOffset val="100"/>
        <c:baseTimeUnit val="months"/>
      </c:dateAx>
      <c:valAx>
        <c:axId val="81138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Cusiana</a:t>
            </a:r>
            <a:r>
              <a:rPr lang="es-MX" sz="1200" b="1" baseline="0"/>
              <a:t> - Apiay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'!$EV$4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'!$EV$5:$EV$196</c:f>
              <c:numCache>
                <c:formatCode>General</c:formatCode>
                <c:ptCount val="192"/>
                <c:pt idx="0">
                  <c:v>42.863521284862529</c:v>
                </c:pt>
                <c:pt idx="1">
                  <c:v>44.133001738188042</c:v>
                </c:pt>
                <c:pt idx="2">
                  <c:v>44.002819491200739</c:v>
                </c:pt>
                <c:pt idx="3">
                  <c:v>44.213789840413781</c:v>
                </c:pt>
                <c:pt idx="4">
                  <c:v>44.271280465397496</c:v>
                </c:pt>
                <c:pt idx="5">
                  <c:v>44.421525012132363</c:v>
                </c:pt>
                <c:pt idx="6">
                  <c:v>43.77696706302163</c:v>
                </c:pt>
                <c:pt idx="7">
                  <c:v>46.532518229510885</c:v>
                </c:pt>
                <c:pt idx="8">
                  <c:v>44.502412306508845</c:v>
                </c:pt>
                <c:pt idx="9">
                  <c:v>44.048599269394131</c:v>
                </c:pt>
                <c:pt idx="10">
                  <c:v>47.331458850446907</c:v>
                </c:pt>
                <c:pt idx="11">
                  <c:v>45.967499991523255</c:v>
                </c:pt>
                <c:pt idx="12">
                  <c:v>44.538453908936702</c:v>
                </c:pt>
                <c:pt idx="13">
                  <c:v>47.408434348676494</c:v>
                </c:pt>
                <c:pt idx="14">
                  <c:v>46.992143887577285</c:v>
                </c:pt>
                <c:pt idx="15">
                  <c:v>47.536017604962382</c:v>
                </c:pt>
                <c:pt idx="16">
                  <c:v>47.377228175659283</c:v>
                </c:pt>
                <c:pt idx="17">
                  <c:v>47.921374102858664</c:v>
                </c:pt>
                <c:pt idx="18">
                  <c:v>44.594935020268437</c:v>
                </c:pt>
                <c:pt idx="19">
                  <c:v>45.075878979850899</c:v>
                </c:pt>
                <c:pt idx="20">
                  <c:v>45.497663068985631</c:v>
                </c:pt>
                <c:pt idx="21">
                  <c:v>45.022694638281209</c:v>
                </c:pt>
                <c:pt idx="22">
                  <c:v>45.536917249654977</c:v>
                </c:pt>
                <c:pt idx="23">
                  <c:v>44.054106662874474</c:v>
                </c:pt>
                <c:pt idx="24">
                  <c:v>49.38510445553753</c:v>
                </c:pt>
                <c:pt idx="25">
                  <c:v>50.411424533228924</c:v>
                </c:pt>
                <c:pt idx="26">
                  <c:v>49.990268878654845</c:v>
                </c:pt>
                <c:pt idx="27">
                  <c:v>50.539095137186791</c:v>
                </c:pt>
                <c:pt idx="28">
                  <c:v>50.376883589192261</c:v>
                </c:pt>
                <c:pt idx="29">
                  <c:v>50.937428771528445</c:v>
                </c:pt>
                <c:pt idx="30">
                  <c:v>50.273686606245249</c:v>
                </c:pt>
                <c:pt idx="31">
                  <c:v>50.759910103160394</c:v>
                </c:pt>
                <c:pt idx="32">
                  <c:v>51.189375536583754</c:v>
                </c:pt>
                <c:pt idx="33">
                  <c:v>50.7075884825381</c:v>
                </c:pt>
                <c:pt idx="34">
                  <c:v>51.226926412140912</c:v>
                </c:pt>
                <c:pt idx="35">
                  <c:v>49.715547852439116</c:v>
                </c:pt>
                <c:pt idx="36">
                  <c:v>49.759093098708604</c:v>
                </c:pt>
                <c:pt idx="37">
                  <c:v>50.807618546469769</c:v>
                </c:pt>
                <c:pt idx="38">
                  <c:v>50.375848196556973</c:v>
                </c:pt>
                <c:pt idx="39">
                  <c:v>50.93088522182731</c:v>
                </c:pt>
                <c:pt idx="40">
                  <c:v>50.764365567182566</c:v>
                </c:pt>
                <c:pt idx="41">
                  <c:v>51.335483128855657</c:v>
                </c:pt>
                <c:pt idx="42">
                  <c:v>50.659588713156751</c:v>
                </c:pt>
                <c:pt idx="43">
                  <c:v>51.156795869276706</c:v>
                </c:pt>
                <c:pt idx="44">
                  <c:v>51.595559695536679</c:v>
                </c:pt>
                <c:pt idx="45">
                  <c:v>51.098709505035359</c:v>
                </c:pt>
                <c:pt idx="46">
                  <c:v>51.628245306854595</c:v>
                </c:pt>
                <c:pt idx="47">
                  <c:v>42.546335869621927</c:v>
                </c:pt>
                <c:pt idx="48">
                  <c:v>42.575036383131803</c:v>
                </c:pt>
                <c:pt idx="49">
                  <c:v>43.28121152867665</c:v>
                </c:pt>
                <c:pt idx="50">
                  <c:v>50.724122998185436</c:v>
                </c:pt>
                <c:pt idx="51">
                  <c:v>51.286451404527483</c:v>
                </c:pt>
                <c:pt idx="52">
                  <c:v>51.111222872568476</c:v>
                </c:pt>
                <c:pt idx="53">
                  <c:v>51.6940169539359</c:v>
                </c:pt>
                <c:pt idx="54">
                  <c:v>51.009667360151511</c:v>
                </c:pt>
                <c:pt idx="55">
                  <c:v>51.51233939350233</c:v>
                </c:pt>
                <c:pt idx="56">
                  <c:v>51.960348111633948</c:v>
                </c:pt>
                <c:pt idx="57">
                  <c:v>51.455230344653273</c:v>
                </c:pt>
                <c:pt idx="58">
                  <c:v>51.991352221502751</c:v>
                </c:pt>
                <c:pt idx="59">
                  <c:v>50.419991893898569</c:v>
                </c:pt>
                <c:pt idx="60">
                  <c:v>50.448221871118918</c:v>
                </c:pt>
                <c:pt idx="61">
                  <c:v>51.537562025756188</c:v>
                </c:pt>
                <c:pt idx="62">
                  <c:v>51.090378121715489</c:v>
                </c:pt>
                <c:pt idx="63">
                  <c:v>51.659518878532793</c:v>
                </c:pt>
                <c:pt idx="64">
                  <c:v>51.482335718805118</c:v>
                </c:pt>
                <c:pt idx="65">
                  <c:v>52.080721914673234</c:v>
                </c:pt>
                <c:pt idx="66">
                  <c:v>51.377861061622554</c:v>
                </c:pt>
                <c:pt idx="67">
                  <c:v>51.889891902117498</c:v>
                </c:pt>
                <c:pt idx="68">
                  <c:v>43.873530872503423</c:v>
                </c:pt>
                <c:pt idx="69">
                  <c:v>43.56575163392003</c:v>
                </c:pt>
                <c:pt idx="70">
                  <c:v>43.836544263717215</c:v>
                </c:pt>
                <c:pt idx="71">
                  <c:v>42.963588579808189</c:v>
                </c:pt>
                <c:pt idx="72">
                  <c:v>43.007164604422542</c:v>
                </c:pt>
                <c:pt idx="73">
                  <c:v>43.740453239264596</c:v>
                </c:pt>
                <c:pt idx="74">
                  <c:v>43.457742009346418</c:v>
                </c:pt>
                <c:pt idx="75">
                  <c:v>43.611952028038729</c:v>
                </c:pt>
                <c:pt idx="76">
                  <c:v>43.545470107555388</c:v>
                </c:pt>
                <c:pt idx="77">
                  <c:v>43.912494300132593</c:v>
                </c:pt>
                <c:pt idx="78">
                  <c:v>43.582310999962289</c:v>
                </c:pt>
                <c:pt idx="79">
                  <c:v>43.855075100675947</c:v>
                </c:pt>
                <c:pt idx="80">
                  <c:v>44.111491517150029</c:v>
                </c:pt>
                <c:pt idx="81">
                  <c:v>43.798823244874143</c:v>
                </c:pt>
                <c:pt idx="82">
                  <c:v>44.0723477538872</c:v>
                </c:pt>
                <c:pt idx="83">
                  <c:v>43.180716563879784</c:v>
                </c:pt>
                <c:pt idx="84">
                  <c:v>51.097510020976188</c:v>
                </c:pt>
                <c:pt idx="85">
                  <c:v>52.225746447598794</c:v>
                </c:pt>
                <c:pt idx="86">
                  <c:v>51.758435219468083</c:v>
                </c:pt>
                <c:pt idx="87">
                  <c:v>52.33846099243965</c:v>
                </c:pt>
                <c:pt idx="88">
                  <c:v>52.157164299540455</c:v>
                </c:pt>
                <c:pt idx="89">
                  <c:v>52.7766403270507</c:v>
                </c:pt>
                <c:pt idx="90">
                  <c:v>52.045294852738152</c:v>
                </c:pt>
                <c:pt idx="91">
                  <c:v>52.573385943498579</c:v>
                </c:pt>
                <c:pt idx="92">
                  <c:v>53.048090505297296</c:v>
                </c:pt>
                <c:pt idx="93">
                  <c:v>52.515528832489508</c:v>
                </c:pt>
                <c:pt idx="94">
                  <c:v>53.07447143245372</c:v>
                </c:pt>
                <c:pt idx="95">
                  <c:v>51.414850995744928</c:v>
                </c:pt>
                <c:pt idx="96">
                  <c:v>51.370406797926989</c:v>
                </c:pt>
                <c:pt idx="97">
                  <c:v>52.513001156868995</c:v>
                </c:pt>
                <c:pt idx="98">
                  <c:v>52.044133431336377</c:v>
                </c:pt>
                <c:pt idx="99">
                  <c:v>52.630821878570714</c:v>
                </c:pt>
                <c:pt idx="100">
                  <c:v>52.435178394036484</c:v>
                </c:pt>
                <c:pt idx="101">
                  <c:v>53.06969778201892</c:v>
                </c:pt>
                <c:pt idx="102">
                  <c:v>52.328479715346475</c:v>
                </c:pt>
                <c:pt idx="103">
                  <c:v>52.862667395966128</c:v>
                </c:pt>
                <c:pt idx="104">
                  <c:v>53.344201840940514</c:v>
                </c:pt>
                <c:pt idx="105">
                  <c:v>52.803680292359786</c:v>
                </c:pt>
                <c:pt idx="106">
                  <c:v>53.370832924279966</c:v>
                </c:pt>
                <c:pt idx="107">
                  <c:v>51.684986580396071</c:v>
                </c:pt>
                <c:pt idx="108">
                  <c:v>51.621907544322312</c:v>
                </c:pt>
                <c:pt idx="109">
                  <c:v>52.780113768734736</c:v>
                </c:pt>
                <c:pt idx="110">
                  <c:v>52.305934709438588</c:v>
                </c:pt>
                <c:pt idx="111">
                  <c:v>52.897238707519136</c:v>
                </c:pt>
                <c:pt idx="112">
                  <c:v>52.701528628531378</c:v>
                </c:pt>
                <c:pt idx="113">
                  <c:v>53.342667026459821</c:v>
                </c:pt>
                <c:pt idx="114">
                  <c:v>52.589788097262499</c:v>
                </c:pt>
                <c:pt idx="115">
                  <c:v>53.13173096771061</c:v>
                </c:pt>
                <c:pt idx="116">
                  <c:v>53.80444987564988</c:v>
                </c:pt>
                <c:pt idx="117">
                  <c:v>53.095656619276269</c:v>
                </c:pt>
                <c:pt idx="118">
                  <c:v>53.849498949493864</c:v>
                </c:pt>
                <c:pt idx="119">
                  <c:v>52.021600676118396</c:v>
                </c:pt>
                <c:pt idx="120">
                  <c:v>51.856219535067794</c:v>
                </c:pt>
                <c:pt idx="121">
                  <c:v>53.027911070676055</c:v>
                </c:pt>
                <c:pt idx="122">
                  <c:v>52.547682643329608</c:v>
                </c:pt>
                <c:pt idx="123">
                  <c:v>53.149117965309415</c:v>
                </c:pt>
                <c:pt idx="124">
                  <c:v>52.946687357092742</c:v>
                </c:pt>
                <c:pt idx="125">
                  <c:v>53.594993535050889</c:v>
                </c:pt>
                <c:pt idx="126">
                  <c:v>52.832955738456803</c:v>
                </c:pt>
                <c:pt idx="127">
                  <c:v>53.383272158680484</c:v>
                </c:pt>
                <c:pt idx="128">
                  <c:v>53.880242925835773</c:v>
                </c:pt>
                <c:pt idx="129">
                  <c:v>53.326643406209769</c:v>
                </c:pt>
                <c:pt idx="130">
                  <c:v>53.906098551786272</c:v>
                </c:pt>
                <c:pt idx="131">
                  <c:v>52.17687222843233</c:v>
                </c:pt>
                <c:pt idx="132">
                  <c:v>52.318471049773507</c:v>
                </c:pt>
                <c:pt idx="133">
                  <c:v>53.721971864782972</c:v>
                </c:pt>
                <c:pt idx="134">
                  <c:v>53.31864869214769</c:v>
                </c:pt>
                <c:pt idx="135">
                  <c:v>54.077345422600047</c:v>
                </c:pt>
                <c:pt idx="136">
                  <c:v>53.952967939767404</c:v>
                </c:pt>
                <c:pt idx="137">
                  <c:v>54.781401763233589</c:v>
                </c:pt>
                <c:pt idx="138">
                  <c:v>53.986255613854155</c:v>
                </c:pt>
                <c:pt idx="139">
                  <c:v>54.655530388568877</c:v>
                </c:pt>
                <c:pt idx="140">
                  <c:v>55.268133471749024</c:v>
                </c:pt>
                <c:pt idx="141">
                  <c:v>54.697409514483297</c:v>
                </c:pt>
                <c:pt idx="142">
                  <c:v>55.402594195766142</c:v>
                </c:pt>
                <c:pt idx="143">
                  <c:v>53.5418753054837</c:v>
                </c:pt>
                <c:pt idx="144">
                  <c:v>53.642835641396232</c:v>
                </c:pt>
                <c:pt idx="145">
                  <c:v>55.034790730467648</c:v>
                </c:pt>
                <c:pt idx="146">
                  <c:v>54.510462468140759</c:v>
                </c:pt>
                <c:pt idx="147">
                  <c:v>55.214791522084852</c:v>
                </c:pt>
                <c:pt idx="148">
                  <c:v>54.999404532718472</c:v>
                </c:pt>
                <c:pt idx="149">
                  <c:v>55.778298525663558</c:v>
                </c:pt>
                <c:pt idx="150">
                  <c:v>55.050664386726567</c:v>
                </c:pt>
                <c:pt idx="151">
                  <c:v>55.9094310796645</c:v>
                </c:pt>
                <c:pt idx="152">
                  <c:v>56.713257527633687</c:v>
                </c:pt>
                <c:pt idx="153">
                  <c:v>56.305992321314989</c:v>
                </c:pt>
                <c:pt idx="154">
                  <c:v>57.204490345800878</c:v>
                </c:pt>
                <c:pt idx="155">
                  <c:v>55.46745270032261</c:v>
                </c:pt>
                <c:pt idx="156">
                  <c:v>56.333169992823969</c:v>
                </c:pt>
                <c:pt idx="157">
                  <c:v>57.776545929562417</c:v>
                </c:pt>
                <c:pt idx="158">
                  <c:v>57.256968363202759</c:v>
                </c:pt>
                <c:pt idx="159">
                  <c:v>57.99230887988233</c:v>
                </c:pt>
                <c:pt idx="160">
                  <c:v>57.796230260268203</c:v>
                </c:pt>
                <c:pt idx="161">
                  <c:v>58.624309175764211</c:v>
                </c:pt>
                <c:pt idx="162">
                  <c:v>57.759096787471208</c:v>
                </c:pt>
                <c:pt idx="163">
                  <c:v>58.399663093077834</c:v>
                </c:pt>
                <c:pt idx="164">
                  <c:v>59.002552571721026</c:v>
                </c:pt>
                <c:pt idx="165">
                  <c:v>58.345546979224309</c:v>
                </c:pt>
                <c:pt idx="166">
                  <c:v>59.0213079584355</c:v>
                </c:pt>
                <c:pt idx="167">
                  <c:v>56.994343306418159</c:v>
                </c:pt>
                <c:pt idx="168">
                  <c:v>57.007833219744498</c:v>
                </c:pt>
                <c:pt idx="169">
                  <c:v>58.417384389016661</c:v>
                </c:pt>
                <c:pt idx="170">
                  <c:v>57.812397423229413</c:v>
                </c:pt>
                <c:pt idx="171">
                  <c:v>58.484538692820934</c:v>
                </c:pt>
                <c:pt idx="172">
                  <c:v>58.234889496743563</c:v>
                </c:pt>
                <c:pt idx="173">
                  <c:v>59.008146678781486</c:v>
                </c:pt>
                <c:pt idx="174">
                  <c:v>58.160035106775467</c:v>
                </c:pt>
                <c:pt idx="175">
                  <c:v>58.947109632412321</c:v>
                </c:pt>
                <c:pt idx="176">
                  <c:v>59.701030797092244</c:v>
                </c:pt>
                <c:pt idx="177">
                  <c:v>59.169986380729824</c:v>
                </c:pt>
                <c:pt idx="178">
                  <c:v>59.985628014648682</c:v>
                </c:pt>
                <c:pt idx="179">
                  <c:v>58.052362307018484</c:v>
                </c:pt>
                <c:pt idx="180">
                  <c:v>58.599214513014886</c:v>
                </c:pt>
                <c:pt idx="181">
                  <c:v>60.057728009589482</c:v>
                </c:pt>
                <c:pt idx="182">
                  <c:v>59.477083280449733</c:v>
                </c:pt>
                <c:pt idx="183">
                  <c:v>60.188423644809518</c:v>
                </c:pt>
                <c:pt idx="184">
                  <c:v>59.944678594663856</c:v>
                </c:pt>
                <c:pt idx="185">
                  <c:v>60.777885564661119</c:v>
                </c:pt>
                <c:pt idx="186">
                  <c:v>59.853368388532544</c:v>
                </c:pt>
                <c:pt idx="187">
                  <c:v>60.526129726218642</c:v>
                </c:pt>
                <c:pt idx="188">
                  <c:v>61.158431059506256</c:v>
                </c:pt>
                <c:pt idx="189">
                  <c:v>60.488721976595116</c:v>
                </c:pt>
                <c:pt idx="190">
                  <c:v>61.198240780548076</c:v>
                </c:pt>
                <c:pt idx="191">
                  <c:v>59.092765428096754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59-4208-9E2E-872BDE26FB74}"/>
            </c:ext>
          </c:extLst>
        </c:ser>
        <c:ser>
          <c:idx val="3"/>
          <c:order val="1"/>
          <c:tx>
            <c:strRef>
              <c:f>'Graficos 7-3 a 7-23_Flujos '!$EW$4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'!$EW$5:$EW$196</c:f>
              <c:numCache>
                <c:formatCode>General</c:formatCode>
                <c:ptCount val="192"/>
                <c:pt idx="0">
                  <c:v>45.791866249973026</c:v>
                </c:pt>
                <c:pt idx="1">
                  <c:v>49.771054822349171</c:v>
                </c:pt>
                <c:pt idx="2">
                  <c:v>49.677155741222023</c:v>
                </c:pt>
                <c:pt idx="3">
                  <c:v>49.889011078328082</c:v>
                </c:pt>
                <c:pt idx="4">
                  <c:v>50.029687544915902</c:v>
                </c:pt>
                <c:pt idx="5">
                  <c:v>47.210012973844115</c:v>
                </c:pt>
                <c:pt idx="6">
                  <c:v>46.59520066266137</c:v>
                </c:pt>
                <c:pt idx="7">
                  <c:v>47.034062936136507</c:v>
                </c:pt>
                <c:pt idx="8">
                  <c:v>50.515686642788197</c:v>
                </c:pt>
                <c:pt idx="9">
                  <c:v>50.052139101193532</c:v>
                </c:pt>
                <c:pt idx="10">
                  <c:v>50.553295007527623</c:v>
                </c:pt>
                <c:pt idx="11">
                  <c:v>45.805807319889979</c:v>
                </c:pt>
                <c:pt idx="12">
                  <c:v>45.50212000915802</c:v>
                </c:pt>
                <c:pt idx="13">
                  <c:v>46.412760277828824</c:v>
                </c:pt>
                <c:pt idx="14">
                  <c:v>49.661772436529489</c:v>
                </c:pt>
                <c:pt idx="15">
                  <c:v>50.213893694384524</c:v>
                </c:pt>
                <c:pt idx="16">
                  <c:v>46.078780104317232</c:v>
                </c:pt>
                <c:pt idx="17">
                  <c:v>46.521997111526176</c:v>
                </c:pt>
                <c:pt idx="18">
                  <c:v>45.904864482480733</c:v>
                </c:pt>
                <c:pt idx="19">
                  <c:v>46.547822851823938</c:v>
                </c:pt>
                <c:pt idx="20">
                  <c:v>47.131618353428649</c:v>
                </c:pt>
                <c:pt idx="21">
                  <c:v>46.818662406336557</c:v>
                </c:pt>
                <c:pt idx="22">
                  <c:v>47.494877074908572</c:v>
                </c:pt>
                <c:pt idx="23">
                  <c:v>49.410743826277184</c:v>
                </c:pt>
                <c:pt idx="24">
                  <c:v>49.385104455829435</c:v>
                </c:pt>
                <c:pt idx="25">
                  <c:v>50.41142453324693</c:v>
                </c:pt>
                <c:pt idx="26">
                  <c:v>49.990268786711454</c:v>
                </c:pt>
                <c:pt idx="27">
                  <c:v>50.539095137090655</c:v>
                </c:pt>
                <c:pt idx="28">
                  <c:v>50.376883591779645</c:v>
                </c:pt>
                <c:pt idx="29">
                  <c:v>50.937428771494481</c:v>
                </c:pt>
                <c:pt idx="30">
                  <c:v>50.273686429119394</c:v>
                </c:pt>
                <c:pt idx="31">
                  <c:v>50.759910044672807</c:v>
                </c:pt>
                <c:pt idx="32">
                  <c:v>51.189375542032693</c:v>
                </c:pt>
                <c:pt idx="33">
                  <c:v>50.707588483507806</c:v>
                </c:pt>
                <c:pt idx="34">
                  <c:v>47.819601027326428</c:v>
                </c:pt>
                <c:pt idx="35">
                  <c:v>49.71554785229003</c:v>
                </c:pt>
                <c:pt idx="36">
                  <c:v>49.759093100079653</c:v>
                </c:pt>
                <c:pt idx="37">
                  <c:v>48.287227808427929</c:v>
                </c:pt>
                <c:pt idx="38">
                  <c:v>47.646647994674396</c:v>
                </c:pt>
                <c:pt idx="39">
                  <c:v>50.93088522681181</c:v>
                </c:pt>
                <c:pt idx="40">
                  <c:v>50.764365567256462</c:v>
                </c:pt>
                <c:pt idx="41">
                  <c:v>47.979396157509129</c:v>
                </c:pt>
                <c:pt idx="42">
                  <c:v>47.351521111191985</c:v>
                </c:pt>
                <c:pt idx="43">
                  <c:v>48.153725359360138</c:v>
                </c:pt>
                <c:pt idx="44">
                  <c:v>48.897485711640357</c:v>
                </c:pt>
                <c:pt idx="45">
                  <c:v>48.705632427109734</c:v>
                </c:pt>
                <c:pt idx="46">
                  <c:v>49.54016433790045</c:v>
                </c:pt>
                <c:pt idx="47">
                  <c:v>48.300990884034704</c:v>
                </c:pt>
                <c:pt idx="48">
                  <c:v>49.824806869120565</c:v>
                </c:pt>
                <c:pt idx="49">
                  <c:v>50.877552268063468</c:v>
                </c:pt>
                <c:pt idx="50">
                  <c:v>50.421147126519543</c:v>
                </c:pt>
                <c:pt idx="51">
                  <c:v>50.967410554210559</c:v>
                </c:pt>
                <c:pt idx="52">
                  <c:v>50.776117738893845</c:v>
                </c:pt>
                <c:pt idx="53">
                  <c:v>51.342846610231859</c:v>
                </c:pt>
                <c:pt idx="54">
                  <c:v>50.652767349305535</c:v>
                </c:pt>
                <c:pt idx="55">
                  <c:v>51.160043994911618</c:v>
                </c:pt>
                <c:pt idx="56">
                  <c:v>51.612656831241111</c:v>
                </c:pt>
                <c:pt idx="57">
                  <c:v>51.112143842953316</c:v>
                </c:pt>
                <c:pt idx="58">
                  <c:v>51.652869706761948</c:v>
                </c:pt>
                <c:pt idx="59">
                  <c:v>50.086114050470954</c:v>
                </c:pt>
                <c:pt idx="60">
                  <c:v>49.719028845702368</c:v>
                </c:pt>
                <c:pt idx="61">
                  <c:v>50.728497906731732</c:v>
                </c:pt>
                <c:pt idx="62">
                  <c:v>50.201456157241793</c:v>
                </c:pt>
                <c:pt idx="63">
                  <c:v>50.690731792960904</c:v>
                </c:pt>
                <c:pt idx="64">
                  <c:v>50.433684701585975</c:v>
                </c:pt>
                <c:pt idx="65">
                  <c:v>50.9522056516779</c:v>
                </c:pt>
                <c:pt idx="66">
                  <c:v>50.239555339556006</c:v>
                </c:pt>
                <c:pt idx="67">
                  <c:v>50.811869923927276</c:v>
                </c:pt>
                <c:pt idx="68">
                  <c:v>51.267554536101656</c:v>
                </c:pt>
                <c:pt idx="69">
                  <c:v>50.733848404488171</c:v>
                </c:pt>
                <c:pt idx="70">
                  <c:v>51.25357697726632</c:v>
                </c:pt>
                <c:pt idx="71">
                  <c:v>49.631663790075166</c:v>
                </c:pt>
                <c:pt idx="72">
                  <c:v>49.560798523237253</c:v>
                </c:pt>
                <c:pt idx="73">
                  <c:v>50.649394785627265</c:v>
                </c:pt>
                <c:pt idx="74">
                  <c:v>50.173691403043875</c:v>
                </c:pt>
                <c:pt idx="75">
                  <c:v>50.726447283673352</c:v>
                </c:pt>
                <c:pt idx="76">
                  <c:v>50.52380047711253</c:v>
                </c:pt>
                <c:pt idx="77">
                  <c:v>51.112741002033175</c:v>
                </c:pt>
                <c:pt idx="78">
                  <c:v>50.426715159385054</c:v>
                </c:pt>
                <c:pt idx="79">
                  <c:v>51.027259316003665</c:v>
                </c:pt>
                <c:pt idx="80">
                  <c:v>51.575254653261155</c:v>
                </c:pt>
                <c:pt idx="81">
                  <c:v>51.134239301966943</c:v>
                </c:pt>
                <c:pt idx="82">
                  <c:v>51.766500420695792</c:v>
                </c:pt>
                <c:pt idx="83">
                  <c:v>50.215044127633149</c:v>
                </c:pt>
                <c:pt idx="84">
                  <c:v>50.646533998544328</c:v>
                </c:pt>
                <c:pt idx="85">
                  <c:v>51.75543507108523</c:v>
                </c:pt>
                <c:pt idx="86">
                  <c:v>51.268801741825882</c:v>
                </c:pt>
                <c:pt idx="87">
                  <c:v>51.829498366379994</c:v>
                </c:pt>
                <c:pt idx="88">
                  <c:v>51.628873287583701</c:v>
                </c:pt>
                <c:pt idx="89">
                  <c:v>52.229020124170347</c:v>
                </c:pt>
                <c:pt idx="90">
                  <c:v>51.493585752570652</c:v>
                </c:pt>
                <c:pt idx="91">
                  <c:v>52.032827064031153</c:v>
                </c:pt>
                <c:pt idx="92">
                  <c:v>52.518681436777115</c:v>
                </c:pt>
                <c:pt idx="93">
                  <c:v>51.997270356325316</c:v>
                </c:pt>
                <c:pt idx="94">
                  <c:v>52.567362753397902</c:v>
                </c:pt>
                <c:pt idx="95">
                  <c:v>50.918892884452362</c:v>
                </c:pt>
                <c:pt idx="96">
                  <c:v>50.885601541769574</c:v>
                </c:pt>
                <c:pt idx="97">
                  <c:v>52.039339245922747</c:v>
                </c:pt>
                <c:pt idx="98">
                  <c:v>51.581628463114612</c:v>
                </c:pt>
                <c:pt idx="99">
                  <c:v>52.17946656535787</c:v>
                </c:pt>
                <c:pt idx="100">
                  <c:v>51.994973649532767</c:v>
                </c:pt>
                <c:pt idx="101">
                  <c:v>52.640642658094293</c:v>
                </c:pt>
                <c:pt idx="102">
                  <c:v>51.905898801574949</c:v>
                </c:pt>
                <c:pt idx="103">
                  <c:v>52.44188390027557</c:v>
                </c:pt>
                <c:pt idx="104">
                  <c:v>52.925215294046211</c:v>
                </c:pt>
                <c:pt idx="105">
                  <c:v>52.386491597237182</c:v>
                </c:pt>
                <c:pt idx="106">
                  <c:v>52.9554411554127</c:v>
                </c:pt>
                <c:pt idx="107">
                  <c:v>51.271392634502263</c:v>
                </c:pt>
                <c:pt idx="108">
                  <c:v>51.210114403365878</c:v>
                </c:pt>
                <c:pt idx="109">
                  <c:v>52.370115037119831</c:v>
                </c:pt>
                <c:pt idx="110">
                  <c:v>51.897736210506991</c:v>
                </c:pt>
                <c:pt idx="111">
                  <c:v>52.490836889483035</c:v>
                </c:pt>
                <c:pt idx="112">
                  <c:v>52.296924684560508</c:v>
                </c:pt>
                <c:pt idx="113">
                  <c:v>52.939859712176258</c:v>
                </c:pt>
                <c:pt idx="114">
                  <c:v>52.183719796390506</c:v>
                </c:pt>
                <c:pt idx="115">
                  <c:v>52.717342224146705</c:v>
                </c:pt>
                <c:pt idx="116">
                  <c:v>53.198372475220822</c:v>
                </c:pt>
                <c:pt idx="117">
                  <c:v>52.643014297063928</c:v>
                </c:pt>
                <c:pt idx="118">
                  <c:v>53.207496239920147</c:v>
                </c:pt>
                <c:pt idx="119">
                  <c:v>51.49213091051206</c:v>
                </c:pt>
                <c:pt idx="120">
                  <c:v>51.400234878572519</c:v>
                </c:pt>
                <c:pt idx="121">
                  <c:v>52.563597723565181</c:v>
                </c:pt>
                <c:pt idx="122">
                  <c:v>52.075056224086438</c:v>
                </c:pt>
                <c:pt idx="123">
                  <c:v>52.668169694952667</c:v>
                </c:pt>
                <c:pt idx="124">
                  <c:v>52.45741871073551</c:v>
                </c:pt>
                <c:pt idx="125">
                  <c:v>53.097402740793768</c:v>
                </c:pt>
                <c:pt idx="126">
                  <c:v>52.33393582404824</c:v>
                </c:pt>
                <c:pt idx="127">
                  <c:v>52.889713876138558</c:v>
                </c:pt>
                <c:pt idx="128">
                  <c:v>53.392145474237623</c:v>
                </c:pt>
                <c:pt idx="129">
                  <c:v>52.844008296349784</c:v>
                </c:pt>
                <c:pt idx="130">
                  <c:v>53.428924218416796</c:v>
                </c:pt>
                <c:pt idx="131">
                  <c:v>51.705160154524492</c:v>
                </c:pt>
                <c:pt idx="132">
                  <c:v>51.718132110865554</c:v>
                </c:pt>
                <c:pt idx="133">
                  <c:v>52.916144515009364</c:v>
                </c:pt>
                <c:pt idx="134">
                  <c:v>52.434839414374437</c:v>
                </c:pt>
                <c:pt idx="135">
                  <c:v>53.046260861068731</c:v>
                </c:pt>
                <c:pt idx="136">
                  <c:v>52.84687440894777</c:v>
                </c:pt>
                <c:pt idx="137">
                  <c:v>53.511784606977017</c:v>
                </c:pt>
                <c:pt idx="138">
                  <c:v>52.744969389910693</c:v>
                </c:pt>
                <c:pt idx="139">
                  <c:v>53.31317161465995</c:v>
                </c:pt>
                <c:pt idx="140">
                  <c:v>53.829217170801712</c:v>
                </c:pt>
                <c:pt idx="141">
                  <c:v>53.274806200555759</c:v>
                </c:pt>
                <c:pt idx="142">
                  <c:v>53.871091985172825</c:v>
                </c:pt>
                <c:pt idx="143">
                  <c:v>52.123478351568338</c:v>
                </c:pt>
                <c:pt idx="144">
                  <c:v>52.172326206127764</c:v>
                </c:pt>
                <c:pt idx="145">
                  <c:v>53.397013771129423</c:v>
                </c:pt>
                <c:pt idx="146">
                  <c:v>52.910517879761755</c:v>
                </c:pt>
                <c:pt idx="147">
                  <c:v>53.584098396328045</c:v>
                </c:pt>
                <c:pt idx="148">
                  <c:v>53.425252534972969</c:v>
                </c:pt>
                <c:pt idx="149">
                  <c:v>54.245176760450704</c:v>
                </c:pt>
                <c:pt idx="150">
                  <c:v>53.522482664178824</c:v>
                </c:pt>
                <c:pt idx="151">
                  <c:v>54.303494190156925</c:v>
                </c:pt>
                <c:pt idx="152">
                  <c:v>55.037444090281497</c:v>
                </c:pt>
                <c:pt idx="153">
                  <c:v>54.568760950176511</c:v>
                </c:pt>
                <c:pt idx="154">
                  <c:v>55.396785674471175</c:v>
                </c:pt>
                <c:pt idx="155">
                  <c:v>53.626264036516659</c:v>
                </c:pt>
                <c:pt idx="156">
                  <c:v>54.367658294460853</c:v>
                </c:pt>
                <c:pt idx="157">
                  <c:v>55.757762719862512</c:v>
                </c:pt>
                <c:pt idx="158">
                  <c:v>55.175252721019206</c:v>
                </c:pt>
                <c:pt idx="159">
                  <c:v>55.84552890912164</c:v>
                </c:pt>
                <c:pt idx="160">
                  <c:v>55.59804677448119</c:v>
                </c:pt>
                <c:pt idx="161">
                  <c:v>56.369685255835066</c:v>
                </c:pt>
                <c:pt idx="162">
                  <c:v>55.508243700911407</c:v>
                </c:pt>
                <c:pt idx="163">
                  <c:v>56.170448236982338</c:v>
                </c:pt>
                <c:pt idx="164">
                  <c:v>56.838698686144198</c:v>
                </c:pt>
                <c:pt idx="165">
                  <c:v>56.216609624403645</c:v>
                </c:pt>
                <c:pt idx="166">
                  <c:v>56.923952137367451</c:v>
                </c:pt>
                <c:pt idx="167">
                  <c:v>54.957324828355922</c:v>
                </c:pt>
                <c:pt idx="168">
                  <c:v>55.010879521811148</c:v>
                </c:pt>
                <c:pt idx="169">
                  <c:v>56.456819196988363</c:v>
                </c:pt>
                <c:pt idx="170">
                  <c:v>55.82965216289449</c:v>
                </c:pt>
                <c:pt idx="171">
                  <c:v>56.511799814819824</c:v>
                </c:pt>
                <c:pt idx="172">
                  <c:v>56.324609680683352</c:v>
                </c:pt>
                <c:pt idx="173">
                  <c:v>57.114566670614295</c:v>
                </c:pt>
                <c:pt idx="174">
                  <c:v>56.286038243109942</c:v>
                </c:pt>
                <c:pt idx="175">
                  <c:v>57.063651461794507</c:v>
                </c:pt>
                <c:pt idx="176">
                  <c:v>57.871753526327666</c:v>
                </c:pt>
                <c:pt idx="177">
                  <c:v>57.345793905202299</c:v>
                </c:pt>
                <c:pt idx="178">
                  <c:v>58.161540862784022</c:v>
                </c:pt>
                <c:pt idx="179">
                  <c:v>56.251309871367994</c:v>
                </c:pt>
                <c:pt idx="180">
                  <c:v>56.304427213210147</c:v>
                </c:pt>
                <c:pt idx="181">
                  <c:v>57.6604744791548</c:v>
                </c:pt>
                <c:pt idx="182">
                  <c:v>56.954245233588153</c:v>
                </c:pt>
                <c:pt idx="183">
                  <c:v>57.550560762756504</c:v>
                </c:pt>
                <c:pt idx="184">
                  <c:v>57.203745875740424</c:v>
                </c:pt>
                <c:pt idx="185">
                  <c:v>57.945779252069769</c:v>
                </c:pt>
                <c:pt idx="186">
                  <c:v>57.048312964572688</c:v>
                </c:pt>
                <c:pt idx="187">
                  <c:v>57.849367508679279</c:v>
                </c:pt>
                <c:pt idx="188">
                  <c:v>58.63963342961506</c:v>
                </c:pt>
                <c:pt idx="189">
                  <c:v>58.1139141528256</c:v>
                </c:pt>
                <c:pt idx="190">
                  <c:v>58.971665406992543</c:v>
                </c:pt>
                <c:pt idx="191">
                  <c:v>57.01471904515347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59-4208-9E2E-872BDE26FB74}"/>
            </c:ext>
          </c:extLst>
        </c:ser>
        <c:ser>
          <c:idx val="4"/>
          <c:order val="2"/>
          <c:tx>
            <c:strRef>
              <c:f>'Graficos 7-3 a 7-23_Flujos '!$EX$4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'!$EX$5:$EX$196</c:f>
              <c:numCache>
                <c:formatCode>General</c:formatCode>
                <c:ptCount val="192"/>
                <c:pt idx="0">
                  <c:v>45.79186625078367</c:v>
                </c:pt>
                <c:pt idx="1">
                  <c:v>49.77105482231498</c:v>
                </c:pt>
                <c:pt idx="2">
                  <c:v>49.67715572990582</c:v>
                </c:pt>
                <c:pt idx="3">
                  <c:v>49.889011078295127</c:v>
                </c:pt>
                <c:pt idx="4">
                  <c:v>50.029687544834744</c:v>
                </c:pt>
                <c:pt idx="5">
                  <c:v>47.210012973629887</c:v>
                </c:pt>
                <c:pt idx="6">
                  <c:v>46.595200662663686</c:v>
                </c:pt>
                <c:pt idx="7">
                  <c:v>47.03406293614519</c:v>
                </c:pt>
                <c:pt idx="8">
                  <c:v>50.515686642789206</c:v>
                </c:pt>
                <c:pt idx="9">
                  <c:v>50.052139101199089</c:v>
                </c:pt>
                <c:pt idx="10">
                  <c:v>50.553295007579635</c:v>
                </c:pt>
                <c:pt idx="11">
                  <c:v>45.805807319874361</c:v>
                </c:pt>
                <c:pt idx="12">
                  <c:v>45.502120009157878</c:v>
                </c:pt>
                <c:pt idx="13">
                  <c:v>46.412760277827871</c:v>
                </c:pt>
                <c:pt idx="14">
                  <c:v>49.661772536465563</c:v>
                </c:pt>
                <c:pt idx="15">
                  <c:v>50.213893694392254</c:v>
                </c:pt>
                <c:pt idx="16">
                  <c:v>46.078780104389594</c:v>
                </c:pt>
                <c:pt idx="17">
                  <c:v>46.521997111527682</c:v>
                </c:pt>
                <c:pt idx="18">
                  <c:v>45.904864548368764</c:v>
                </c:pt>
                <c:pt idx="19">
                  <c:v>46.547822851835789</c:v>
                </c:pt>
                <c:pt idx="20">
                  <c:v>47.13161835274677</c:v>
                </c:pt>
                <c:pt idx="21">
                  <c:v>46.81866240630869</c:v>
                </c:pt>
                <c:pt idx="22">
                  <c:v>47.494877074858806</c:v>
                </c:pt>
                <c:pt idx="23">
                  <c:v>49.410743826360331</c:v>
                </c:pt>
                <c:pt idx="24">
                  <c:v>49.385104455829151</c:v>
                </c:pt>
                <c:pt idx="25">
                  <c:v>50.411424533238247</c:v>
                </c:pt>
                <c:pt idx="26">
                  <c:v>49.99026884349729</c:v>
                </c:pt>
                <c:pt idx="27">
                  <c:v>50.539095121588247</c:v>
                </c:pt>
                <c:pt idx="28">
                  <c:v>50.376883591250433</c:v>
                </c:pt>
                <c:pt idx="29">
                  <c:v>50.937428771506475</c:v>
                </c:pt>
                <c:pt idx="30">
                  <c:v>50.273686605738405</c:v>
                </c:pt>
                <c:pt idx="31">
                  <c:v>50.759910102741713</c:v>
                </c:pt>
                <c:pt idx="32">
                  <c:v>51.189375542021068</c:v>
                </c:pt>
                <c:pt idx="33">
                  <c:v>50.707588483445079</c:v>
                </c:pt>
                <c:pt idx="34">
                  <c:v>47.819601027247302</c:v>
                </c:pt>
                <c:pt idx="35">
                  <c:v>49.715547853063484</c:v>
                </c:pt>
                <c:pt idx="36">
                  <c:v>49.759093100088265</c:v>
                </c:pt>
                <c:pt idx="37">
                  <c:v>48.287227808437095</c:v>
                </c:pt>
                <c:pt idx="38">
                  <c:v>47.64665070843516</c:v>
                </c:pt>
                <c:pt idx="39">
                  <c:v>50.930885226379772</c:v>
                </c:pt>
                <c:pt idx="40">
                  <c:v>47.61724256064123</c:v>
                </c:pt>
                <c:pt idx="41">
                  <c:v>47.979396157604782</c:v>
                </c:pt>
                <c:pt idx="42">
                  <c:v>47.3515211121058</c:v>
                </c:pt>
                <c:pt idx="43">
                  <c:v>48.153725359151011</c:v>
                </c:pt>
                <c:pt idx="44">
                  <c:v>48.897485713091186</c:v>
                </c:pt>
                <c:pt idx="45">
                  <c:v>48.705632423648652</c:v>
                </c:pt>
                <c:pt idx="46">
                  <c:v>49.540164337370243</c:v>
                </c:pt>
                <c:pt idx="47">
                  <c:v>48.300990887096049</c:v>
                </c:pt>
                <c:pt idx="48">
                  <c:v>49.824806869123776</c:v>
                </c:pt>
                <c:pt idx="49">
                  <c:v>50.877552270655315</c:v>
                </c:pt>
                <c:pt idx="50">
                  <c:v>50.421147111994813</c:v>
                </c:pt>
                <c:pt idx="51">
                  <c:v>50.967410554139988</c:v>
                </c:pt>
                <c:pt idx="52">
                  <c:v>50.77611773580287</c:v>
                </c:pt>
                <c:pt idx="53">
                  <c:v>51.342846636798143</c:v>
                </c:pt>
                <c:pt idx="54">
                  <c:v>50.652767378175596</c:v>
                </c:pt>
                <c:pt idx="55">
                  <c:v>51.160043994935748</c:v>
                </c:pt>
                <c:pt idx="56">
                  <c:v>51.612656855620713</c:v>
                </c:pt>
                <c:pt idx="57">
                  <c:v>51.112143843063109</c:v>
                </c:pt>
                <c:pt idx="58">
                  <c:v>51.652869706771909</c:v>
                </c:pt>
                <c:pt idx="59">
                  <c:v>50.086114050713817</c:v>
                </c:pt>
                <c:pt idx="60">
                  <c:v>49.719028849715926</c:v>
                </c:pt>
                <c:pt idx="61">
                  <c:v>50.728497906771736</c:v>
                </c:pt>
                <c:pt idx="62">
                  <c:v>50.20145615710365</c:v>
                </c:pt>
                <c:pt idx="63">
                  <c:v>50.690731792818468</c:v>
                </c:pt>
                <c:pt idx="64">
                  <c:v>50.43368470332409</c:v>
                </c:pt>
                <c:pt idx="65">
                  <c:v>50.9522056517376</c:v>
                </c:pt>
                <c:pt idx="66">
                  <c:v>50.239555339289396</c:v>
                </c:pt>
                <c:pt idx="67">
                  <c:v>50.811869893600289</c:v>
                </c:pt>
                <c:pt idx="68">
                  <c:v>51.267554536255133</c:v>
                </c:pt>
                <c:pt idx="69">
                  <c:v>50.733848438970668</c:v>
                </c:pt>
                <c:pt idx="70">
                  <c:v>51.253576977407732</c:v>
                </c:pt>
                <c:pt idx="71">
                  <c:v>49.631663813564344</c:v>
                </c:pt>
                <c:pt idx="72">
                  <c:v>49.560798523276233</c:v>
                </c:pt>
                <c:pt idx="73">
                  <c:v>50.6493947857509</c:v>
                </c:pt>
                <c:pt idx="74">
                  <c:v>50.173691406719399</c:v>
                </c:pt>
                <c:pt idx="75">
                  <c:v>50.726447283750275</c:v>
                </c:pt>
                <c:pt idx="76">
                  <c:v>50.523800480219521</c:v>
                </c:pt>
                <c:pt idx="77">
                  <c:v>51.112741002381895</c:v>
                </c:pt>
                <c:pt idx="78">
                  <c:v>50.426715161626561</c:v>
                </c:pt>
                <c:pt idx="79">
                  <c:v>51.027259316466839</c:v>
                </c:pt>
                <c:pt idx="80">
                  <c:v>51.575254653362748</c:v>
                </c:pt>
                <c:pt idx="81">
                  <c:v>51.134239303273745</c:v>
                </c:pt>
                <c:pt idx="82">
                  <c:v>51.766500420835484</c:v>
                </c:pt>
                <c:pt idx="83">
                  <c:v>50.215044127727381</c:v>
                </c:pt>
                <c:pt idx="84">
                  <c:v>50.646533998573432</c:v>
                </c:pt>
                <c:pt idx="85">
                  <c:v>51.75543507108523</c:v>
                </c:pt>
                <c:pt idx="86">
                  <c:v>51.268801741796779</c:v>
                </c:pt>
                <c:pt idx="87">
                  <c:v>51.829498365797917</c:v>
                </c:pt>
                <c:pt idx="88">
                  <c:v>51.628873287394526</c:v>
                </c:pt>
                <c:pt idx="89">
                  <c:v>52.229020123835653</c:v>
                </c:pt>
                <c:pt idx="90">
                  <c:v>51.493585752541549</c:v>
                </c:pt>
                <c:pt idx="91">
                  <c:v>52.032827060393174</c:v>
                </c:pt>
                <c:pt idx="92">
                  <c:v>52.518681436762563</c:v>
                </c:pt>
                <c:pt idx="93">
                  <c:v>51.99727035628166</c:v>
                </c:pt>
                <c:pt idx="94">
                  <c:v>52.567362753412453</c:v>
                </c:pt>
                <c:pt idx="95">
                  <c:v>50.918892884452362</c:v>
                </c:pt>
                <c:pt idx="96">
                  <c:v>50.885601541755022</c:v>
                </c:pt>
                <c:pt idx="97">
                  <c:v>52.039339245951851</c:v>
                </c:pt>
                <c:pt idx="98">
                  <c:v>51.581628463114612</c:v>
                </c:pt>
                <c:pt idx="99">
                  <c:v>52.179466565023176</c:v>
                </c:pt>
                <c:pt idx="100">
                  <c:v>51.99497364970739</c:v>
                </c:pt>
                <c:pt idx="101">
                  <c:v>52.640642658356228</c:v>
                </c:pt>
                <c:pt idx="102">
                  <c:v>51.905898801574949</c:v>
                </c:pt>
                <c:pt idx="103">
                  <c:v>52.44188390027557</c:v>
                </c:pt>
                <c:pt idx="104">
                  <c:v>52.925215294133523</c:v>
                </c:pt>
                <c:pt idx="105">
                  <c:v>52.386491597237182</c:v>
                </c:pt>
                <c:pt idx="106">
                  <c:v>52.955441155398148</c:v>
                </c:pt>
                <c:pt idx="107">
                  <c:v>51.271392631271738</c:v>
                </c:pt>
                <c:pt idx="108">
                  <c:v>51.210114403351326</c:v>
                </c:pt>
                <c:pt idx="109">
                  <c:v>52.370115037279902</c:v>
                </c:pt>
                <c:pt idx="110">
                  <c:v>51.89773621049244</c:v>
                </c:pt>
                <c:pt idx="111">
                  <c:v>52.490836890196078</c:v>
                </c:pt>
                <c:pt idx="112">
                  <c:v>52.296924685098929</c:v>
                </c:pt>
                <c:pt idx="113">
                  <c:v>52.939859716512728</c:v>
                </c:pt>
                <c:pt idx="114">
                  <c:v>52.183719796405057</c:v>
                </c:pt>
                <c:pt idx="115">
                  <c:v>52.717342224146705</c:v>
                </c:pt>
                <c:pt idx="116">
                  <c:v>53.198372475075303</c:v>
                </c:pt>
                <c:pt idx="117">
                  <c:v>52.643014296845649</c:v>
                </c:pt>
                <c:pt idx="118">
                  <c:v>53.207496240051114</c:v>
                </c:pt>
                <c:pt idx="119">
                  <c:v>51.49213091400452</c:v>
                </c:pt>
                <c:pt idx="120">
                  <c:v>51.400234877582989</c:v>
                </c:pt>
                <c:pt idx="121">
                  <c:v>52.563597723550629</c:v>
                </c:pt>
                <c:pt idx="122">
                  <c:v>52.075056224071886</c:v>
                </c:pt>
                <c:pt idx="123">
                  <c:v>52.668169694952667</c:v>
                </c:pt>
                <c:pt idx="124">
                  <c:v>52.457418710750062</c:v>
                </c:pt>
                <c:pt idx="125">
                  <c:v>53.097402740793768</c:v>
                </c:pt>
                <c:pt idx="126">
                  <c:v>52.333935824033688</c:v>
                </c:pt>
                <c:pt idx="127">
                  <c:v>52.88971387615311</c:v>
                </c:pt>
                <c:pt idx="128">
                  <c:v>53.392145474106655</c:v>
                </c:pt>
                <c:pt idx="129">
                  <c:v>52.844008296349784</c:v>
                </c:pt>
                <c:pt idx="130">
                  <c:v>53.428924218416796</c:v>
                </c:pt>
                <c:pt idx="131">
                  <c:v>51.705160154495388</c:v>
                </c:pt>
                <c:pt idx="132">
                  <c:v>51.718132110865554</c:v>
                </c:pt>
                <c:pt idx="133">
                  <c:v>52.916144514965708</c:v>
                </c:pt>
                <c:pt idx="134">
                  <c:v>52.434839414359885</c:v>
                </c:pt>
                <c:pt idx="135">
                  <c:v>53.046260861097835</c:v>
                </c:pt>
                <c:pt idx="136">
                  <c:v>52.84687440894777</c:v>
                </c:pt>
                <c:pt idx="137">
                  <c:v>53.511784606977017</c:v>
                </c:pt>
                <c:pt idx="138">
                  <c:v>52.744969389867038</c:v>
                </c:pt>
                <c:pt idx="139">
                  <c:v>53.313171614630846</c:v>
                </c:pt>
                <c:pt idx="140">
                  <c:v>53.829217170510674</c:v>
                </c:pt>
                <c:pt idx="141">
                  <c:v>53.274806200453895</c:v>
                </c:pt>
                <c:pt idx="142">
                  <c:v>53.871091985187377</c:v>
                </c:pt>
                <c:pt idx="143">
                  <c:v>52.12347835325636</c:v>
                </c:pt>
                <c:pt idx="144">
                  <c:v>52.172326172207249</c:v>
                </c:pt>
                <c:pt idx="145">
                  <c:v>53.39701377118763</c:v>
                </c:pt>
                <c:pt idx="146">
                  <c:v>52.910517879761755</c:v>
                </c:pt>
                <c:pt idx="147">
                  <c:v>53.584055604282185</c:v>
                </c:pt>
                <c:pt idx="148">
                  <c:v>53.425188995286589</c:v>
                </c:pt>
                <c:pt idx="149">
                  <c:v>54.244862822059076</c:v>
                </c:pt>
                <c:pt idx="150">
                  <c:v>53.52209880357259</c:v>
                </c:pt>
                <c:pt idx="151">
                  <c:v>54.302771201750147</c:v>
                </c:pt>
                <c:pt idx="152">
                  <c:v>55.036313463322585</c:v>
                </c:pt>
                <c:pt idx="153">
                  <c:v>54.567505315237213</c:v>
                </c:pt>
                <c:pt idx="154">
                  <c:v>55.395199197344482</c:v>
                </c:pt>
                <c:pt idx="155">
                  <c:v>53.624658266242477</c:v>
                </c:pt>
                <c:pt idx="156">
                  <c:v>54.365271977672819</c:v>
                </c:pt>
                <c:pt idx="157">
                  <c:v>55.755161555222003</c:v>
                </c:pt>
                <c:pt idx="158">
                  <c:v>55.17282563970366</c:v>
                </c:pt>
                <c:pt idx="159">
                  <c:v>55.843439748990932</c:v>
                </c:pt>
                <c:pt idx="160">
                  <c:v>55.595821750001051</c:v>
                </c:pt>
                <c:pt idx="161">
                  <c:v>56.368060261389473</c:v>
                </c:pt>
                <c:pt idx="162">
                  <c:v>55.506539945825352</c:v>
                </c:pt>
                <c:pt idx="163">
                  <c:v>56.169560489041032</c:v>
                </c:pt>
                <c:pt idx="164">
                  <c:v>56.838104300186387</c:v>
                </c:pt>
                <c:pt idx="165">
                  <c:v>56.217455226331367</c:v>
                </c:pt>
                <c:pt idx="166">
                  <c:v>56.925802597368602</c:v>
                </c:pt>
                <c:pt idx="167">
                  <c:v>54.959745570362429</c:v>
                </c:pt>
                <c:pt idx="168">
                  <c:v>55.014503716098261</c:v>
                </c:pt>
                <c:pt idx="169">
                  <c:v>56.4627715813549</c:v>
                </c:pt>
                <c:pt idx="170">
                  <c:v>55.833874837451731</c:v>
                </c:pt>
                <c:pt idx="171">
                  <c:v>56.51672044955194</c:v>
                </c:pt>
                <c:pt idx="172">
                  <c:v>56.329931547006709</c:v>
                </c:pt>
                <c:pt idx="173">
                  <c:v>57.120392148077372</c:v>
                </c:pt>
                <c:pt idx="174">
                  <c:v>56.291510120718158</c:v>
                </c:pt>
                <c:pt idx="175">
                  <c:v>57.069842368509853</c:v>
                </c:pt>
                <c:pt idx="176">
                  <c:v>57.882254284064402</c:v>
                </c:pt>
                <c:pt idx="177">
                  <c:v>57.356418603638303</c:v>
                </c:pt>
                <c:pt idx="178">
                  <c:v>58.174098814299214</c:v>
                </c:pt>
                <c:pt idx="179">
                  <c:v>56.263763945404207</c:v>
                </c:pt>
                <c:pt idx="180">
                  <c:v>56.316551808908116</c:v>
                </c:pt>
                <c:pt idx="181">
                  <c:v>57.67511673545232</c:v>
                </c:pt>
                <c:pt idx="182">
                  <c:v>56.965292750843219</c:v>
                </c:pt>
                <c:pt idx="183">
                  <c:v>57.562203008783399</c:v>
                </c:pt>
                <c:pt idx="184">
                  <c:v>57.214434437570162</c:v>
                </c:pt>
                <c:pt idx="185">
                  <c:v>57.958876708231401</c:v>
                </c:pt>
                <c:pt idx="186">
                  <c:v>57.059221833827905</c:v>
                </c:pt>
                <c:pt idx="187">
                  <c:v>57.862101599821472</c:v>
                </c:pt>
                <c:pt idx="188">
                  <c:v>58.656309421407059</c:v>
                </c:pt>
                <c:pt idx="189">
                  <c:v>58.130967970413622</c:v>
                </c:pt>
                <c:pt idx="190">
                  <c:v>58.991259733855259</c:v>
                </c:pt>
                <c:pt idx="191">
                  <c:v>57.033063064562157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59-4208-9E2E-872BDE26FB74}"/>
            </c:ext>
          </c:extLst>
        </c:ser>
        <c:ser>
          <c:idx val="1"/>
          <c:order val="3"/>
          <c:tx>
            <c:strRef>
              <c:f>'Graficos 7-3 a 7-23_Flujos '!$EY$4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'!$EY$5:$EY$196</c:f>
              <c:numCache>
                <c:formatCode>General</c:formatCode>
                <c:ptCount val="192"/>
                <c:pt idx="0">
                  <c:v>70.569000000000003</c:v>
                </c:pt>
                <c:pt idx="1">
                  <c:v>70.569000000000003</c:v>
                </c:pt>
                <c:pt idx="2">
                  <c:v>70.569000000000003</c:v>
                </c:pt>
                <c:pt idx="3">
                  <c:v>70.569000000000003</c:v>
                </c:pt>
                <c:pt idx="4">
                  <c:v>70.569000000000003</c:v>
                </c:pt>
                <c:pt idx="5">
                  <c:v>70.569000000000003</c:v>
                </c:pt>
                <c:pt idx="6">
                  <c:v>70.569000000000003</c:v>
                </c:pt>
                <c:pt idx="7">
                  <c:v>70.569000000000003</c:v>
                </c:pt>
                <c:pt idx="8">
                  <c:v>70.569000000000003</c:v>
                </c:pt>
                <c:pt idx="9">
                  <c:v>70.569000000000003</c:v>
                </c:pt>
                <c:pt idx="10">
                  <c:v>70.569000000000003</c:v>
                </c:pt>
                <c:pt idx="11">
                  <c:v>70.569000000000003</c:v>
                </c:pt>
                <c:pt idx="12">
                  <c:v>70.569000000000003</c:v>
                </c:pt>
                <c:pt idx="13">
                  <c:v>70.569000000000003</c:v>
                </c:pt>
                <c:pt idx="14">
                  <c:v>70.569000000000003</c:v>
                </c:pt>
                <c:pt idx="15">
                  <c:v>70.569000000000003</c:v>
                </c:pt>
                <c:pt idx="16">
                  <c:v>70.569000000000003</c:v>
                </c:pt>
                <c:pt idx="17">
                  <c:v>70.569000000000003</c:v>
                </c:pt>
                <c:pt idx="18">
                  <c:v>70.569000000000003</c:v>
                </c:pt>
                <c:pt idx="19">
                  <c:v>70.569000000000003</c:v>
                </c:pt>
                <c:pt idx="20">
                  <c:v>70.569000000000003</c:v>
                </c:pt>
                <c:pt idx="21">
                  <c:v>70.569000000000003</c:v>
                </c:pt>
                <c:pt idx="22">
                  <c:v>70.569000000000003</c:v>
                </c:pt>
                <c:pt idx="23">
                  <c:v>70.569000000000003</c:v>
                </c:pt>
                <c:pt idx="24">
                  <c:v>70.569000000000003</c:v>
                </c:pt>
                <c:pt idx="25">
                  <c:v>70.569000000000003</c:v>
                </c:pt>
                <c:pt idx="26">
                  <c:v>70.569000000000003</c:v>
                </c:pt>
                <c:pt idx="27">
                  <c:v>70.569000000000003</c:v>
                </c:pt>
                <c:pt idx="28">
                  <c:v>70.569000000000003</c:v>
                </c:pt>
                <c:pt idx="29">
                  <c:v>70.569000000000003</c:v>
                </c:pt>
                <c:pt idx="30">
                  <c:v>70.569000000000003</c:v>
                </c:pt>
                <c:pt idx="31">
                  <c:v>70.569000000000003</c:v>
                </c:pt>
                <c:pt idx="32">
                  <c:v>70.569000000000003</c:v>
                </c:pt>
                <c:pt idx="33">
                  <c:v>70.569000000000003</c:v>
                </c:pt>
                <c:pt idx="34">
                  <c:v>70.569000000000003</c:v>
                </c:pt>
                <c:pt idx="35">
                  <c:v>70.569000000000003</c:v>
                </c:pt>
                <c:pt idx="36">
                  <c:v>70.569000000000003</c:v>
                </c:pt>
                <c:pt idx="37">
                  <c:v>70.569000000000003</c:v>
                </c:pt>
                <c:pt idx="38">
                  <c:v>70.569000000000003</c:v>
                </c:pt>
                <c:pt idx="39">
                  <c:v>70.569000000000003</c:v>
                </c:pt>
                <c:pt idx="40">
                  <c:v>70.569000000000003</c:v>
                </c:pt>
                <c:pt idx="41">
                  <c:v>70.569000000000003</c:v>
                </c:pt>
                <c:pt idx="42">
                  <c:v>70.569000000000003</c:v>
                </c:pt>
                <c:pt idx="43">
                  <c:v>70.569000000000003</c:v>
                </c:pt>
                <c:pt idx="44">
                  <c:v>70.569000000000003</c:v>
                </c:pt>
                <c:pt idx="45">
                  <c:v>70.569000000000003</c:v>
                </c:pt>
                <c:pt idx="46">
                  <c:v>70.569000000000003</c:v>
                </c:pt>
                <c:pt idx="47">
                  <c:v>70.569000000000003</c:v>
                </c:pt>
                <c:pt idx="48">
                  <c:v>70.569000000000003</c:v>
                </c:pt>
                <c:pt idx="49">
                  <c:v>70.569000000000003</c:v>
                </c:pt>
                <c:pt idx="50">
                  <c:v>70.569000000000003</c:v>
                </c:pt>
                <c:pt idx="51">
                  <c:v>70.569000000000003</c:v>
                </c:pt>
                <c:pt idx="52">
                  <c:v>70.569000000000003</c:v>
                </c:pt>
                <c:pt idx="53">
                  <c:v>70.569000000000003</c:v>
                </c:pt>
                <c:pt idx="54">
                  <c:v>70.569000000000003</c:v>
                </c:pt>
                <c:pt idx="55">
                  <c:v>70.569000000000003</c:v>
                </c:pt>
                <c:pt idx="56">
                  <c:v>70.569000000000003</c:v>
                </c:pt>
                <c:pt idx="57">
                  <c:v>70.569000000000003</c:v>
                </c:pt>
                <c:pt idx="58">
                  <c:v>70.569000000000003</c:v>
                </c:pt>
                <c:pt idx="59">
                  <c:v>70.569000000000003</c:v>
                </c:pt>
                <c:pt idx="60">
                  <c:v>70.569000000000003</c:v>
                </c:pt>
                <c:pt idx="61">
                  <c:v>70.569000000000003</c:v>
                </c:pt>
                <c:pt idx="62">
                  <c:v>70.569000000000003</c:v>
                </c:pt>
                <c:pt idx="63">
                  <c:v>70.569000000000003</c:v>
                </c:pt>
                <c:pt idx="64">
                  <c:v>70.569000000000003</c:v>
                </c:pt>
                <c:pt idx="65">
                  <c:v>70.569000000000003</c:v>
                </c:pt>
                <c:pt idx="66">
                  <c:v>70.569000000000003</c:v>
                </c:pt>
                <c:pt idx="67">
                  <c:v>70.569000000000003</c:v>
                </c:pt>
                <c:pt idx="68">
                  <c:v>70.569000000000003</c:v>
                </c:pt>
                <c:pt idx="69">
                  <c:v>70.569000000000003</c:v>
                </c:pt>
                <c:pt idx="70">
                  <c:v>70.569000000000003</c:v>
                </c:pt>
                <c:pt idx="71">
                  <c:v>70.569000000000003</c:v>
                </c:pt>
                <c:pt idx="72">
                  <c:v>70.569000000000003</c:v>
                </c:pt>
                <c:pt idx="73">
                  <c:v>70.569000000000003</c:v>
                </c:pt>
                <c:pt idx="74">
                  <c:v>70.569000000000003</c:v>
                </c:pt>
                <c:pt idx="75">
                  <c:v>70.569000000000003</c:v>
                </c:pt>
                <c:pt idx="76">
                  <c:v>70.569000000000003</c:v>
                </c:pt>
                <c:pt idx="77">
                  <c:v>70.569000000000003</c:v>
                </c:pt>
                <c:pt idx="78">
                  <c:v>70.569000000000003</c:v>
                </c:pt>
                <c:pt idx="79">
                  <c:v>70.569000000000003</c:v>
                </c:pt>
                <c:pt idx="80">
                  <c:v>70.569000000000003</c:v>
                </c:pt>
                <c:pt idx="81">
                  <c:v>70.569000000000003</c:v>
                </c:pt>
                <c:pt idx="82">
                  <c:v>70.569000000000003</c:v>
                </c:pt>
                <c:pt idx="83">
                  <c:v>70.569000000000003</c:v>
                </c:pt>
                <c:pt idx="84">
                  <c:v>70.569000000000003</c:v>
                </c:pt>
                <c:pt idx="85">
                  <c:v>70.569000000000003</c:v>
                </c:pt>
                <c:pt idx="86">
                  <c:v>70.569000000000003</c:v>
                </c:pt>
                <c:pt idx="87">
                  <c:v>70.569000000000003</c:v>
                </c:pt>
                <c:pt idx="88">
                  <c:v>70.569000000000003</c:v>
                </c:pt>
                <c:pt idx="89">
                  <c:v>70.569000000000003</c:v>
                </c:pt>
                <c:pt idx="90">
                  <c:v>70.569000000000003</c:v>
                </c:pt>
                <c:pt idx="91">
                  <c:v>70.569000000000003</c:v>
                </c:pt>
                <c:pt idx="92">
                  <c:v>70.569000000000003</c:v>
                </c:pt>
                <c:pt idx="93">
                  <c:v>70.569000000000003</c:v>
                </c:pt>
                <c:pt idx="94">
                  <c:v>70.569000000000003</c:v>
                </c:pt>
                <c:pt idx="95">
                  <c:v>70.569000000000003</c:v>
                </c:pt>
                <c:pt idx="96">
                  <c:v>70.569000000000003</c:v>
                </c:pt>
                <c:pt idx="97">
                  <c:v>70.569000000000003</c:v>
                </c:pt>
                <c:pt idx="98">
                  <c:v>70.569000000000003</c:v>
                </c:pt>
                <c:pt idx="99">
                  <c:v>70.569000000000003</c:v>
                </c:pt>
                <c:pt idx="100">
                  <c:v>70.569000000000003</c:v>
                </c:pt>
                <c:pt idx="101">
                  <c:v>70.569000000000003</c:v>
                </c:pt>
                <c:pt idx="102">
                  <c:v>70.569000000000003</c:v>
                </c:pt>
                <c:pt idx="103">
                  <c:v>70.569000000000003</c:v>
                </c:pt>
                <c:pt idx="104">
                  <c:v>70.569000000000003</c:v>
                </c:pt>
                <c:pt idx="105">
                  <c:v>70.569000000000003</c:v>
                </c:pt>
                <c:pt idx="106">
                  <c:v>70.569000000000003</c:v>
                </c:pt>
                <c:pt idx="107">
                  <c:v>70.569000000000003</c:v>
                </c:pt>
                <c:pt idx="108">
                  <c:v>70.569000000000003</c:v>
                </c:pt>
                <c:pt idx="109">
                  <c:v>70.569000000000003</c:v>
                </c:pt>
                <c:pt idx="110">
                  <c:v>70.569000000000003</c:v>
                </c:pt>
                <c:pt idx="111">
                  <c:v>70.569000000000003</c:v>
                </c:pt>
                <c:pt idx="112">
                  <c:v>70.569000000000003</c:v>
                </c:pt>
                <c:pt idx="113">
                  <c:v>70.569000000000003</c:v>
                </c:pt>
                <c:pt idx="114">
                  <c:v>70.569000000000003</c:v>
                </c:pt>
                <c:pt idx="115">
                  <c:v>70.569000000000003</c:v>
                </c:pt>
                <c:pt idx="116">
                  <c:v>70.569000000000003</c:v>
                </c:pt>
                <c:pt idx="117">
                  <c:v>70.569000000000003</c:v>
                </c:pt>
                <c:pt idx="118">
                  <c:v>70.569000000000003</c:v>
                </c:pt>
                <c:pt idx="119">
                  <c:v>70.569000000000003</c:v>
                </c:pt>
                <c:pt idx="120">
                  <c:v>70.569000000000003</c:v>
                </c:pt>
                <c:pt idx="121">
                  <c:v>70.569000000000003</c:v>
                </c:pt>
                <c:pt idx="122">
                  <c:v>70.569000000000003</c:v>
                </c:pt>
                <c:pt idx="123">
                  <c:v>70.569000000000003</c:v>
                </c:pt>
                <c:pt idx="124">
                  <c:v>70.569000000000003</c:v>
                </c:pt>
                <c:pt idx="125">
                  <c:v>70.569000000000003</c:v>
                </c:pt>
                <c:pt idx="126">
                  <c:v>70.569000000000003</c:v>
                </c:pt>
                <c:pt idx="127">
                  <c:v>70.569000000000003</c:v>
                </c:pt>
                <c:pt idx="128">
                  <c:v>70.569000000000003</c:v>
                </c:pt>
                <c:pt idx="129">
                  <c:v>70.569000000000003</c:v>
                </c:pt>
                <c:pt idx="130">
                  <c:v>70.569000000000003</c:v>
                </c:pt>
                <c:pt idx="131">
                  <c:v>70.569000000000003</c:v>
                </c:pt>
                <c:pt idx="132">
                  <c:v>70.569000000000003</c:v>
                </c:pt>
                <c:pt idx="133">
                  <c:v>70.569000000000003</c:v>
                </c:pt>
                <c:pt idx="134">
                  <c:v>70.569000000000003</c:v>
                </c:pt>
                <c:pt idx="135">
                  <c:v>70.569000000000003</c:v>
                </c:pt>
                <c:pt idx="136">
                  <c:v>70.569000000000003</c:v>
                </c:pt>
                <c:pt idx="137">
                  <c:v>70.569000000000003</c:v>
                </c:pt>
                <c:pt idx="138">
                  <c:v>70.569000000000003</c:v>
                </c:pt>
                <c:pt idx="139">
                  <c:v>70.569000000000003</c:v>
                </c:pt>
                <c:pt idx="140">
                  <c:v>70.569000000000003</c:v>
                </c:pt>
                <c:pt idx="141">
                  <c:v>70.569000000000003</c:v>
                </c:pt>
                <c:pt idx="142">
                  <c:v>70.569000000000003</c:v>
                </c:pt>
                <c:pt idx="143">
                  <c:v>70.569000000000003</c:v>
                </c:pt>
                <c:pt idx="144">
                  <c:v>70.569000000000003</c:v>
                </c:pt>
                <c:pt idx="145">
                  <c:v>70.569000000000003</c:v>
                </c:pt>
                <c:pt idx="146">
                  <c:v>70.569000000000003</c:v>
                </c:pt>
                <c:pt idx="147">
                  <c:v>70.569000000000003</c:v>
                </c:pt>
                <c:pt idx="148">
                  <c:v>70.569000000000003</c:v>
                </c:pt>
                <c:pt idx="149">
                  <c:v>70.569000000000003</c:v>
                </c:pt>
                <c:pt idx="150">
                  <c:v>70.569000000000003</c:v>
                </c:pt>
                <c:pt idx="151">
                  <c:v>70.569000000000003</c:v>
                </c:pt>
                <c:pt idx="152">
                  <c:v>70.569000000000003</c:v>
                </c:pt>
                <c:pt idx="153">
                  <c:v>70.569000000000003</c:v>
                </c:pt>
                <c:pt idx="154">
                  <c:v>70.569000000000003</c:v>
                </c:pt>
                <c:pt idx="155">
                  <c:v>70.569000000000003</c:v>
                </c:pt>
                <c:pt idx="156">
                  <c:v>70.569000000000003</c:v>
                </c:pt>
                <c:pt idx="157">
                  <c:v>70.569000000000003</c:v>
                </c:pt>
                <c:pt idx="158">
                  <c:v>70.569000000000003</c:v>
                </c:pt>
                <c:pt idx="159">
                  <c:v>70.569000000000003</c:v>
                </c:pt>
                <c:pt idx="160">
                  <c:v>70.569000000000003</c:v>
                </c:pt>
                <c:pt idx="161">
                  <c:v>70.569000000000003</c:v>
                </c:pt>
                <c:pt idx="162">
                  <c:v>70.569000000000003</c:v>
                </c:pt>
                <c:pt idx="163">
                  <c:v>70.569000000000003</c:v>
                </c:pt>
                <c:pt idx="164">
                  <c:v>70.569000000000003</c:v>
                </c:pt>
                <c:pt idx="165">
                  <c:v>70.569000000000003</c:v>
                </c:pt>
                <c:pt idx="166">
                  <c:v>70.569000000000003</c:v>
                </c:pt>
                <c:pt idx="167">
                  <c:v>70.569000000000003</c:v>
                </c:pt>
                <c:pt idx="168">
                  <c:v>70.569000000000003</c:v>
                </c:pt>
                <c:pt idx="169">
                  <c:v>70.569000000000003</c:v>
                </c:pt>
                <c:pt idx="170">
                  <c:v>70.569000000000003</c:v>
                </c:pt>
                <c:pt idx="171">
                  <c:v>70.569000000000003</c:v>
                </c:pt>
                <c:pt idx="172">
                  <c:v>70.569000000000003</c:v>
                </c:pt>
                <c:pt idx="173">
                  <c:v>70.569000000000003</c:v>
                </c:pt>
                <c:pt idx="174">
                  <c:v>70.569000000000003</c:v>
                </c:pt>
                <c:pt idx="175">
                  <c:v>70.569000000000003</c:v>
                </c:pt>
                <c:pt idx="176">
                  <c:v>70.569000000000003</c:v>
                </c:pt>
                <c:pt idx="177">
                  <c:v>70.569000000000003</c:v>
                </c:pt>
                <c:pt idx="178">
                  <c:v>70.569000000000003</c:v>
                </c:pt>
                <c:pt idx="179">
                  <c:v>70.569000000000003</c:v>
                </c:pt>
                <c:pt idx="180">
                  <c:v>70.569000000000003</c:v>
                </c:pt>
                <c:pt idx="181">
                  <c:v>70.569000000000003</c:v>
                </c:pt>
                <c:pt idx="182">
                  <c:v>70.569000000000003</c:v>
                </c:pt>
                <c:pt idx="183">
                  <c:v>70.569000000000003</c:v>
                </c:pt>
                <c:pt idx="184">
                  <c:v>70.569000000000003</c:v>
                </c:pt>
                <c:pt idx="185">
                  <c:v>70.569000000000003</c:v>
                </c:pt>
                <c:pt idx="186">
                  <c:v>70.569000000000003</c:v>
                </c:pt>
                <c:pt idx="187">
                  <c:v>70.569000000000003</c:v>
                </c:pt>
                <c:pt idx="188">
                  <c:v>70.569000000000003</c:v>
                </c:pt>
                <c:pt idx="189">
                  <c:v>70.569000000000003</c:v>
                </c:pt>
                <c:pt idx="190">
                  <c:v>70.569000000000003</c:v>
                </c:pt>
                <c:pt idx="191">
                  <c:v>70.569000000000003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59-4208-9E2E-872BDE26FB74}"/>
            </c:ext>
          </c:extLst>
        </c:ser>
        <c:ser>
          <c:idx val="2"/>
          <c:order val="4"/>
          <c:tx>
            <c:strRef>
              <c:f>'Graficos 7-3 a 7-23_Flujos '!$EZ$4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'!$EZ$5:$EZ$196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59-4208-9E2E-872BDE26F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96928"/>
        <c:axId val="811382240"/>
      </c:lineChart>
      <c:dateAx>
        <c:axId val="8113969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2240"/>
        <c:crosses val="autoZero"/>
        <c:auto val="1"/>
        <c:lblOffset val="100"/>
        <c:baseTimeUnit val="months"/>
      </c:dateAx>
      <c:valAx>
        <c:axId val="81138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Apiay - Usme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'!$FA$4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'!$FA$5:$FA$196</c:f>
              <c:numCache>
                <c:formatCode>General</c:formatCode>
                <c:ptCount val="192"/>
                <c:pt idx="0">
                  <c:v>7.0443118774769431</c:v>
                </c:pt>
                <c:pt idx="1">
                  <c:v>7.3971461691661098</c:v>
                </c:pt>
                <c:pt idx="2">
                  <c:v>7.3080303435964673</c:v>
                </c:pt>
                <c:pt idx="3">
                  <c:v>7.5847389877733242</c:v>
                </c:pt>
                <c:pt idx="4">
                  <c:v>7.5954479349548905</c:v>
                </c:pt>
                <c:pt idx="5">
                  <c:v>7.7068384399374601</c:v>
                </c:pt>
                <c:pt idx="6">
                  <c:v>7.4143245041851209</c:v>
                </c:pt>
                <c:pt idx="7">
                  <c:v>7.5778893624602652</c:v>
                </c:pt>
                <c:pt idx="8">
                  <c:v>7.766400053753042</c:v>
                </c:pt>
                <c:pt idx="9">
                  <c:v>7.5785972112692903</c:v>
                </c:pt>
                <c:pt idx="10">
                  <c:v>7.8338976723137321</c:v>
                </c:pt>
                <c:pt idx="11">
                  <c:v>7.1638610290302367</c:v>
                </c:pt>
                <c:pt idx="12">
                  <c:v>7.1157146172028192</c:v>
                </c:pt>
                <c:pt idx="13">
                  <c:v>7.4576084950951227</c:v>
                </c:pt>
                <c:pt idx="14">
                  <c:v>7.3023236886206675</c:v>
                </c:pt>
                <c:pt idx="15">
                  <c:v>7.6977428112069468</c:v>
                </c:pt>
                <c:pt idx="16">
                  <c:v>7.5977725671038669</c:v>
                </c:pt>
                <c:pt idx="17">
                  <c:v>7.8186120383878013</c:v>
                </c:pt>
                <c:pt idx="18">
                  <c:v>7.4665877926337068</c:v>
                </c:pt>
                <c:pt idx="19">
                  <c:v>7.6930755818478964</c:v>
                </c:pt>
                <c:pt idx="20">
                  <c:v>7.8835607173080362</c:v>
                </c:pt>
                <c:pt idx="21">
                  <c:v>7.6921366965574514</c:v>
                </c:pt>
                <c:pt idx="22">
                  <c:v>7.9503048517557495</c:v>
                </c:pt>
                <c:pt idx="23">
                  <c:v>7.2697000044020292</c:v>
                </c:pt>
                <c:pt idx="24">
                  <c:v>7.2481475045003769</c:v>
                </c:pt>
                <c:pt idx="25">
                  <c:v>7.5965740027154247</c:v>
                </c:pt>
                <c:pt idx="26">
                  <c:v>7.4380193124188168</c:v>
                </c:pt>
                <c:pt idx="27">
                  <c:v>7.8386977785668144</c:v>
                </c:pt>
                <c:pt idx="28">
                  <c:v>7.7359600269912221</c:v>
                </c:pt>
                <c:pt idx="29">
                  <c:v>7.9609151204482203</c:v>
                </c:pt>
                <c:pt idx="30">
                  <c:v>7.6021542221112135</c:v>
                </c:pt>
                <c:pt idx="31">
                  <c:v>7.8322916265201421</c:v>
                </c:pt>
                <c:pt idx="32">
                  <c:v>8.026221496687814</c:v>
                </c:pt>
                <c:pt idx="33">
                  <c:v>7.8309975325549068</c:v>
                </c:pt>
                <c:pt idx="34">
                  <c:v>8.0928255985254332</c:v>
                </c:pt>
                <c:pt idx="35">
                  <c:v>7.4001309448147907</c:v>
                </c:pt>
                <c:pt idx="36">
                  <c:v>7.3866217859592815</c:v>
                </c:pt>
                <c:pt idx="37">
                  <c:v>7.7422227711129068</c:v>
                </c:pt>
                <c:pt idx="38">
                  <c:v>7.5803832285538775</c:v>
                </c:pt>
                <c:pt idx="39">
                  <c:v>7.9860907448533673</c:v>
                </c:pt>
                <c:pt idx="40">
                  <c:v>7.8805676622384162</c:v>
                </c:pt>
                <c:pt idx="41">
                  <c:v>8.1101086469442656</c:v>
                </c:pt>
                <c:pt idx="42">
                  <c:v>7.7445733830746875</c:v>
                </c:pt>
                <c:pt idx="43">
                  <c:v>7.978604756944474</c:v>
                </c:pt>
                <c:pt idx="44">
                  <c:v>8.1763415374832817</c:v>
                </c:pt>
                <c:pt idx="45">
                  <c:v>7.9772595313932335</c:v>
                </c:pt>
                <c:pt idx="46">
                  <c:v>8.2429061638080654</c:v>
                </c:pt>
                <c:pt idx="47">
                  <c:v>1.6726175999792758E-11</c:v>
                </c:pt>
                <c:pt idx="48">
                  <c:v>2.0743406992096425E-9</c:v>
                </c:pt>
                <c:pt idx="49">
                  <c:v>2.6836097788418556E-9</c:v>
                </c:pt>
                <c:pt idx="50">
                  <c:v>7.7183615884219599</c:v>
                </c:pt>
                <c:pt idx="51">
                  <c:v>8.1291527148810765</c:v>
                </c:pt>
                <c:pt idx="52">
                  <c:v>8.0207558883071997</c:v>
                </c:pt>
                <c:pt idx="53">
                  <c:v>8.2549438970197784</c:v>
                </c:pt>
                <c:pt idx="54">
                  <c:v>7.8826964661275625</c:v>
                </c:pt>
                <c:pt idx="55">
                  <c:v>8.1207419750911853</c:v>
                </c:pt>
                <c:pt idx="56">
                  <c:v>8.3224720136760411</c:v>
                </c:pt>
                <c:pt idx="57">
                  <c:v>8.1197885959964928</c:v>
                </c:pt>
                <c:pt idx="58">
                  <c:v>8.3892716009518473</c:v>
                </c:pt>
                <c:pt idx="59">
                  <c:v>7.6720944447017132</c:v>
                </c:pt>
                <c:pt idx="60">
                  <c:v>7.6568528353335417</c:v>
                </c:pt>
                <c:pt idx="61">
                  <c:v>8.0268771210788188</c:v>
                </c:pt>
                <c:pt idx="62">
                  <c:v>7.858917957361971</c:v>
                </c:pt>
                <c:pt idx="63">
                  <c:v>8.274665228313129</c:v>
                </c:pt>
                <c:pt idx="64">
                  <c:v>8.163414626250848</c:v>
                </c:pt>
                <c:pt idx="65">
                  <c:v>8.4024884812863334</c:v>
                </c:pt>
                <c:pt idx="66">
                  <c:v>8.0235608230930815</c:v>
                </c:pt>
                <c:pt idx="67">
                  <c:v>8.2657482109534151</c:v>
                </c:pt>
                <c:pt idx="68">
                  <c:v>6.1781690874340711E-12</c:v>
                </c:pt>
                <c:pt idx="69">
                  <c:v>2.4387247776758159E-9</c:v>
                </c:pt>
                <c:pt idx="70">
                  <c:v>1.5020766852558154E-9</c:v>
                </c:pt>
                <c:pt idx="71">
                  <c:v>2.9056792527626385E-9</c:v>
                </c:pt>
                <c:pt idx="72">
                  <c:v>1.3559642297877872E-10</c:v>
                </c:pt>
                <c:pt idx="73">
                  <c:v>1.2431240037358293E-8</c:v>
                </c:pt>
                <c:pt idx="74">
                  <c:v>3.6837874972661666E-9</c:v>
                </c:pt>
                <c:pt idx="75">
                  <c:v>2.0911272713419748E-10</c:v>
                </c:pt>
                <c:pt idx="76">
                  <c:v>2.9002933388255769E-10</c:v>
                </c:pt>
                <c:pt idx="77">
                  <c:v>6.0747851193809765E-10</c:v>
                </c:pt>
                <c:pt idx="78">
                  <c:v>2.8084748748824495E-8</c:v>
                </c:pt>
                <c:pt idx="79">
                  <c:v>4.1483971813249809E-10</c:v>
                </c:pt>
                <c:pt idx="80">
                  <c:v>8.8206775217258837E-11</c:v>
                </c:pt>
                <c:pt idx="81">
                  <c:v>1.6554590587247731E-8</c:v>
                </c:pt>
                <c:pt idx="82">
                  <c:v>1.3792273989565729E-9</c:v>
                </c:pt>
                <c:pt idx="83">
                  <c:v>1.1349921891223858E-8</c:v>
                </c:pt>
                <c:pt idx="84">
                  <c:v>7.918648240451148</c:v>
                </c:pt>
                <c:pt idx="85">
                  <c:v>8.3028878361874376</c:v>
                </c:pt>
                <c:pt idx="86">
                  <c:v>8.1291427503383602</c:v>
                </c:pt>
                <c:pt idx="87">
                  <c:v>8.5546613222286396</c:v>
                </c:pt>
                <c:pt idx="88">
                  <c:v>8.4376117484862334</c:v>
                </c:pt>
                <c:pt idx="89">
                  <c:v>8.6862454597830947</c:v>
                </c:pt>
                <c:pt idx="90">
                  <c:v>8.294193104844453</c:v>
                </c:pt>
                <c:pt idx="91">
                  <c:v>8.5445661814810592</c:v>
                </c:pt>
                <c:pt idx="92">
                  <c:v>8.7588190636706713</c:v>
                </c:pt>
                <c:pt idx="93">
                  <c:v>8.5457415723431041</c:v>
                </c:pt>
                <c:pt idx="94">
                  <c:v>8.8267489033496531</c:v>
                </c:pt>
                <c:pt idx="95">
                  <c:v>8.0741902794507041</c:v>
                </c:pt>
                <c:pt idx="96">
                  <c:v>8.0438931532626157</c:v>
                </c:pt>
                <c:pt idx="97">
                  <c:v>8.4349482429970521</c:v>
                </c:pt>
                <c:pt idx="98">
                  <c:v>8.2584623305046989</c:v>
                </c:pt>
                <c:pt idx="99">
                  <c:v>8.6888322447121027</c:v>
                </c:pt>
                <c:pt idx="100">
                  <c:v>8.5687931026586739</c:v>
                </c:pt>
                <c:pt idx="101">
                  <c:v>8.8220900977030396</c:v>
                </c:pt>
                <c:pt idx="102">
                  <c:v>8.4235556715429993</c:v>
                </c:pt>
                <c:pt idx="103">
                  <c:v>8.6779820899100741</c:v>
                </c:pt>
                <c:pt idx="104">
                  <c:v>8.8964020426028583</c:v>
                </c:pt>
                <c:pt idx="105">
                  <c:v>8.6801241419379949</c:v>
                </c:pt>
                <c:pt idx="106">
                  <c:v>8.9648117659126001</c:v>
                </c:pt>
                <c:pt idx="107">
                  <c:v>8.2011550051065569</c:v>
                </c:pt>
                <c:pt idx="108">
                  <c:v>8.1666919355084246</c:v>
                </c:pt>
                <c:pt idx="109">
                  <c:v>8.5644689062937687</c:v>
                </c:pt>
                <c:pt idx="110">
                  <c:v>8.3853234144917224</c:v>
                </c:pt>
                <c:pt idx="111">
                  <c:v>8.8205039141248562</c:v>
                </c:pt>
                <c:pt idx="112">
                  <c:v>8.6974323113572609</c:v>
                </c:pt>
                <c:pt idx="113">
                  <c:v>8.955375087705761</c:v>
                </c:pt>
                <c:pt idx="114">
                  <c:v>8.5504036803540657</c:v>
                </c:pt>
                <c:pt idx="115">
                  <c:v>8.808885029025987</c:v>
                </c:pt>
                <c:pt idx="116">
                  <c:v>9.0623885259046801</c:v>
                </c:pt>
                <c:pt idx="117">
                  <c:v>8.8157160688642762</c:v>
                </c:pt>
                <c:pt idx="118">
                  <c:v>9.1348247331588937</c:v>
                </c:pt>
                <c:pt idx="119">
                  <c:v>8.3390503874215938</c:v>
                </c:pt>
                <c:pt idx="120">
                  <c:v>8.2871723875723546</c:v>
                </c:pt>
                <c:pt idx="121">
                  <c:v>8.6915811287435645</c:v>
                </c:pt>
                <c:pt idx="122">
                  <c:v>8.5098530463146744</c:v>
                </c:pt>
                <c:pt idx="123">
                  <c:v>8.9498125314639765</c:v>
                </c:pt>
                <c:pt idx="124">
                  <c:v>8.8236610441308585</c:v>
                </c:pt>
                <c:pt idx="125">
                  <c:v>9.0862342917571368</c:v>
                </c:pt>
                <c:pt idx="126">
                  <c:v>8.6748616466829844</c:v>
                </c:pt>
                <c:pt idx="127">
                  <c:v>8.9374031227889645</c:v>
                </c:pt>
                <c:pt idx="128">
                  <c:v>9.1642544859860209</c:v>
                </c:pt>
                <c:pt idx="129">
                  <c:v>8.9418788513103209</c:v>
                </c:pt>
                <c:pt idx="130">
                  <c:v>9.2337874447221111</c:v>
                </c:pt>
                <c:pt idx="131">
                  <c:v>8.4486578538089816</c:v>
                </c:pt>
                <c:pt idx="132">
                  <c:v>8.4428470725615625</c:v>
                </c:pt>
                <c:pt idx="133">
                  <c:v>8.8903182870453747</c:v>
                </c:pt>
                <c:pt idx="134">
                  <c:v>8.7186846583281294</c:v>
                </c:pt>
                <c:pt idx="135">
                  <c:v>9.1918251054630673</c:v>
                </c:pt>
                <c:pt idx="136">
                  <c:v>9.0751060700895323</c:v>
                </c:pt>
                <c:pt idx="137">
                  <c:v>9.3736916507041315</c:v>
                </c:pt>
                <c:pt idx="138">
                  <c:v>8.9476666447080788</c:v>
                </c:pt>
                <c:pt idx="139">
                  <c:v>9.2354993859225942</c:v>
                </c:pt>
                <c:pt idx="140">
                  <c:v>9.487256306103518</c:v>
                </c:pt>
                <c:pt idx="141">
                  <c:v>9.2576057212681917</c:v>
                </c:pt>
                <c:pt idx="142">
                  <c:v>9.5771419860720925</c:v>
                </c:pt>
                <c:pt idx="143">
                  <c:v>8.7524995403728099</c:v>
                </c:pt>
                <c:pt idx="144">
                  <c:v>8.7379192118751234</c:v>
                </c:pt>
                <c:pt idx="145">
                  <c:v>9.1917159471959167</c:v>
                </c:pt>
                <c:pt idx="146">
                  <c:v>8.9967141978231666</c:v>
                </c:pt>
                <c:pt idx="147">
                  <c:v>9.4691003788138914</c:v>
                </c:pt>
                <c:pt idx="148">
                  <c:v>9.3341469772676646</c:v>
                </c:pt>
                <c:pt idx="149">
                  <c:v>9.6280834274912195</c:v>
                </c:pt>
                <c:pt idx="150">
                  <c:v>9.2059293978018104</c:v>
                </c:pt>
                <c:pt idx="151">
                  <c:v>9.5312890101959056</c:v>
                </c:pt>
                <c:pt idx="152">
                  <c:v>9.8217580113887379</c:v>
                </c:pt>
                <c:pt idx="153">
                  <c:v>9.6155559177313989</c:v>
                </c:pt>
                <c:pt idx="154">
                  <c:v>9.9756686374385026</c:v>
                </c:pt>
                <c:pt idx="155">
                  <c:v>9.1513711260122363</c:v>
                </c:pt>
                <c:pt idx="156">
                  <c:v>9.2603418473627244</c:v>
                </c:pt>
                <c:pt idx="157">
                  <c:v>9.736878135776351</c:v>
                </c:pt>
                <c:pt idx="158">
                  <c:v>9.5361108207835059</c:v>
                </c:pt>
                <c:pt idx="159">
                  <c:v>10.032700106232369</c:v>
                </c:pt>
                <c:pt idx="160">
                  <c:v>9.893679955843254</c:v>
                </c:pt>
                <c:pt idx="161">
                  <c:v>10.206756529820268</c:v>
                </c:pt>
                <c:pt idx="162">
                  <c:v>9.7438491921711829</c:v>
                </c:pt>
                <c:pt idx="163">
                  <c:v>10.042774336219736</c:v>
                </c:pt>
                <c:pt idx="164">
                  <c:v>10.306897177353676</c:v>
                </c:pt>
                <c:pt idx="165">
                  <c:v>10.051663182126504</c:v>
                </c:pt>
                <c:pt idx="166">
                  <c:v>10.381353923192364</c:v>
                </c:pt>
                <c:pt idx="167">
                  <c:v>9.4887929704891576</c:v>
                </c:pt>
                <c:pt idx="168">
                  <c:v>9.4552776948003157</c:v>
                </c:pt>
                <c:pt idx="169">
                  <c:v>9.9317740133592451</c:v>
                </c:pt>
                <c:pt idx="170">
                  <c:v>9.715042687512323</c:v>
                </c:pt>
                <c:pt idx="171">
                  <c:v>10.205691850489529</c:v>
                </c:pt>
                <c:pt idx="172">
                  <c:v>10.054229109831795</c:v>
                </c:pt>
                <c:pt idx="173">
                  <c:v>10.361419756060059</c:v>
                </c:pt>
                <c:pt idx="174">
                  <c:v>9.8968986082763877</c:v>
                </c:pt>
                <c:pt idx="175">
                  <c:v>10.224261906318134</c:v>
                </c:pt>
                <c:pt idx="176">
                  <c:v>10.518407459847367</c:v>
                </c:pt>
                <c:pt idx="177">
                  <c:v>10.28234459952364</c:v>
                </c:pt>
                <c:pt idx="178">
                  <c:v>10.640830761985853</c:v>
                </c:pt>
                <c:pt idx="179">
                  <c:v>9.7515221874346025</c:v>
                </c:pt>
                <c:pt idx="180">
                  <c:v>9.8048848645266844</c:v>
                </c:pt>
                <c:pt idx="181">
                  <c:v>10.299792248610174</c:v>
                </c:pt>
                <c:pt idx="182">
                  <c:v>10.082614844763157</c:v>
                </c:pt>
                <c:pt idx="183">
                  <c:v>10.591940772890666</c:v>
                </c:pt>
                <c:pt idx="184">
                  <c:v>10.436960221959453</c:v>
                </c:pt>
                <c:pt idx="185">
                  <c:v>10.761612265883741</c:v>
                </c:pt>
                <c:pt idx="186">
                  <c:v>10.27205560897346</c:v>
                </c:pt>
                <c:pt idx="187">
                  <c:v>10.586683470246498</c:v>
                </c:pt>
                <c:pt idx="188">
                  <c:v>10.866335145077755</c:v>
                </c:pt>
                <c:pt idx="189">
                  <c:v>10.601724591429956</c:v>
                </c:pt>
                <c:pt idx="190">
                  <c:v>10.947046338751534</c:v>
                </c:pt>
                <c:pt idx="191">
                  <c:v>10.014046185864572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AB-4C23-9B15-B5F11C9FACEC}"/>
            </c:ext>
          </c:extLst>
        </c:ser>
        <c:ser>
          <c:idx val="3"/>
          <c:order val="1"/>
          <c:tx>
            <c:strRef>
              <c:f>'Graficos 7-3 a 7-23_Flujos '!$FB$4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'!$FB$5:$FB$196</c:f>
              <c:numCache>
                <c:formatCode>General</c:formatCode>
                <c:ptCount val="192"/>
                <c:pt idx="0">
                  <c:v>7.0443118774769857</c:v>
                </c:pt>
                <c:pt idx="1">
                  <c:v>7.397146169166227</c:v>
                </c:pt>
                <c:pt idx="2">
                  <c:v>7.3080303435965916</c:v>
                </c:pt>
                <c:pt idx="3">
                  <c:v>7.5847389877732247</c:v>
                </c:pt>
                <c:pt idx="4">
                  <c:v>7.5954479349544428</c:v>
                </c:pt>
                <c:pt idx="5">
                  <c:v>7.7068384399374565</c:v>
                </c:pt>
                <c:pt idx="6">
                  <c:v>7.4143245041850783</c:v>
                </c:pt>
                <c:pt idx="7">
                  <c:v>7.5778893624603327</c:v>
                </c:pt>
                <c:pt idx="8">
                  <c:v>7.7664000537545235</c:v>
                </c:pt>
                <c:pt idx="9">
                  <c:v>7.5785972130193535</c:v>
                </c:pt>
                <c:pt idx="10">
                  <c:v>7.8338976723246283</c:v>
                </c:pt>
                <c:pt idx="11">
                  <c:v>7.1638610290301656</c:v>
                </c:pt>
                <c:pt idx="12">
                  <c:v>7.1157146173211565</c:v>
                </c:pt>
                <c:pt idx="13">
                  <c:v>7.4576084953769666</c:v>
                </c:pt>
                <c:pt idx="14">
                  <c:v>7.3023236886189302</c:v>
                </c:pt>
                <c:pt idx="15">
                  <c:v>7.697742811205913</c:v>
                </c:pt>
                <c:pt idx="16">
                  <c:v>7.5977725671039558</c:v>
                </c:pt>
                <c:pt idx="17">
                  <c:v>7.818612038387748</c:v>
                </c:pt>
                <c:pt idx="18">
                  <c:v>7.4665877926336321</c:v>
                </c:pt>
                <c:pt idx="19">
                  <c:v>7.6930755818477792</c:v>
                </c:pt>
                <c:pt idx="20">
                  <c:v>7.8835607173079474</c:v>
                </c:pt>
                <c:pt idx="21">
                  <c:v>7.692136696557494</c:v>
                </c:pt>
                <c:pt idx="22">
                  <c:v>7.9503048519723549</c:v>
                </c:pt>
                <c:pt idx="23">
                  <c:v>7.2697000044019333</c:v>
                </c:pt>
                <c:pt idx="24">
                  <c:v>7.2481475045621409</c:v>
                </c:pt>
                <c:pt idx="25">
                  <c:v>7.5965740027192439</c:v>
                </c:pt>
                <c:pt idx="26">
                  <c:v>7.4380193124355714</c:v>
                </c:pt>
                <c:pt idx="27">
                  <c:v>7.8386977785746481</c:v>
                </c:pt>
                <c:pt idx="28">
                  <c:v>7.7359600274108828</c:v>
                </c:pt>
                <c:pt idx="29">
                  <c:v>7.9609151204490978</c:v>
                </c:pt>
                <c:pt idx="30">
                  <c:v>7.6021542221266358</c:v>
                </c:pt>
                <c:pt idx="31">
                  <c:v>7.832291626523368</c:v>
                </c:pt>
                <c:pt idx="32">
                  <c:v>8.0262214975598667</c:v>
                </c:pt>
                <c:pt idx="33">
                  <c:v>7.8309975327424262</c:v>
                </c:pt>
                <c:pt idx="34">
                  <c:v>8.0928255985348976</c:v>
                </c:pt>
                <c:pt idx="35">
                  <c:v>7.4001309449526431</c:v>
                </c:pt>
                <c:pt idx="36">
                  <c:v>7.3866217862918546</c:v>
                </c:pt>
                <c:pt idx="37">
                  <c:v>7.7422227711136316</c:v>
                </c:pt>
                <c:pt idx="38">
                  <c:v>7.5803832286029937</c:v>
                </c:pt>
                <c:pt idx="39">
                  <c:v>7.9860907456867238</c:v>
                </c:pt>
                <c:pt idx="40">
                  <c:v>7.8805676623370502</c:v>
                </c:pt>
                <c:pt idx="41">
                  <c:v>8.1101086509093712</c:v>
                </c:pt>
                <c:pt idx="42">
                  <c:v>7.7445733893810882</c:v>
                </c:pt>
                <c:pt idx="43">
                  <c:v>7.9786047633541521</c:v>
                </c:pt>
                <c:pt idx="44">
                  <c:v>8.1763415377324868</c:v>
                </c:pt>
                <c:pt idx="45">
                  <c:v>7.9772595314278547</c:v>
                </c:pt>
                <c:pt idx="46">
                  <c:v>8.2429061761334559</c:v>
                </c:pt>
                <c:pt idx="47">
                  <c:v>7.5377396970362192</c:v>
                </c:pt>
                <c:pt idx="48">
                  <c:v>7.520617545792053</c:v>
                </c:pt>
                <c:pt idx="49">
                  <c:v>7.8832768857269286</c:v>
                </c:pt>
                <c:pt idx="50">
                  <c:v>7.7183615884679782</c:v>
                </c:pt>
                <c:pt idx="51">
                  <c:v>8.1291527154018333</c:v>
                </c:pt>
                <c:pt idx="52">
                  <c:v>8.0207558883769181</c:v>
                </c:pt>
                <c:pt idx="53">
                  <c:v>8.254943898002395</c:v>
                </c:pt>
                <c:pt idx="54">
                  <c:v>7.8826964671371194</c:v>
                </c:pt>
                <c:pt idx="55">
                  <c:v>8.1207419796997229</c:v>
                </c:pt>
                <c:pt idx="56">
                  <c:v>8.3224720428759866</c:v>
                </c:pt>
                <c:pt idx="57">
                  <c:v>8.1197885960294158</c:v>
                </c:pt>
                <c:pt idx="58">
                  <c:v>8.3892716215384588</c:v>
                </c:pt>
                <c:pt idx="59">
                  <c:v>7.6720944466457546</c:v>
                </c:pt>
                <c:pt idx="60">
                  <c:v>7.656852835334476</c:v>
                </c:pt>
                <c:pt idx="61">
                  <c:v>8.0268771244198476</c:v>
                </c:pt>
                <c:pt idx="62">
                  <c:v>7.8589179581565212</c:v>
                </c:pt>
                <c:pt idx="63">
                  <c:v>8.2746652298324861</c:v>
                </c:pt>
                <c:pt idx="64">
                  <c:v>8.1634146263524947</c:v>
                </c:pt>
                <c:pt idx="65">
                  <c:v>8.4024884832017932</c:v>
                </c:pt>
                <c:pt idx="66">
                  <c:v>8.0235608295120002</c:v>
                </c:pt>
                <c:pt idx="67">
                  <c:v>8.2657482199082075</c:v>
                </c:pt>
                <c:pt idx="68">
                  <c:v>8.471662492074735</c:v>
                </c:pt>
                <c:pt idx="69">
                  <c:v>8.2653886230809164</c:v>
                </c:pt>
                <c:pt idx="70">
                  <c:v>8.538791760910879</c:v>
                </c:pt>
                <c:pt idx="71">
                  <c:v>7.8094873936683165</c:v>
                </c:pt>
                <c:pt idx="72">
                  <c:v>7.7917149451778549</c:v>
                </c:pt>
                <c:pt idx="73">
                  <c:v>8.169094290193371</c:v>
                </c:pt>
                <c:pt idx="74">
                  <c:v>7.9981510272840772</c:v>
                </c:pt>
                <c:pt idx="75">
                  <c:v>8.4187576057492066</c:v>
                </c:pt>
                <c:pt idx="76">
                  <c:v>8.3046527270449531</c:v>
                </c:pt>
                <c:pt idx="77">
                  <c:v>8.5486298643026188</c:v>
                </c:pt>
                <c:pt idx="78">
                  <c:v>8.1630903664158332</c:v>
                </c:pt>
                <c:pt idx="79">
                  <c:v>8.4094168778002718</c:v>
                </c:pt>
                <c:pt idx="80">
                  <c:v>8.6195427678357532</c:v>
                </c:pt>
                <c:pt idx="81">
                  <c:v>8.4097419093701049</c:v>
                </c:pt>
                <c:pt idx="82">
                  <c:v>8.6870258949544308</c:v>
                </c:pt>
                <c:pt idx="83">
                  <c:v>7.9457489594906185</c:v>
                </c:pt>
                <c:pt idx="84">
                  <c:v>7.918648240451148</c:v>
                </c:pt>
                <c:pt idx="85">
                  <c:v>8.3028878361874376</c:v>
                </c:pt>
                <c:pt idx="86">
                  <c:v>8.1291427503383602</c:v>
                </c:pt>
                <c:pt idx="87">
                  <c:v>8.5546613222286396</c:v>
                </c:pt>
                <c:pt idx="88">
                  <c:v>8.4376117484862334</c:v>
                </c:pt>
                <c:pt idx="89">
                  <c:v>8.6862454597830947</c:v>
                </c:pt>
                <c:pt idx="90">
                  <c:v>8.294193104848091</c:v>
                </c:pt>
                <c:pt idx="91">
                  <c:v>8.5445661814810592</c:v>
                </c:pt>
                <c:pt idx="92">
                  <c:v>8.7588190636706713</c:v>
                </c:pt>
                <c:pt idx="93">
                  <c:v>8.5457415723431041</c:v>
                </c:pt>
                <c:pt idx="94">
                  <c:v>8.8267489033496531</c:v>
                </c:pt>
                <c:pt idx="95">
                  <c:v>8.074190279465256</c:v>
                </c:pt>
                <c:pt idx="96">
                  <c:v>8.0438931532626157</c:v>
                </c:pt>
                <c:pt idx="97">
                  <c:v>8.4349482429970521</c:v>
                </c:pt>
                <c:pt idx="98">
                  <c:v>8.2584623305046989</c:v>
                </c:pt>
                <c:pt idx="99">
                  <c:v>8.6888322447121027</c:v>
                </c:pt>
                <c:pt idx="100">
                  <c:v>8.5687931026586739</c:v>
                </c:pt>
                <c:pt idx="101">
                  <c:v>8.8220900977030396</c:v>
                </c:pt>
                <c:pt idx="102">
                  <c:v>8.4235556715429993</c:v>
                </c:pt>
                <c:pt idx="103">
                  <c:v>8.6779820899100741</c:v>
                </c:pt>
                <c:pt idx="104">
                  <c:v>8.8964020426028583</c:v>
                </c:pt>
                <c:pt idx="105">
                  <c:v>8.6801241419379949</c:v>
                </c:pt>
                <c:pt idx="106">
                  <c:v>8.9648117659126001</c:v>
                </c:pt>
                <c:pt idx="107">
                  <c:v>8.2011550051065569</c:v>
                </c:pt>
                <c:pt idx="108">
                  <c:v>8.1666919355084246</c:v>
                </c:pt>
                <c:pt idx="109">
                  <c:v>8.5644689062937687</c:v>
                </c:pt>
                <c:pt idx="110">
                  <c:v>8.3853234144880844</c:v>
                </c:pt>
                <c:pt idx="111">
                  <c:v>8.8205039141248562</c:v>
                </c:pt>
                <c:pt idx="112">
                  <c:v>8.6974323113572609</c:v>
                </c:pt>
                <c:pt idx="113">
                  <c:v>8.9553750877093989</c:v>
                </c:pt>
                <c:pt idx="114">
                  <c:v>8.5504036803577037</c:v>
                </c:pt>
                <c:pt idx="115">
                  <c:v>8.808885029025987</c:v>
                </c:pt>
                <c:pt idx="116">
                  <c:v>9.0315035696185078</c:v>
                </c:pt>
                <c:pt idx="117">
                  <c:v>8.8121276390556886</c:v>
                </c:pt>
                <c:pt idx="118">
                  <c:v>9.100447663327941</c:v>
                </c:pt>
                <c:pt idx="119">
                  <c:v>8.3259380726594827</c:v>
                </c:pt>
                <c:pt idx="120">
                  <c:v>8.2871723879252386</c:v>
                </c:pt>
                <c:pt idx="121">
                  <c:v>8.6915811287472025</c:v>
                </c:pt>
                <c:pt idx="122">
                  <c:v>8.5098530463146744</c:v>
                </c:pt>
                <c:pt idx="123">
                  <c:v>8.9498125314639765</c:v>
                </c:pt>
                <c:pt idx="124">
                  <c:v>8.8236610441272205</c:v>
                </c:pt>
                <c:pt idx="125">
                  <c:v>9.0862342917571368</c:v>
                </c:pt>
                <c:pt idx="126">
                  <c:v>8.6748616466829844</c:v>
                </c:pt>
                <c:pt idx="127">
                  <c:v>8.9374031227926025</c:v>
                </c:pt>
                <c:pt idx="128">
                  <c:v>9.1642544859860209</c:v>
                </c:pt>
                <c:pt idx="129">
                  <c:v>8.9418788513103209</c:v>
                </c:pt>
                <c:pt idx="130">
                  <c:v>9.2337874447221111</c:v>
                </c:pt>
                <c:pt idx="131">
                  <c:v>8.4486578538089816</c:v>
                </c:pt>
                <c:pt idx="132">
                  <c:v>8.4212068493361585</c:v>
                </c:pt>
                <c:pt idx="133">
                  <c:v>8.833218685886095</c:v>
                </c:pt>
                <c:pt idx="134">
                  <c:v>8.6486173613811843</c:v>
                </c:pt>
                <c:pt idx="135">
                  <c:v>9.0930305020629021</c:v>
                </c:pt>
                <c:pt idx="136">
                  <c:v>8.9638055390460067</c:v>
                </c:pt>
                <c:pt idx="137">
                  <c:v>9.2315527268692676</c:v>
                </c:pt>
                <c:pt idx="138">
                  <c:v>8.813573150197044</c:v>
                </c:pt>
                <c:pt idx="139">
                  <c:v>9.0803643360704882</c:v>
                </c:pt>
                <c:pt idx="140">
                  <c:v>9.3117187189563992</c:v>
                </c:pt>
                <c:pt idx="141">
                  <c:v>9.085944733411452</c:v>
                </c:pt>
                <c:pt idx="142">
                  <c:v>9.3816169062774861</c:v>
                </c:pt>
                <c:pt idx="143">
                  <c:v>8.5847894269063545</c:v>
                </c:pt>
                <c:pt idx="144">
                  <c:v>8.5610148093910539</c:v>
                </c:pt>
                <c:pt idx="145">
                  <c:v>8.981069941943133</c:v>
                </c:pt>
                <c:pt idx="146">
                  <c:v>8.7934817069472047</c:v>
                </c:pt>
                <c:pt idx="147">
                  <c:v>9.2512788768981409</c:v>
                </c:pt>
                <c:pt idx="148">
                  <c:v>9.1268265035068907</c:v>
                </c:pt>
                <c:pt idx="149">
                  <c:v>9.4229069061584596</c:v>
                </c:pt>
                <c:pt idx="150">
                  <c:v>9.0072009692412394</c:v>
                </c:pt>
                <c:pt idx="151">
                  <c:v>9.3151896786221187</c:v>
                </c:pt>
                <c:pt idx="152">
                  <c:v>9.5898709446155408</c:v>
                </c:pt>
                <c:pt idx="153">
                  <c:v>9.376175433077151</c:v>
                </c:pt>
                <c:pt idx="154">
                  <c:v>9.7186745339968184</c:v>
                </c:pt>
                <c:pt idx="155">
                  <c:v>8.902500191998115</c:v>
                </c:pt>
                <c:pt idx="156">
                  <c:v>8.9915706585452426</c:v>
                </c:pt>
                <c:pt idx="157">
                  <c:v>9.4520457794969843</c:v>
                </c:pt>
                <c:pt idx="158">
                  <c:v>9.2439668777406041</c:v>
                </c:pt>
                <c:pt idx="159">
                  <c:v>9.7177929541903723</c:v>
                </c:pt>
                <c:pt idx="160">
                  <c:v>9.5731118714029435</c:v>
                </c:pt>
                <c:pt idx="161">
                  <c:v>9.8706921941156907</c:v>
                </c:pt>
                <c:pt idx="162">
                  <c:v>9.4183532530878438</c:v>
                </c:pt>
                <c:pt idx="163">
                  <c:v>9.71380513576878</c:v>
                </c:pt>
                <c:pt idx="164">
                  <c:v>9.9832279704351095</c:v>
                </c:pt>
                <c:pt idx="165">
                  <c:v>9.7376065788048436</c:v>
                </c:pt>
                <c:pt idx="166">
                  <c:v>10.065351340723282</c:v>
                </c:pt>
                <c:pt idx="167">
                  <c:v>9.1989171156310476</c:v>
                </c:pt>
                <c:pt idx="168">
                  <c:v>9.1722660567575076</c:v>
                </c:pt>
                <c:pt idx="169">
                  <c:v>9.6469691550046264</c:v>
                </c:pt>
                <c:pt idx="170">
                  <c:v>9.4289646004799579</c:v>
                </c:pt>
                <c:pt idx="171">
                  <c:v>9.9094775054400088</c:v>
                </c:pt>
                <c:pt idx="172">
                  <c:v>9.7710578289552359</c:v>
                </c:pt>
                <c:pt idx="173">
                  <c:v>10.075444560450705</c:v>
                </c:pt>
                <c:pt idx="174">
                  <c:v>9.6223915892551304</c:v>
                </c:pt>
                <c:pt idx="175">
                  <c:v>9.9422490803917754</c:v>
                </c:pt>
                <c:pt idx="176">
                  <c:v>10.240900292908918</c:v>
                </c:pt>
                <c:pt idx="177">
                  <c:v>10.008961807310698</c:v>
                </c:pt>
                <c:pt idx="178">
                  <c:v>10.361200005445426</c:v>
                </c:pt>
                <c:pt idx="179">
                  <c:v>9.4900827489436779</c:v>
                </c:pt>
                <c:pt idx="180">
                  <c:v>9.4613072209431266</c:v>
                </c:pt>
                <c:pt idx="181">
                  <c:v>9.9295388589489448</c:v>
                </c:pt>
                <c:pt idx="182">
                  <c:v>9.6948059662281594</c:v>
                </c:pt>
                <c:pt idx="183">
                  <c:v>10.168576479896728</c:v>
                </c:pt>
                <c:pt idx="184">
                  <c:v>9.9996123432938475</c:v>
                </c:pt>
                <c:pt idx="185">
                  <c:v>10.300140776515036</c:v>
                </c:pt>
                <c:pt idx="186">
                  <c:v>9.8290085314765747</c:v>
                </c:pt>
                <c:pt idx="187">
                  <c:v>10.157277092348522</c:v>
                </c:pt>
                <c:pt idx="188">
                  <c:v>10.457904917144333</c:v>
                </c:pt>
                <c:pt idx="189">
                  <c:v>10.223768483137974</c:v>
                </c:pt>
                <c:pt idx="190">
                  <c:v>10.587521060031577</c:v>
                </c:pt>
                <c:pt idx="191">
                  <c:v>9.698345278200577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AB-4C23-9B15-B5F11C9FACEC}"/>
            </c:ext>
          </c:extLst>
        </c:ser>
        <c:ser>
          <c:idx val="4"/>
          <c:order val="2"/>
          <c:tx>
            <c:strRef>
              <c:f>'Graficos 7-3 a 7-23_Flujos '!$FC$4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'!$FC$5:$FC$196</c:f>
              <c:numCache>
                <c:formatCode>General</c:formatCode>
                <c:ptCount val="192"/>
                <c:pt idx="0">
                  <c:v>7.0443118774769573</c:v>
                </c:pt>
                <c:pt idx="1">
                  <c:v>7.3971461691661844</c:v>
                </c:pt>
                <c:pt idx="2">
                  <c:v>7.3080303435964424</c:v>
                </c:pt>
                <c:pt idx="3">
                  <c:v>7.5847389877732887</c:v>
                </c:pt>
                <c:pt idx="4">
                  <c:v>7.5954479349544926</c:v>
                </c:pt>
                <c:pt idx="5">
                  <c:v>7.706838439937485</c:v>
                </c:pt>
                <c:pt idx="6">
                  <c:v>7.414324504185128</c:v>
                </c:pt>
                <c:pt idx="7">
                  <c:v>7.5778893624603647</c:v>
                </c:pt>
                <c:pt idx="8">
                  <c:v>7.7664000537543423</c:v>
                </c:pt>
                <c:pt idx="9">
                  <c:v>7.5785972130193038</c:v>
                </c:pt>
                <c:pt idx="10">
                  <c:v>7.8338976723250973</c:v>
                </c:pt>
                <c:pt idx="11">
                  <c:v>7.163861029030123</c:v>
                </c:pt>
                <c:pt idx="12">
                  <c:v>7.1157146173212418</c:v>
                </c:pt>
                <c:pt idx="13">
                  <c:v>7.4576084953769239</c:v>
                </c:pt>
                <c:pt idx="14">
                  <c:v>7.3023236886189125</c:v>
                </c:pt>
                <c:pt idx="15">
                  <c:v>7.6977428112059094</c:v>
                </c:pt>
                <c:pt idx="16">
                  <c:v>7.5977725671038101</c:v>
                </c:pt>
                <c:pt idx="17">
                  <c:v>7.8186120383878404</c:v>
                </c:pt>
                <c:pt idx="18">
                  <c:v>7.4665877926336819</c:v>
                </c:pt>
                <c:pt idx="19">
                  <c:v>7.693075581847836</c:v>
                </c:pt>
                <c:pt idx="20">
                  <c:v>7.8835607173080504</c:v>
                </c:pt>
                <c:pt idx="21">
                  <c:v>7.6921366965573732</c:v>
                </c:pt>
                <c:pt idx="22">
                  <c:v>7.9503048519723976</c:v>
                </c:pt>
                <c:pt idx="23">
                  <c:v>7.2697000044019404</c:v>
                </c:pt>
                <c:pt idx="24">
                  <c:v>7.2481475045621622</c:v>
                </c:pt>
                <c:pt idx="25">
                  <c:v>7.5965740027192084</c:v>
                </c:pt>
                <c:pt idx="26">
                  <c:v>7.4380193124360048</c:v>
                </c:pt>
                <c:pt idx="27">
                  <c:v>7.8386977785739731</c:v>
                </c:pt>
                <c:pt idx="28">
                  <c:v>7.7359600274108367</c:v>
                </c:pt>
                <c:pt idx="29">
                  <c:v>7.96091512044908</c:v>
                </c:pt>
                <c:pt idx="30">
                  <c:v>7.6021542221271119</c:v>
                </c:pt>
                <c:pt idx="31">
                  <c:v>7.8322916265237019</c:v>
                </c:pt>
                <c:pt idx="32">
                  <c:v>8.0262214975597921</c:v>
                </c:pt>
                <c:pt idx="33">
                  <c:v>7.8309975327424155</c:v>
                </c:pt>
                <c:pt idx="34">
                  <c:v>8.0928255985348727</c:v>
                </c:pt>
                <c:pt idx="35">
                  <c:v>7.4001309449528172</c:v>
                </c:pt>
                <c:pt idx="36">
                  <c:v>7.3866217862918333</c:v>
                </c:pt>
                <c:pt idx="37">
                  <c:v>7.7422227711135072</c:v>
                </c:pt>
                <c:pt idx="38">
                  <c:v>7.5803832286033419</c:v>
                </c:pt>
                <c:pt idx="39">
                  <c:v>7.9860907456865391</c:v>
                </c:pt>
                <c:pt idx="40">
                  <c:v>7.8805676623372882</c:v>
                </c:pt>
                <c:pt idx="41">
                  <c:v>8.1101086509095275</c:v>
                </c:pt>
                <c:pt idx="42">
                  <c:v>7.7445733893810669</c:v>
                </c:pt>
                <c:pt idx="43">
                  <c:v>7.9786047633540669</c:v>
                </c:pt>
                <c:pt idx="44">
                  <c:v>8.1763415377323518</c:v>
                </c:pt>
                <c:pt idx="45">
                  <c:v>7.977259531427908</c:v>
                </c:pt>
                <c:pt idx="46">
                  <c:v>8.2429061761336477</c:v>
                </c:pt>
                <c:pt idx="47">
                  <c:v>7.5377396972802977</c:v>
                </c:pt>
                <c:pt idx="48">
                  <c:v>7.5206175457920494</c:v>
                </c:pt>
                <c:pt idx="49">
                  <c:v>7.8832768862555156</c:v>
                </c:pt>
                <c:pt idx="50">
                  <c:v>7.7183615884679817</c:v>
                </c:pt>
                <c:pt idx="51">
                  <c:v>8.129152715401645</c:v>
                </c:pt>
                <c:pt idx="52">
                  <c:v>8.0207558883773729</c:v>
                </c:pt>
                <c:pt idx="53">
                  <c:v>8.254943898002157</c:v>
                </c:pt>
                <c:pt idx="54">
                  <c:v>7.8826964671369417</c:v>
                </c:pt>
                <c:pt idx="55">
                  <c:v>8.1207419796998579</c:v>
                </c:pt>
                <c:pt idx="56">
                  <c:v>8.3224720428745265</c:v>
                </c:pt>
                <c:pt idx="57">
                  <c:v>8.119788596029359</c:v>
                </c:pt>
                <c:pt idx="58">
                  <c:v>8.3892716215384802</c:v>
                </c:pt>
                <c:pt idx="59">
                  <c:v>7.672094446645751</c:v>
                </c:pt>
                <c:pt idx="60">
                  <c:v>7.6568528353341527</c:v>
                </c:pt>
                <c:pt idx="61">
                  <c:v>8.0268771244225547</c:v>
                </c:pt>
                <c:pt idx="62">
                  <c:v>7.8589179581564359</c:v>
                </c:pt>
                <c:pt idx="63">
                  <c:v>8.2746652298326424</c:v>
                </c:pt>
                <c:pt idx="64">
                  <c:v>8.1634146263511518</c:v>
                </c:pt>
                <c:pt idx="65">
                  <c:v>8.4024884832017577</c:v>
                </c:pt>
                <c:pt idx="66">
                  <c:v>8.023560829512153</c:v>
                </c:pt>
                <c:pt idx="67">
                  <c:v>8.2657482199089962</c:v>
                </c:pt>
                <c:pt idx="68">
                  <c:v>8.4716624920842385</c:v>
                </c:pt>
                <c:pt idx="69">
                  <c:v>8.2653886231171683</c:v>
                </c:pt>
                <c:pt idx="70">
                  <c:v>8.5387917609377446</c:v>
                </c:pt>
                <c:pt idx="71">
                  <c:v>7.8094873937661866</c:v>
                </c:pt>
                <c:pt idx="72">
                  <c:v>7.7917149451790308</c:v>
                </c:pt>
                <c:pt idx="73">
                  <c:v>8.1690942902169041</c:v>
                </c:pt>
                <c:pt idx="74">
                  <c:v>7.9981510281117885</c:v>
                </c:pt>
                <c:pt idx="75">
                  <c:v>8.4187576057624049</c:v>
                </c:pt>
                <c:pt idx="76">
                  <c:v>8.3046527276555722</c:v>
                </c:pt>
                <c:pt idx="77">
                  <c:v>8.5486298643261556</c:v>
                </c:pt>
                <c:pt idx="78">
                  <c:v>8.163090366890362</c:v>
                </c:pt>
                <c:pt idx="79">
                  <c:v>8.4094168778321325</c:v>
                </c:pt>
                <c:pt idx="80">
                  <c:v>8.6195427678493317</c:v>
                </c:pt>
                <c:pt idx="81">
                  <c:v>8.4097419095711992</c:v>
                </c:pt>
                <c:pt idx="82">
                  <c:v>8.6870258949830301</c:v>
                </c:pt>
                <c:pt idx="83">
                  <c:v>7.9457489595135513</c:v>
                </c:pt>
                <c:pt idx="84">
                  <c:v>7.91864824044751</c:v>
                </c:pt>
                <c:pt idx="85">
                  <c:v>8.3028878361874376</c:v>
                </c:pt>
                <c:pt idx="86">
                  <c:v>8.1291427503383602</c:v>
                </c:pt>
                <c:pt idx="87">
                  <c:v>8.5546613222286396</c:v>
                </c:pt>
                <c:pt idx="88">
                  <c:v>8.4376117484862334</c:v>
                </c:pt>
                <c:pt idx="89">
                  <c:v>8.6862454597830947</c:v>
                </c:pt>
                <c:pt idx="90">
                  <c:v>8.294193104844453</c:v>
                </c:pt>
                <c:pt idx="91">
                  <c:v>8.5445661814810592</c:v>
                </c:pt>
                <c:pt idx="92">
                  <c:v>8.7588190636706713</c:v>
                </c:pt>
                <c:pt idx="93">
                  <c:v>8.5457415723431041</c:v>
                </c:pt>
                <c:pt idx="94">
                  <c:v>8.8267489033496531</c:v>
                </c:pt>
                <c:pt idx="95">
                  <c:v>8.074190279465256</c:v>
                </c:pt>
                <c:pt idx="96">
                  <c:v>8.0438931532626157</c:v>
                </c:pt>
                <c:pt idx="97">
                  <c:v>8.4349482429934142</c:v>
                </c:pt>
                <c:pt idx="98">
                  <c:v>8.2584623305046989</c:v>
                </c:pt>
                <c:pt idx="99">
                  <c:v>8.6888322447084647</c:v>
                </c:pt>
                <c:pt idx="100">
                  <c:v>8.5687931026623119</c:v>
                </c:pt>
                <c:pt idx="101">
                  <c:v>8.8220900977030396</c:v>
                </c:pt>
                <c:pt idx="102">
                  <c:v>8.4235556715429993</c:v>
                </c:pt>
                <c:pt idx="103">
                  <c:v>8.6779820899100741</c:v>
                </c:pt>
                <c:pt idx="104">
                  <c:v>8.8964020426028583</c:v>
                </c:pt>
                <c:pt idx="105">
                  <c:v>8.6801241419379949</c:v>
                </c:pt>
                <c:pt idx="106">
                  <c:v>8.9648117659126001</c:v>
                </c:pt>
                <c:pt idx="107">
                  <c:v>8.2011550051065569</c:v>
                </c:pt>
                <c:pt idx="108">
                  <c:v>8.1666919355084246</c:v>
                </c:pt>
                <c:pt idx="109">
                  <c:v>8.5644689062937687</c:v>
                </c:pt>
                <c:pt idx="110">
                  <c:v>8.3853234144917224</c:v>
                </c:pt>
                <c:pt idx="111">
                  <c:v>8.8205039141248562</c:v>
                </c:pt>
                <c:pt idx="112">
                  <c:v>8.6974323113536229</c:v>
                </c:pt>
                <c:pt idx="113">
                  <c:v>8.955375087705761</c:v>
                </c:pt>
                <c:pt idx="114">
                  <c:v>8.5504036803577037</c:v>
                </c:pt>
                <c:pt idx="115">
                  <c:v>8.808885029025987</c:v>
                </c:pt>
                <c:pt idx="116">
                  <c:v>9.0315035696185078</c:v>
                </c:pt>
                <c:pt idx="117">
                  <c:v>8.8121276390520507</c:v>
                </c:pt>
                <c:pt idx="118">
                  <c:v>9.1004476633643208</c:v>
                </c:pt>
                <c:pt idx="119">
                  <c:v>8.3259380726631207</c:v>
                </c:pt>
                <c:pt idx="120">
                  <c:v>8.2871723876087344</c:v>
                </c:pt>
                <c:pt idx="121">
                  <c:v>8.6915811287435645</c:v>
                </c:pt>
                <c:pt idx="122">
                  <c:v>8.5098530463146744</c:v>
                </c:pt>
                <c:pt idx="123">
                  <c:v>8.9498125314639765</c:v>
                </c:pt>
                <c:pt idx="124">
                  <c:v>8.8236610441272205</c:v>
                </c:pt>
                <c:pt idx="125">
                  <c:v>9.0862342917571368</c:v>
                </c:pt>
                <c:pt idx="126">
                  <c:v>8.6748616466829844</c:v>
                </c:pt>
                <c:pt idx="127">
                  <c:v>8.9374031227889645</c:v>
                </c:pt>
                <c:pt idx="128">
                  <c:v>9.1642544859860209</c:v>
                </c:pt>
                <c:pt idx="129">
                  <c:v>8.9418788513103209</c:v>
                </c:pt>
                <c:pt idx="130">
                  <c:v>9.2337874447257491</c:v>
                </c:pt>
                <c:pt idx="131">
                  <c:v>8.4486578538053436</c:v>
                </c:pt>
                <c:pt idx="132">
                  <c:v>8.4212068493361585</c:v>
                </c:pt>
                <c:pt idx="133">
                  <c:v>8.833218685886095</c:v>
                </c:pt>
                <c:pt idx="134">
                  <c:v>8.6486173613811843</c:v>
                </c:pt>
                <c:pt idx="135">
                  <c:v>9.0930305020629021</c:v>
                </c:pt>
                <c:pt idx="136">
                  <c:v>8.9638055390460067</c:v>
                </c:pt>
                <c:pt idx="137">
                  <c:v>9.2315527268692676</c:v>
                </c:pt>
                <c:pt idx="138">
                  <c:v>8.813573150197044</c:v>
                </c:pt>
                <c:pt idx="139">
                  <c:v>9.0803643360704882</c:v>
                </c:pt>
                <c:pt idx="140">
                  <c:v>9.3117187189563992</c:v>
                </c:pt>
                <c:pt idx="141">
                  <c:v>9.085944733411452</c:v>
                </c:pt>
                <c:pt idx="142">
                  <c:v>9.3816169062774861</c:v>
                </c:pt>
                <c:pt idx="143">
                  <c:v>8.5847894265971263</c:v>
                </c:pt>
                <c:pt idx="144">
                  <c:v>8.5610148024679802</c:v>
                </c:pt>
                <c:pt idx="145">
                  <c:v>8.981069941946771</c:v>
                </c:pt>
                <c:pt idx="146">
                  <c:v>8.7934817069472047</c:v>
                </c:pt>
                <c:pt idx="147">
                  <c:v>9.2512715462362394</c:v>
                </c:pt>
                <c:pt idx="148">
                  <c:v>9.1268157315280405</c:v>
                </c:pt>
                <c:pt idx="149">
                  <c:v>9.4228527736231626</c:v>
                </c:pt>
                <c:pt idx="150">
                  <c:v>9.0071368452663592</c:v>
                </c:pt>
                <c:pt idx="151">
                  <c:v>9.3150665543944342</c:v>
                </c:pt>
                <c:pt idx="152">
                  <c:v>9.5896753433444246</c:v>
                </c:pt>
                <c:pt idx="153">
                  <c:v>9.37596122465402</c:v>
                </c:pt>
                <c:pt idx="154">
                  <c:v>9.718398156841431</c:v>
                </c:pt>
                <c:pt idx="155">
                  <c:v>8.9022355260931363</c:v>
                </c:pt>
                <c:pt idx="156">
                  <c:v>8.9911787846322113</c:v>
                </c:pt>
                <c:pt idx="157">
                  <c:v>9.4516078704509709</c:v>
                </c:pt>
                <c:pt idx="158">
                  <c:v>9.2435630660547758</c:v>
                </c:pt>
                <c:pt idx="159">
                  <c:v>9.717431889839645</c:v>
                </c:pt>
                <c:pt idx="160">
                  <c:v>9.572731369837129</c:v>
                </c:pt>
                <c:pt idx="161">
                  <c:v>9.8704095616521954</c:v>
                </c:pt>
                <c:pt idx="162">
                  <c:v>9.4180661234495346</c:v>
                </c:pt>
                <c:pt idx="163">
                  <c:v>9.7136526242429682</c:v>
                </c:pt>
                <c:pt idx="164">
                  <c:v>9.9831242408254184</c:v>
                </c:pt>
                <c:pt idx="165">
                  <c:v>9.7377521192793211</c:v>
                </c:pt>
                <c:pt idx="166">
                  <c:v>10.065676518421242</c:v>
                </c:pt>
                <c:pt idx="167">
                  <c:v>9.1993197730807879</c:v>
                </c:pt>
                <c:pt idx="168">
                  <c:v>9.1728666176932165</c:v>
                </c:pt>
                <c:pt idx="169">
                  <c:v>9.6479802219910198</c:v>
                </c:pt>
                <c:pt idx="170">
                  <c:v>9.4296735652533243</c:v>
                </c:pt>
                <c:pt idx="171">
                  <c:v>9.9103354385624698</c:v>
                </c:pt>
                <c:pt idx="172">
                  <c:v>9.7719758745843137</c:v>
                </c:pt>
                <c:pt idx="173">
                  <c:v>10.076466621558211</c:v>
                </c:pt>
                <c:pt idx="174">
                  <c:v>9.6233219502719294</c:v>
                </c:pt>
                <c:pt idx="175">
                  <c:v>9.9433220078790328</c:v>
                </c:pt>
                <c:pt idx="176">
                  <c:v>10.242748881166335</c:v>
                </c:pt>
                <c:pt idx="177">
                  <c:v>10.010806678314111</c:v>
                </c:pt>
                <c:pt idx="178">
                  <c:v>10.363425934338011</c:v>
                </c:pt>
                <c:pt idx="179">
                  <c:v>9.492173195212672</c:v>
                </c:pt>
                <c:pt idx="180">
                  <c:v>9.4633343806053745</c:v>
                </c:pt>
                <c:pt idx="181">
                  <c:v>9.9320480542119185</c:v>
                </c:pt>
                <c:pt idx="182">
                  <c:v>9.696677343094052</c:v>
                </c:pt>
                <c:pt idx="183">
                  <c:v>10.170623800240719</c:v>
                </c:pt>
                <c:pt idx="184">
                  <c:v>10.001471991545259</c:v>
                </c:pt>
                <c:pt idx="185">
                  <c:v>10.302458214056969</c:v>
                </c:pt>
                <c:pt idx="186">
                  <c:v>9.8308793792639335</c:v>
                </c:pt>
                <c:pt idx="187">
                  <c:v>10.15950285397048</c:v>
                </c:pt>
                <c:pt idx="188">
                  <c:v>10.460865755205305</c:v>
                </c:pt>
                <c:pt idx="189">
                  <c:v>10.226755411480553</c:v>
                </c:pt>
                <c:pt idx="190">
                  <c:v>10.591023676675832</c:v>
                </c:pt>
                <c:pt idx="191">
                  <c:v>9.7014518522482831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AB-4C23-9B15-B5F11C9FACEC}"/>
            </c:ext>
          </c:extLst>
        </c:ser>
        <c:ser>
          <c:idx val="1"/>
          <c:order val="3"/>
          <c:tx>
            <c:strRef>
              <c:f>'Graficos 7-3 a 7-23_Flujos '!$FD$4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'!$FD$5:$FD$196</c:f>
              <c:numCache>
                <c:formatCode>General</c:formatCode>
                <c:ptCount val="192"/>
                <c:pt idx="0">
                  <c:v>18.196999999999999</c:v>
                </c:pt>
                <c:pt idx="1">
                  <c:v>18.196999999999999</c:v>
                </c:pt>
                <c:pt idx="2">
                  <c:v>18.196999999999999</c:v>
                </c:pt>
                <c:pt idx="3">
                  <c:v>18.196999999999999</c:v>
                </c:pt>
                <c:pt idx="4">
                  <c:v>18.196999999999999</c:v>
                </c:pt>
                <c:pt idx="5">
                  <c:v>18.196999999999999</c:v>
                </c:pt>
                <c:pt idx="6">
                  <c:v>18.196999999999999</c:v>
                </c:pt>
                <c:pt idx="7">
                  <c:v>18.196999999999999</c:v>
                </c:pt>
                <c:pt idx="8">
                  <c:v>18.196999999999999</c:v>
                </c:pt>
                <c:pt idx="9">
                  <c:v>18.196999999999999</c:v>
                </c:pt>
                <c:pt idx="10">
                  <c:v>18.196999999999999</c:v>
                </c:pt>
                <c:pt idx="11">
                  <c:v>18.196999999999999</c:v>
                </c:pt>
                <c:pt idx="12">
                  <c:v>18.196999999999999</c:v>
                </c:pt>
                <c:pt idx="13">
                  <c:v>18.196999999999999</c:v>
                </c:pt>
                <c:pt idx="14">
                  <c:v>18.196999999999999</c:v>
                </c:pt>
                <c:pt idx="15">
                  <c:v>18.196999999999999</c:v>
                </c:pt>
                <c:pt idx="16">
                  <c:v>18.196999999999999</c:v>
                </c:pt>
                <c:pt idx="17">
                  <c:v>18.196999999999999</c:v>
                </c:pt>
                <c:pt idx="18">
                  <c:v>18.196999999999999</c:v>
                </c:pt>
                <c:pt idx="19">
                  <c:v>18.196999999999999</c:v>
                </c:pt>
                <c:pt idx="20">
                  <c:v>18.196999999999999</c:v>
                </c:pt>
                <c:pt idx="21">
                  <c:v>18.196999999999999</c:v>
                </c:pt>
                <c:pt idx="22">
                  <c:v>18.196999999999999</c:v>
                </c:pt>
                <c:pt idx="23">
                  <c:v>18.196999999999999</c:v>
                </c:pt>
                <c:pt idx="24">
                  <c:v>18.196999999999999</c:v>
                </c:pt>
                <c:pt idx="25">
                  <c:v>18.196999999999999</c:v>
                </c:pt>
                <c:pt idx="26">
                  <c:v>18.196999999999999</c:v>
                </c:pt>
                <c:pt idx="27">
                  <c:v>18.196999999999999</c:v>
                </c:pt>
                <c:pt idx="28">
                  <c:v>18.196999999999999</c:v>
                </c:pt>
                <c:pt idx="29">
                  <c:v>18.196999999999999</c:v>
                </c:pt>
                <c:pt idx="30">
                  <c:v>18.196999999999999</c:v>
                </c:pt>
                <c:pt idx="31">
                  <c:v>18.196999999999999</c:v>
                </c:pt>
                <c:pt idx="32">
                  <c:v>18.196999999999999</c:v>
                </c:pt>
                <c:pt idx="33">
                  <c:v>18.196999999999999</c:v>
                </c:pt>
                <c:pt idx="34">
                  <c:v>18.196999999999999</c:v>
                </c:pt>
                <c:pt idx="35">
                  <c:v>18.196999999999999</c:v>
                </c:pt>
                <c:pt idx="36">
                  <c:v>18.196999999999999</c:v>
                </c:pt>
                <c:pt idx="37">
                  <c:v>18.196999999999999</c:v>
                </c:pt>
                <c:pt idx="38">
                  <c:v>18.196999999999999</c:v>
                </c:pt>
                <c:pt idx="39">
                  <c:v>18.196999999999999</c:v>
                </c:pt>
                <c:pt idx="40">
                  <c:v>18.196999999999999</c:v>
                </c:pt>
                <c:pt idx="41">
                  <c:v>18.196999999999999</c:v>
                </c:pt>
                <c:pt idx="42">
                  <c:v>18.196999999999999</c:v>
                </c:pt>
                <c:pt idx="43">
                  <c:v>18.196999999999999</c:v>
                </c:pt>
                <c:pt idx="44">
                  <c:v>18.196999999999999</c:v>
                </c:pt>
                <c:pt idx="45">
                  <c:v>18.196999999999999</c:v>
                </c:pt>
                <c:pt idx="46">
                  <c:v>18.196999999999999</c:v>
                </c:pt>
                <c:pt idx="47">
                  <c:v>18.196999999999999</c:v>
                </c:pt>
                <c:pt idx="48">
                  <c:v>18.196999999999999</c:v>
                </c:pt>
                <c:pt idx="49">
                  <c:v>18.196999999999999</c:v>
                </c:pt>
                <c:pt idx="50">
                  <c:v>18.196999999999999</c:v>
                </c:pt>
                <c:pt idx="51">
                  <c:v>18.196999999999999</c:v>
                </c:pt>
                <c:pt idx="52">
                  <c:v>18.196999999999999</c:v>
                </c:pt>
                <c:pt idx="53">
                  <c:v>18.196999999999999</c:v>
                </c:pt>
                <c:pt idx="54">
                  <c:v>18.196999999999999</c:v>
                </c:pt>
                <c:pt idx="55">
                  <c:v>18.196999999999999</c:v>
                </c:pt>
                <c:pt idx="56">
                  <c:v>18.196999999999999</c:v>
                </c:pt>
                <c:pt idx="57">
                  <c:v>18.196999999999999</c:v>
                </c:pt>
                <c:pt idx="58">
                  <c:v>18.196999999999999</c:v>
                </c:pt>
                <c:pt idx="59">
                  <c:v>18.196999999999999</c:v>
                </c:pt>
                <c:pt idx="60">
                  <c:v>18.196999999999999</c:v>
                </c:pt>
                <c:pt idx="61">
                  <c:v>18.196999999999999</c:v>
                </c:pt>
                <c:pt idx="62">
                  <c:v>18.196999999999999</c:v>
                </c:pt>
                <c:pt idx="63">
                  <c:v>18.196999999999999</c:v>
                </c:pt>
                <c:pt idx="64">
                  <c:v>18.196999999999999</c:v>
                </c:pt>
                <c:pt idx="65">
                  <c:v>18.196999999999999</c:v>
                </c:pt>
                <c:pt idx="66">
                  <c:v>18.196999999999999</c:v>
                </c:pt>
                <c:pt idx="67">
                  <c:v>18.196999999999999</c:v>
                </c:pt>
                <c:pt idx="68">
                  <c:v>18.196999999999999</c:v>
                </c:pt>
                <c:pt idx="69">
                  <c:v>18.196999999999999</c:v>
                </c:pt>
                <c:pt idx="70">
                  <c:v>18.196999999999999</c:v>
                </c:pt>
                <c:pt idx="71">
                  <c:v>18.196999999999999</c:v>
                </c:pt>
                <c:pt idx="72">
                  <c:v>18.196999999999999</c:v>
                </c:pt>
                <c:pt idx="73">
                  <c:v>18.196999999999999</c:v>
                </c:pt>
                <c:pt idx="74">
                  <c:v>18.196999999999999</c:v>
                </c:pt>
                <c:pt idx="75">
                  <c:v>18.196999999999999</c:v>
                </c:pt>
                <c:pt idx="76">
                  <c:v>18.196999999999999</c:v>
                </c:pt>
                <c:pt idx="77">
                  <c:v>18.196999999999999</c:v>
                </c:pt>
                <c:pt idx="78">
                  <c:v>18.196999999999999</c:v>
                </c:pt>
                <c:pt idx="79">
                  <c:v>18.196999999999999</c:v>
                </c:pt>
                <c:pt idx="80">
                  <c:v>18.196999999999999</c:v>
                </c:pt>
                <c:pt idx="81">
                  <c:v>18.196999999999999</c:v>
                </c:pt>
                <c:pt idx="82">
                  <c:v>18.196999999999999</c:v>
                </c:pt>
                <c:pt idx="83">
                  <c:v>18.196999999999999</c:v>
                </c:pt>
                <c:pt idx="84">
                  <c:v>18.196999999999999</c:v>
                </c:pt>
                <c:pt idx="85">
                  <c:v>18.196999999999999</c:v>
                </c:pt>
                <c:pt idx="86">
                  <c:v>18.196999999999999</c:v>
                </c:pt>
                <c:pt idx="87">
                  <c:v>18.196999999999999</c:v>
                </c:pt>
                <c:pt idx="88">
                  <c:v>18.196999999999999</c:v>
                </c:pt>
                <c:pt idx="89">
                  <c:v>18.196999999999999</c:v>
                </c:pt>
                <c:pt idx="90">
                  <c:v>18.196999999999999</c:v>
                </c:pt>
                <c:pt idx="91">
                  <c:v>18.196999999999999</c:v>
                </c:pt>
                <c:pt idx="92">
                  <c:v>18.196999999999999</c:v>
                </c:pt>
                <c:pt idx="93">
                  <c:v>18.196999999999999</c:v>
                </c:pt>
                <c:pt idx="94">
                  <c:v>18.196999999999999</c:v>
                </c:pt>
                <c:pt idx="95">
                  <c:v>18.196999999999999</c:v>
                </c:pt>
                <c:pt idx="96">
                  <c:v>18.196999999999999</c:v>
                </c:pt>
                <c:pt idx="97">
                  <c:v>18.196999999999999</c:v>
                </c:pt>
                <c:pt idx="98">
                  <c:v>18.196999999999999</c:v>
                </c:pt>
                <c:pt idx="99">
                  <c:v>18.196999999999999</c:v>
                </c:pt>
                <c:pt idx="100">
                  <c:v>18.196999999999999</c:v>
                </c:pt>
                <c:pt idx="101">
                  <c:v>18.196999999999999</c:v>
                </c:pt>
                <c:pt idx="102">
                  <c:v>18.196999999999999</c:v>
                </c:pt>
                <c:pt idx="103">
                  <c:v>18.196999999999999</c:v>
                </c:pt>
                <c:pt idx="104">
                  <c:v>18.196999999999999</c:v>
                </c:pt>
                <c:pt idx="105">
                  <c:v>18.196999999999999</c:v>
                </c:pt>
                <c:pt idx="106">
                  <c:v>18.196999999999999</c:v>
                </c:pt>
                <c:pt idx="107">
                  <c:v>18.196999999999999</c:v>
                </c:pt>
                <c:pt idx="108">
                  <c:v>18.196999999999999</c:v>
                </c:pt>
                <c:pt idx="109">
                  <c:v>18.196999999999999</c:v>
                </c:pt>
                <c:pt idx="110">
                  <c:v>18.196999999999999</c:v>
                </c:pt>
                <c:pt idx="111">
                  <c:v>18.196999999999999</c:v>
                </c:pt>
                <c:pt idx="112">
                  <c:v>18.196999999999999</c:v>
                </c:pt>
                <c:pt idx="113">
                  <c:v>18.196999999999999</c:v>
                </c:pt>
                <c:pt idx="114">
                  <c:v>18.196999999999999</c:v>
                </c:pt>
                <c:pt idx="115">
                  <c:v>18.196999999999999</c:v>
                </c:pt>
                <c:pt idx="116">
                  <c:v>18.196999999999999</c:v>
                </c:pt>
                <c:pt idx="117">
                  <c:v>18.196999999999999</c:v>
                </c:pt>
                <c:pt idx="118">
                  <c:v>18.196999999999999</c:v>
                </c:pt>
                <c:pt idx="119">
                  <c:v>18.196999999999999</c:v>
                </c:pt>
                <c:pt idx="120">
                  <c:v>18.196999999999999</c:v>
                </c:pt>
                <c:pt idx="121">
                  <c:v>18.196999999999999</c:v>
                </c:pt>
                <c:pt idx="122">
                  <c:v>18.196999999999999</c:v>
                </c:pt>
                <c:pt idx="123">
                  <c:v>18.196999999999999</c:v>
                </c:pt>
                <c:pt idx="124">
                  <c:v>18.196999999999999</c:v>
                </c:pt>
                <c:pt idx="125">
                  <c:v>18.196999999999999</c:v>
                </c:pt>
                <c:pt idx="126">
                  <c:v>18.196999999999999</c:v>
                </c:pt>
                <c:pt idx="127">
                  <c:v>18.196999999999999</c:v>
                </c:pt>
                <c:pt idx="128">
                  <c:v>18.196999999999999</c:v>
                </c:pt>
                <c:pt idx="129">
                  <c:v>18.196999999999999</c:v>
                </c:pt>
                <c:pt idx="130">
                  <c:v>18.196999999999999</c:v>
                </c:pt>
                <c:pt idx="131">
                  <c:v>18.196999999999999</c:v>
                </c:pt>
                <c:pt idx="132">
                  <c:v>18.196999999999999</c:v>
                </c:pt>
                <c:pt idx="133">
                  <c:v>18.196999999999999</c:v>
                </c:pt>
                <c:pt idx="134">
                  <c:v>18.196999999999999</c:v>
                </c:pt>
                <c:pt idx="135">
                  <c:v>18.196999999999999</c:v>
                </c:pt>
                <c:pt idx="136">
                  <c:v>18.196999999999999</c:v>
                </c:pt>
                <c:pt idx="137">
                  <c:v>18.196999999999999</c:v>
                </c:pt>
                <c:pt idx="138">
                  <c:v>18.196999999999999</c:v>
                </c:pt>
                <c:pt idx="139">
                  <c:v>18.196999999999999</c:v>
                </c:pt>
                <c:pt idx="140">
                  <c:v>18.196999999999999</c:v>
                </c:pt>
                <c:pt idx="141">
                  <c:v>18.196999999999999</c:v>
                </c:pt>
                <c:pt idx="142">
                  <c:v>18.196999999999999</c:v>
                </c:pt>
                <c:pt idx="143">
                  <c:v>18.196999999999999</c:v>
                </c:pt>
                <c:pt idx="144">
                  <c:v>18.196999999999999</c:v>
                </c:pt>
                <c:pt idx="145">
                  <c:v>18.196999999999999</c:v>
                </c:pt>
                <c:pt idx="146">
                  <c:v>18.196999999999999</c:v>
                </c:pt>
                <c:pt idx="147">
                  <c:v>18.196999999999999</c:v>
                </c:pt>
                <c:pt idx="148">
                  <c:v>18.196999999999999</c:v>
                </c:pt>
                <c:pt idx="149">
                  <c:v>18.196999999999999</c:v>
                </c:pt>
                <c:pt idx="150">
                  <c:v>18.196999999999999</c:v>
                </c:pt>
                <c:pt idx="151">
                  <c:v>18.196999999999999</c:v>
                </c:pt>
                <c:pt idx="152">
                  <c:v>18.196999999999999</c:v>
                </c:pt>
                <c:pt idx="153">
                  <c:v>18.196999999999999</c:v>
                </c:pt>
                <c:pt idx="154">
                  <c:v>18.196999999999999</c:v>
                </c:pt>
                <c:pt idx="155">
                  <c:v>18.196999999999999</c:v>
                </c:pt>
                <c:pt idx="156">
                  <c:v>18.196999999999999</c:v>
                </c:pt>
                <c:pt idx="157">
                  <c:v>18.196999999999999</c:v>
                </c:pt>
                <c:pt idx="158">
                  <c:v>18.196999999999999</c:v>
                </c:pt>
                <c:pt idx="159">
                  <c:v>18.196999999999999</c:v>
                </c:pt>
                <c:pt idx="160">
                  <c:v>18.196999999999999</c:v>
                </c:pt>
                <c:pt idx="161">
                  <c:v>18.196999999999999</c:v>
                </c:pt>
                <c:pt idx="162">
                  <c:v>18.196999999999999</c:v>
                </c:pt>
                <c:pt idx="163">
                  <c:v>18.196999999999999</c:v>
                </c:pt>
                <c:pt idx="164">
                  <c:v>18.196999999999999</c:v>
                </c:pt>
                <c:pt idx="165">
                  <c:v>18.196999999999999</c:v>
                </c:pt>
                <c:pt idx="166">
                  <c:v>18.196999999999999</c:v>
                </c:pt>
                <c:pt idx="167">
                  <c:v>18.196999999999999</c:v>
                </c:pt>
                <c:pt idx="168">
                  <c:v>18.196999999999999</c:v>
                </c:pt>
                <c:pt idx="169">
                  <c:v>18.196999999999999</c:v>
                </c:pt>
                <c:pt idx="170">
                  <c:v>18.196999999999999</c:v>
                </c:pt>
                <c:pt idx="171">
                  <c:v>18.196999999999999</c:v>
                </c:pt>
                <c:pt idx="172">
                  <c:v>18.196999999999999</c:v>
                </c:pt>
                <c:pt idx="173">
                  <c:v>18.196999999999999</c:v>
                </c:pt>
                <c:pt idx="174">
                  <c:v>18.196999999999999</c:v>
                </c:pt>
                <c:pt idx="175">
                  <c:v>18.196999999999999</c:v>
                </c:pt>
                <c:pt idx="176">
                  <c:v>18.196999999999999</c:v>
                </c:pt>
                <c:pt idx="177">
                  <c:v>18.196999999999999</c:v>
                </c:pt>
                <c:pt idx="178">
                  <c:v>18.196999999999999</c:v>
                </c:pt>
                <c:pt idx="179">
                  <c:v>18.196999999999999</c:v>
                </c:pt>
                <c:pt idx="180">
                  <c:v>18.196999999999999</c:v>
                </c:pt>
                <c:pt idx="181">
                  <c:v>18.196999999999999</c:v>
                </c:pt>
                <c:pt idx="182">
                  <c:v>18.196999999999999</c:v>
                </c:pt>
                <c:pt idx="183">
                  <c:v>18.196999999999999</c:v>
                </c:pt>
                <c:pt idx="184">
                  <c:v>18.196999999999999</c:v>
                </c:pt>
                <c:pt idx="185">
                  <c:v>18.196999999999999</c:v>
                </c:pt>
                <c:pt idx="186">
                  <c:v>18.196999999999999</c:v>
                </c:pt>
                <c:pt idx="187">
                  <c:v>18.196999999999999</c:v>
                </c:pt>
                <c:pt idx="188">
                  <c:v>18.196999999999999</c:v>
                </c:pt>
                <c:pt idx="189">
                  <c:v>18.196999999999999</c:v>
                </c:pt>
                <c:pt idx="190">
                  <c:v>18.196999999999999</c:v>
                </c:pt>
                <c:pt idx="191">
                  <c:v>18.196999999999999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AB-4C23-9B15-B5F11C9FACEC}"/>
            </c:ext>
          </c:extLst>
        </c:ser>
        <c:ser>
          <c:idx val="2"/>
          <c:order val="4"/>
          <c:tx>
            <c:strRef>
              <c:f>'Graficos 7-3 a 7-23_Flujos '!$FE$4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'!$FE$5:$FE$196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AB-4C23-9B15-B5F11C9FA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82784"/>
        <c:axId val="811384960"/>
      </c:lineChart>
      <c:dateAx>
        <c:axId val="8113827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4960"/>
        <c:crosses val="autoZero"/>
        <c:auto val="1"/>
        <c:lblOffset val="100"/>
        <c:baseTimeUnit val="months"/>
      </c:dateAx>
      <c:valAx>
        <c:axId val="81138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2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Apiay - Ocoa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665-4D7E-8DFB-9A4AC245C3EF}"/>
            </c:ext>
          </c:extLst>
        </c:ser>
        <c:ser>
          <c:idx val="3"/>
          <c:order val="1"/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665-4D7E-8DFB-9A4AC245C3EF}"/>
            </c:ext>
          </c:extLst>
        </c:ser>
        <c:ser>
          <c:idx val="4"/>
          <c:order val="2"/>
          <c:spPr>
            <a:ln w="381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665-4D7E-8DFB-9A4AC245C3EF}"/>
            </c:ext>
          </c:extLst>
        </c:ser>
        <c:ser>
          <c:idx val="1"/>
          <c:order val="3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665-4D7E-8DFB-9A4AC245C3EF}"/>
            </c:ext>
          </c:extLst>
        </c:ser>
        <c:ser>
          <c:idx val="2"/>
          <c:order val="4"/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665-4D7E-8DFB-9A4AC245C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94208"/>
        <c:axId val="811389312"/>
      </c:lineChart>
      <c:dateAx>
        <c:axId val="8113942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9312"/>
        <c:crosses val="autoZero"/>
        <c:auto val="1"/>
        <c:lblOffset val="100"/>
        <c:baseTimeUnit val="months"/>
      </c:dateAx>
      <c:valAx>
        <c:axId val="81138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4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Apiay - Centauros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'[8]Graficos Oferta 1-2-RECOM'!$HB$3</c:f>
              <c:strCache>
                <c:ptCount val="1"/>
                <c:pt idx="0">
                  <c:v>Flujo Oferta1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1-2-RECOM'!$HB$4:$HB$194</c:f>
              <c:numCache>
                <c:formatCode>General</c:formatCode>
                <c:ptCount val="19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87-4BEC-866A-27703034A54A}"/>
            </c:ext>
          </c:extLst>
        </c:ser>
        <c:ser>
          <c:idx val="1"/>
          <c:order val="1"/>
          <c:tx>
            <c:strRef>
              <c:f>'[8]Graficos Oferta 1-2-RECOM'!$HD$3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1-2-RECOM'!$HD$4:$HD$194</c:f>
              <c:numCache>
                <c:formatCode>General</c:formatCode>
                <c:ptCount val="19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87-4BEC-866A-27703034A54A}"/>
            </c:ext>
          </c:extLst>
        </c:ser>
        <c:ser>
          <c:idx val="2"/>
          <c:order val="2"/>
          <c:tx>
            <c:strRef>
              <c:f>'[8]Graficos Oferta 1-2-RECOM'!$HE$3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1-2-RECOM'!$HE$4:$HE$194</c:f>
              <c:numCache>
                <c:formatCode>General</c:formatCode>
                <c:ptCount val="19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87-4BEC-866A-27703034A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83328"/>
        <c:axId val="811395296"/>
      </c:lineChart>
      <c:catAx>
        <c:axId val="81138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5296"/>
        <c:crosses val="autoZero"/>
        <c:auto val="1"/>
        <c:lblAlgn val="ctr"/>
        <c:lblOffset val="100"/>
        <c:noMultiLvlLbl val="1"/>
      </c:catAx>
      <c:valAx>
        <c:axId val="81139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Yopal - Morichal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'!$FY$4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'!$FY$5:$FY$196</c:f>
              <c:numCache>
                <c:formatCode>General</c:formatCode>
                <c:ptCount val="192"/>
                <c:pt idx="0">
                  <c:v>4.7643968552409923</c:v>
                </c:pt>
                <c:pt idx="1">
                  <c:v>5.0938937028347748</c:v>
                </c:pt>
                <c:pt idx="2">
                  <c:v>5.1344485867257239</c:v>
                </c:pt>
                <c:pt idx="3">
                  <c:v>4.9731695986329987</c:v>
                </c:pt>
                <c:pt idx="4">
                  <c:v>5.0543520888765689</c:v>
                </c:pt>
                <c:pt idx="5">
                  <c:v>5.06218113003208</c:v>
                </c:pt>
                <c:pt idx="6">
                  <c:v>4.9647466936599649</c:v>
                </c:pt>
                <c:pt idx="7">
                  <c:v>5.0596982999895097</c:v>
                </c:pt>
                <c:pt idx="8">
                  <c:v>5.1336196846431772</c:v>
                </c:pt>
                <c:pt idx="9">
                  <c:v>4.9873420018682513</c:v>
                </c:pt>
                <c:pt idx="10">
                  <c:v>5.0561817761199475</c:v>
                </c:pt>
                <c:pt idx="11">
                  <c:v>4.6647703110139869</c:v>
                </c:pt>
                <c:pt idx="12">
                  <c:v>4.8736731505653683</c:v>
                </c:pt>
                <c:pt idx="13">
                  <c:v>5.2043380036704621</c:v>
                </c:pt>
                <c:pt idx="14">
                  <c:v>5.0946359865364199</c:v>
                </c:pt>
                <c:pt idx="15">
                  <c:v>5.0033978062543314</c:v>
                </c:pt>
                <c:pt idx="16">
                  <c:v>5.0245651611538884</c:v>
                </c:pt>
                <c:pt idx="17">
                  <c:v>5.2004291723442639</c:v>
                </c:pt>
                <c:pt idx="18">
                  <c:v>5.1312454260190634</c:v>
                </c:pt>
                <c:pt idx="19">
                  <c:v>5.1907141872377469</c:v>
                </c:pt>
                <c:pt idx="20">
                  <c:v>5.2665496930946336</c:v>
                </c:pt>
                <c:pt idx="21">
                  <c:v>5.1164842942830147</c:v>
                </c:pt>
                <c:pt idx="22">
                  <c:v>5.1871066064573945</c:v>
                </c:pt>
                <c:pt idx="23">
                  <c:v>4.7855599282739378</c:v>
                </c:pt>
                <c:pt idx="24">
                  <c:v>4.9967145747874193</c:v>
                </c:pt>
                <c:pt idx="25">
                  <c:v>5.3357274383587825</c:v>
                </c:pt>
                <c:pt idx="26">
                  <c:v>5.2232558689768638</c:v>
                </c:pt>
                <c:pt idx="27">
                  <c:v>5.1297142770176878</c:v>
                </c:pt>
                <c:pt idx="28">
                  <c:v>5.1514160258766939</c:v>
                </c:pt>
                <c:pt idx="29">
                  <c:v>5.3317199241378441</c:v>
                </c:pt>
                <c:pt idx="30">
                  <c:v>5.2607895554156157</c:v>
                </c:pt>
                <c:pt idx="31">
                  <c:v>5.3217596731781986</c:v>
                </c:pt>
                <c:pt idx="32">
                  <c:v>5.399509732669566</c:v>
                </c:pt>
                <c:pt idx="33">
                  <c:v>5.2456557621127704</c:v>
                </c:pt>
                <c:pt idx="34">
                  <c:v>5.3180610149164353</c:v>
                </c:pt>
                <c:pt idx="35">
                  <c:v>4.9063768339396097</c:v>
                </c:pt>
                <c:pt idx="36">
                  <c:v>3.5715184653627468</c:v>
                </c:pt>
                <c:pt idx="37">
                  <c:v>3.3026232706950864</c:v>
                </c:pt>
                <c:pt idx="38">
                  <c:v>3.0753111576374295</c:v>
                </c:pt>
                <c:pt idx="39">
                  <c:v>3.4481091108614148</c:v>
                </c:pt>
                <c:pt idx="40">
                  <c:v>3.1551860354759143</c:v>
                </c:pt>
                <c:pt idx="41">
                  <c:v>3.0876546027989313</c:v>
                </c:pt>
                <c:pt idx="42">
                  <c:v>3.2144936917591806</c:v>
                </c:pt>
                <c:pt idx="43">
                  <c:v>2.9247452699466567</c:v>
                </c:pt>
                <c:pt idx="44">
                  <c:v>2.9734094412619836</c:v>
                </c:pt>
                <c:pt idx="45">
                  <c:v>3.0281035939522667</c:v>
                </c:pt>
                <c:pt idx="46">
                  <c:v>2.6095581548214462</c:v>
                </c:pt>
                <c:pt idx="47">
                  <c:v>3.2379324600443766</c:v>
                </c:pt>
                <c:pt idx="48">
                  <c:v>2.0886403717668145E-10</c:v>
                </c:pt>
                <c:pt idx="49">
                  <c:v>2.4416912935976143E-10</c:v>
                </c:pt>
                <c:pt idx="50">
                  <c:v>1.6276757719424495E-11</c:v>
                </c:pt>
                <c:pt idx="51">
                  <c:v>2.7334046137639234E-10</c:v>
                </c:pt>
                <c:pt idx="52">
                  <c:v>9.0327745283502736E-11</c:v>
                </c:pt>
                <c:pt idx="53">
                  <c:v>9.3437257930872875E-10</c:v>
                </c:pt>
                <c:pt idx="54">
                  <c:v>4.8660808715794701E-10</c:v>
                </c:pt>
                <c:pt idx="55">
                  <c:v>1.8408119473178886E-9</c:v>
                </c:pt>
                <c:pt idx="56">
                  <c:v>3.9763214942922787E-9</c:v>
                </c:pt>
                <c:pt idx="57">
                  <c:v>3.957723038183758E-12</c:v>
                </c:pt>
                <c:pt idx="58">
                  <c:v>2.9903688414378848E-9</c:v>
                </c:pt>
                <c:pt idx="59">
                  <c:v>2.9568703041604749E-10</c:v>
                </c:pt>
                <c:pt idx="60">
                  <c:v>3.6237679523765109E-13</c:v>
                </c:pt>
                <c:pt idx="61">
                  <c:v>1.3880985250125377E-10</c:v>
                </c:pt>
                <c:pt idx="62">
                  <c:v>1.340403343874641E-10</c:v>
                </c:pt>
                <c:pt idx="63">
                  <c:v>2.3706725471583923E-10</c:v>
                </c:pt>
                <c:pt idx="64">
                  <c:v>2.2087220941102714E-11</c:v>
                </c:pt>
                <c:pt idx="65">
                  <c:v>2.8605739998965873E-10</c:v>
                </c:pt>
                <c:pt idx="66">
                  <c:v>9.3563201630786352E-10</c:v>
                </c:pt>
                <c:pt idx="67">
                  <c:v>2.1334791711069556E-9</c:v>
                </c:pt>
                <c:pt idx="68">
                  <c:v>3.5495162364895805E-11</c:v>
                </c:pt>
                <c:pt idx="69">
                  <c:v>4.9561421633370628E-10</c:v>
                </c:pt>
                <c:pt idx="70">
                  <c:v>1.8278534241744637E-10</c:v>
                </c:pt>
                <c:pt idx="71">
                  <c:v>9.8822283689514734E-11</c:v>
                </c:pt>
                <c:pt idx="72">
                  <c:v>6.2669869294040836E-12</c:v>
                </c:pt>
                <c:pt idx="73">
                  <c:v>5.2044946130536118E-10</c:v>
                </c:pt>
                <c:pt idx="74">
                  <c:v>1.5049472779082862E-10</c:v>
                </c:pt>
                <c:pt idx="75">
                  <c:v>1.1981526881754689E-11</c:v>
                </c:pt>
                <c:pt idx="76">
                  <c:v>1.9610979506978765E-11</c:v>
                </c:pt>
                <c:pt idx="77">
                  <c:v>4.3389292159190518E-11</c:v>
                </c:pt>
                <c:pt idx="78">
                  <c:v>1.9490009606215608E-9</c:v>
                </c:pt>
                <c:pt idx="79">
                  <c:v>2.9029223469478893E-11</c:v>
                </c:pt>
                <c:pt idx="80">
                  <c:v>8.3897333524873829E-12</c:v>
                </c:pt>
                <c:pt idx="81">
                  <c:v>1.5442971346146805E-9</c:v>
                </c:pt>
                <c:pt idx="82">
                  <c:v>1.3187673175707459E-10</c:v>
                </c:pt>
                <c:pt idx="83">
                  <c:v>1.1897238749725147E-9</c:v>
                </c:pt>
                <c:pt idx="84">
                  <c:v>5.6328381165676547</c:v>
                </c:pt>
                <c:pt idx="85">
                  <c:v>6.0150101520812314</c:v>
                </c:pt>
                <c:pt idx="86">
                  <c:v>5.8882200115676824</c:v>
                </c:pt>
                <c:pt idx="87">
                  <c:v>5.782769792871477</c:v>
                </c:pt>
                <c:pt idx="88">
                  <c:v>5.8072343558051216</c:v>
                </c:pt>
                <c:pt idx="89">
                  <c:v>6.0104924477946042</c:v>
                </c:pt>
                <c:pt idx="90">
                  <c:v>5.9305320501007373</c:v>
                </c:pt>
                <c:pt idx="91">
                  <c:v>5.9992641736116639</c:v>
                </c:pt>
                <c:pt idx="92">
                  <c:v>6.0869124657274369</c:v>
                </c:pt>
                <c:pt idx="93">
                  <c:v>5.9134715983800561</c:v>
                </c:pt>
                <c:pt idx="94">
                  <c:v>5.9950946452299831</c:v>
                </c:pt>
                <c:pt idx="95">
                  <c:v>5.5309996260184562</c:v>
                </c:pt>
                <c:pt idx="96">
                  <c:v>5.7104563686098118</c:v>
                </c:pt>
                <c:pt idx="97">
                  <c:v>6.0978945816295891</c:v>
                </c:pt>
                <c:pt idx="98">
                  <c:v>5.9693573237855162</c:v>
                </c:pt>
                <c:pt idx="99">
                  <c:v>5.8624540433338552</c:v>
                </c:pt>
                <c:pt idx="100">
                  <c:v>5.8872557181384764</c:v>
                </c:pt>
                <c:pt idx="101">
                  <c:v>6.0933146251863946</c:v>
                </c:pt>
                <c:pt idx="102">
                  <c:v>6.0122524052549124</c:v>
                </c:pt>
                <c:pt idx="103">
                  <c:v>6.0819316298857302</c:v>
                </c:pt>
                <c:pt idx="104">
                  <c:v>6.1707876803448016</c:v>
                </c:pt>
                <c:pt idx="105">
                  <c:v>5.994956867345536</c:v>
                </c:pt>
                <c:pt idx="106">
                  <c:v>6.0777046470739151</c:v>
                </c:pt>
                <c:pt idx="107">
                  <c:v>5.6072145844664192</c:v>
                </c:pt>
                <c:pt idx="108">
                  <c:v>5.774123478347974</c:v>
                </c:pt>
                <c:pt idx="109">
                  <c:v>6.1658813235699199</c:v>
                </c:pt>
                <c:pt idx="110">
                  <c:v>6.0359109761157015</c:v>
                </c:pt>
                <c:pt idx="111">
                  <c:v>5.9278158079305285</c:v>
                </c:pt>
                <c:pt idx="112">
                  <c:v>5.9528940019590664</c:v>
                </c:pt>
                <c:pt idx="113">
                  <c:v>6.1612503042051685</c:v>
                </c:pt>
                <c:pt idx="114">
                  <c:v>6.0792843040981097</c:v>
                </c:pt>
                <c:pt idx="115">
                  <c:v>6.1497403974335612</c:v>
                </c:pt>
                <c:pt idx="116">
                  <c:v>6.260924586418696</c:v>
                </c:pt>
                <c:pt idx="117">
                  <c:v>6.0642643882274569</c:v>
                </c:pt>
                <c:pt idx="118">
                  <c:v>6.1686808729537006</c:v>
                </c:pt>
                <c:pt idx="119">
                  <c:v>5.6786597483787773</c:v>
                </c:pt>
                <c:pt idx="120">
                  <c:v>5.8236269114513561</c:v>
                </c:pt>
                <c:pt idx="121">
                  <c:v>6.2187434237930574</c:v>
                </c:pt>
                <c:pt idx="122">
                  <c:v>6.0876587983984791</c:v>
                </c:pt>
                <c:pt idx="123">
                  <c:v>5.9786368952809426</c:v>
                </c:pt>
                <c:pt idx="124">
                  <c:v>6.0039300928001467</c:v>
                </c:pt>
                <c:pt idx="125">
                  <c:v>6.2140727011974377</c:v>
                </c:pt>
                <c:pt idx="126">
                  <c:v>6.1314039799890452</c:v>
                </c:pt>
                <c:pt idx="127">
                  <c:v>6.2024641162624903</c:v>
                </c:pt>
                <c:pt idx="128">
                  <c:v>6.2930811271107814</c:v>
                </c:pt>
                <c:pt idx="129">
                  <c:v>6.1137656769351452</c:v>
                </c:pt>
                <c:pt idx="130">
                  <c:v>6.1981533625730663</c:v>
                </c:pt>
                <c:pt idx="131">
                  <c:v>5.7183390687023348</c:v>
                </c:pt>
                <c:pt idx="132">
                  <c:v>5.9666303883459477</c:v>
                </c:pt>
                <c:pt idx="133">
                  <c:v>6.3961990352836438</c:v>
                </c:pt>
                <c:pt idx="134">
                  <c:v>6.2715601750678616</c:v>
                </c:pt>
                <c:pt idx="135">
                  <c:v>6.1761279681231827</c:v>
                </c:pt>
                <c:pt idx="136">
                  <c:v>6.2117778218944295</c:v>
                </c:pt>
                <c:pt idx="137">
                  <c:v>6.4481219458120904</c:v>
                </c:pt>
                <c:pt idx="138">
                  <c:v>6.3611951215425506</c:v>
                </c:pt>
                <c:pt idx="139">
                  <c:v>6.4467729266671085</c:v>
                </c:pt>
                <c:pt idx="140">
                  <c:v>6.5523202975145978</c:v>
                </c:pt>
                <c:pt idx="141">
                  <c:v>6.3658790449371736</c:v>
                </c:pt>
                <c:pt idx="142">
                  <c:v>6.4660871358155418</c:v>
                </c:pt>
                <c:pt idx="143">
                  <c:v>5.9579020154305908</c:v>
                </c:pt>
                <c:pt idx="144">
                  <c:v>6.2334444443422399</c:v>
                </c:pt>
                <c:pt idx="145">
                  <c:v>6.6745643876220129</c:v>
                </c:pt>
                <c:pt idx="146">
                  <c:v>6.5316835358571552</c:v>
                </c:pt>
                <c:pt idx="147">
                  <c:v>6.4237303321369836</c:v>
                </c:pt>
                <c:pt idx="148">
                  <c:v>6.4513565658253356</c:v>
                </c:pt>
                <c:pt idx="149">
                  <c:v>6.6868951163869497</c:v>
                </c:pt>
                <c:pt idx="150">
                  <c:v>6.6077334597757726</c:v>
                </c:pt>
                <c:pt idx="151">
                  <c:v>6.7172341570912977</c:v>
                </c:pt>
                <c:pt idx="152">
                  <c:v>6.8479478862100223</c:v>
                </c:pt>
                <c:pt idx="153">
                  <c:v>6.6748646021806053</c:v>
                </c:pt>
                <c:pt idx="154">
                  <c:v>6.7999241373490804</c:v>
                </c:pt>
                <c:pt idx="155">
                  <c:v>6.2886355724021996</c:v>
                </c:pt>
                <c:pt idx="156">
                  <c:v>6.6563394512395462</c:v>
                </c:pt>
                <c:pt idx="157">
                  <c:v>7.1232225683743309</c:v>
                </c:pt>
                <c:pt idx="158">
                  <c:v>6.9748817908694036</c:v>
                </c:pt>
                <c:pt idx="159">
                  <c:v>6.8590165218884067</c:v>
                </c:pt>
                <c:pt idx="160">
                  <c:v>6.8920698748006544</c:v>
                </c:pt>
                <c:pt idx="161">
                  <c:v>7.1439209313248284</c:v>
                </c:pt>
                <c:pt idx="162">
                  <c:v>7.048167999020734</c:v>
                </c:pt>
                <c:pt idx="163">
                  <c:v>7.1326576584124268</c:v>
                </c:pt>
                <c:pt idx="164">
                  <c:v>7.241279171221322</c:v>
                </c:pt>
                <c:pt idx="165">
                  <c:v>7.0309230988477793</c:v>
                </c:pt>
                <c:pt idx="166">
                  <c:v>7.1312939450308477</c:v>
                </c:pt>
                <c:pt idx="167">
                  <c:v>6.570305529230609</c:v>
                </c:pt>
                <c:pt idx="168">
                  <c:v>6.8362537942648487</c:v>
                </c:pt>
                <c:pt idx="169">
                  <c:v>7.3073643373245432</c:v>
                </c:pt>
                <c:pt idx="170">
                  <c:v>7.1462839541436551</c:v>
                </c:pt>
                <c:pt idx="171">
                  <c:v>7.0192823349480022</c:v>
                </c:pt>
                <c:pt idx="172">
                  <c:v>7.046918705029384</c:v>
                </c:pt>
                <c:pt idx="173">
                  <c:v>7.2958176964039012</c:v>
                </c:pt>
                <c:pt idx="174">
                  <c:v>7.2019485501641611</c:v>
                </c:pt>
                <c:pt idx="175">
                  <c:v>7.3051625188163598</c:v>
                </c:pt>
                <c:pt idx="176">
                  <c:v>7.4334730195187149</c:v>
                </c:pt>
                <c:pt idx="177">
                  <c:v>7.2345195052275812</c:v>
                </c:pt>
                <c:pt idx="178">
                  <c:v>7.3532151878334844</c:v>
                </c:pt>
                <c:pt idx="179">
                  <c:v>6.791807267238255</c:v>
                </c:pt>
                <c:pt idx="180">
                  <c:v>7.1162830704524822</c:v>
                </c:pt>
                <c:pt idx="181">
                  <c:v>7.6062680621489562</c:v>
                </c:pt>
                <c:pt idx="182">
                  <c:v>7.4440626684299787</c:v>
                </c:pt>
                <c:pt idx="183">
                  <c:v>7.3140237812531268</c:v>
                </c:pt>
                <c:pt idx="184">
                  <c:v>7.3453062480803055</c:v>
                </c:pt>
                <c:pt idx="185">
                  <c:v>7.607881665811874</c:v>
                </c:pt>
                <c:pt idx="186">
                  <c:v>7.5048635792300047</c:v>
                </c:pt>
                <c:pt idx="187">
                  <c:v>7.5942425475532218</c:v>
                </c:pt>
                <c:pt idx="188">
                  <c:v>7.7090895986493706</c:v>
                </c:pt>
                <c:pt idx="189">
                  <c:v>7.4878939017798984</c:v>
                </c:pt>
                <c:pt idx="190">
                  <c:v>7.5946274342732067</c:v>
                </c:pt>
                <c:pt idx="191">
                  <c:v>7.0013367718074733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5F-4465-8EB0-17F02D944091}"/>
            </c:ext>
          </c:extLst>
        </c:ser>
        <c:ser>
          <c:idx val="3"/>
          <c:order val="1"/>
          <c:tx>
            <c:strRef>
              <c:f>'Graficos 7-3 a 7-23_Flujos '!$FZ$4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'!$FZ$5:$FZ$196</c:f>
              <c:numCache>
                <c:formatCode>General</c:formatCode>
                <c:ptCount val="192"/>
                <c:pt idx="0">
                  <c:v>4.7643968552409719</c:v>
                </c:pt>
                <c:pt idx="1">
                  <c:v>5.0938937028349507</c:v>
                </c:pt>
                <c:pt idx="2">
                  <c:v>5.1344485867257408</c:v>
                </c:pt>
                <c:pt idx="3">
                  <c:v>4.9731695986331408</c:v>
                </c:pt>
                <c:pt idx="4">
                  <c:v>5.0543520888766764</c:v>
                </c:pt>
                <c:pt idx="5">
                  <c:v>5.0621811300321324</c:v>
                </c:pt>
                <c:pt idx="6">
                  <c:v>4.9647466936600662</c:v>
                </c:pt>
                <c:pt idx="7">
                  <c:v>5.0596982999895772</c:v>
                </c:pt>
                <c:pt idx="8">
                  <c:v>5.1336196846433806</c:v>
                </c:pt>
                <c:pt idx="9">
                  <c:v>4.9873420018686891</c:v>
                </c:pt>
                <c:pt idx="10">
                  <c:v>5.0561817761196988</c:v>
                </c:pt>
                <c:pt idx="11">
                  <c:v>4.6647703110140766</c:v>
                </c:pt>
                <c:pt idx="12">
                  <c:v>4.8736731505649402</c:v>
                </c:pt>
                <c:pt idx="13">
                  <c:v>5.2043380036714693</c:v>
                </c:pt>
                <c:pt idx="14">
                  <c:v>5.0946359865345103</c:v>
                </c:pt>
                <c:pt idx="15">
                  <c:v>5.0033978062534885</c:v>
                </c:pt>
                <c:pt idx="16">
                  <c:v>5.024565161153812</c:v>
                </c:pt>
                <c:pt idx="17">
                  <c:v>5.2004291723443101</c:v>
                </c:pt>
                <c:pt idx="18">
                  <c:v>5.1312454260191558</c:v>
                </c:pt>
                <c:pt idx="19">
                  <c:v>5.1907141872376554</c:v>
                </c:pt>
                <c:pt idx="20">
                  <c:v>5.2665496930943787</c:v>
                </c:pt>
                <c:pt idx="21">
                  <c:v>5.1164842942831283</c:v>
                </c:pt>
                <c:pt idx="22">
                  <c:v>5.1871066064575446</c:v>
                </c:pt>
                <c:pt idx="23">
                  <c:v>4.7855599282739663</c:v>
                </c:pt>
                <c:pt idx="24">
                  <c:v>4.9967145747878794</c:v>
                </c:pt>
                <c:pt idx="25">
                  <c:v>5.3357274383587656</c:v>
                </c:pt>
                <c:pt idx="26">
                  <c:v>5.2232558689761701</c:v>
                </c:pt>
                <c:pt idx="27">
                  <c:v>5.1297142770178068</c:v>
                </c:pt>
                <c:pt idx="28">
                  <c:v>5.151416025877249</c:v>
                </c:pt>
                <c:pt idx="29">
                  <c:v>5.3317199241380422</c:v>
                </c:pt>
                <c:pt idx="30">
                  <c:v>5.26078955541516</c:v>
                </c:pt>
                <c:pt idx="31">
                  <c:v>5.3217596731779668</c:v>
                </c:pt>
                <c:pt idx="32">
                  <c:v>5.3995097326703316</c:v>
                </c:pt>
                <c:pt idx="33">
                  <c:v>5.2456557621130324</c:v>
                </c:pt>
                <c:pt idx="34">
                  <c:v>5.3180610149165002</c:v>
                </c:pt>
                <c:pt idx="35">
                  <c:v>4.9063768339396745</c:v>
                </c:pt>
                <c:pt idx="36">
                  <c:v>3.5715184646743996</c:v>
                </c:pt>
                <c:pt idx="37">
                  <c:v>3.3026232706951308</c:v>
                </c:pt>
                <c:pt idx="38">
                  <c:v>3.075311160494234</c:v>
                </c:pt>
                <c:pt idx="39">
                  <c:v>3.4481091065002651</c:v>
                </c:pt>
                <c:pt idx="40">
                  <c:v>3.1551860358636219</c:v>
                </c:pt>
                <c:pt idx="41">
                  <c:v>3.0876545894035292</c:v>
                </c:pt>
                <c:pt idx="42">
                  <c:v>3.2144936865535669</c:v>
                </c:pt>
                <c:pt idx="43">
                  <c:v>2.924745264955277</c:v>
                </c:pt>
                <c:pt idx="44">
                  <c:v>2.9734094411088243</c:v>
                </c:pt>
                <c:pt idx="45">
                  <c:v>3.0281035944994308</c:v>
                </c:pt>
                <c:pt idx="46">
                  <c:v>2.6095581513715178</c:v>
                </c:pt>
                <c:pt idx="47">
                  <c:v>3.2379324609014208</c:v>
                </c:pt>
                <c:pt idx="48">
                  <c:v>-1.7763568394002505E-15</c:v>
                </c:pt>
                <c:pt idx="49">
                  <c:v>1.2584564501594286E-9</c:v>
                </c:pt>
                <c:pt idx="50">
                  <c:v>2.1072921185805171E-11</c:v>
                </c:pt>
                <c:pt idx="51">
                  <c:v>1.5928591778902046E-11</c:v>
                </c:pt>
                <c:pt idx="52">
                  <c:v>1.1330314464430558E-10</c:v>
                </c:pt>
                <c:pt idx="53">
                  <c:v>1.680788841440517E-11</c:v>
                </c:pt>
                <c:pt idx="54">
                  <c:v>7.3470118877594359E-12</c:v>
                </c:pt>
                <c:pt idx="55">
                  <c:v>2.6554758392194344E-11</c:v>
                </c:pt>
                <c:pt idx="56">
                  <c:v>1.2306955454732815E-10</c:v>
                </c:pt>
                <c:pt idx="57">
                  <c:v>1.1466383398328617E-11</c:v>
                </c:pt>
                <c:pt idx="58">
                  <c:v>1.5141665699047735E-11</c:v>
                </c:pt>
                <c:pt idx="59">
                  <c:v>4.666489417104458E-12</c:v>
                </c:pt>
                <c:pt idx="60">
                  <c:v>1.993072373807081E-12</c:v>
                </c:pt>
                <c:pt idx="61">
                  <c:v>3.9722891642668401E-11</c:v>
                </c:pt>
                <c:pt idx="62">
                  <c:v>7.2972738962562289E-12</c:v>
                </c:pt>
                <c:pt idx="63">
                  <c:v>1.1458745063919196E-10</c:v>
                </c:pt>
                <c:pt idx="64">
                  <c:v>0</c:v>
                </c:pt>
                <c:pt idx="65">
                  <c:v>3.75894870785487E-11</c:v>
                </c:pt>
                <c:pt idx="66">
                  <c:v>1.6889245557649701E-10</c:v>
                </c:pt>
                <c:pt idx="67">
                  <c:v>2.4683757260390848E-9</c:v>
                </c:pt>
                <c:pt idx="68">
                  <c:v>1.8216539388049569E-11</c:v>
                </c:pt>
                <c:pt idx="69">
                  <c:v>7.2999384315153293E-11</c:v>
                </c:pt>
                <c:pt idx="70">
                  <c:v>6.6192384906571533E-11</c:v>
                </c:pt>
                <c:pt idx="71">
                  <c:v>2.3089619105576276E-10</c:v>
                </c:pt>
                <c:pt idx="72">
                  <c:v>2.5277557824665564E-12</c:v>
                </c:pt>
                <c:pt idx="73">
                  <c:v>5.9172222677261743E-11</c:v>
                </c:pt>
                <c:pt idx="74">
                  <c:v>1.7453274381296069E-9</c:v>
                </c:pt>
                <c:pt idx="75">
                  <c:v>2.6787461138155777E-11</c:v>
                </c:pt>
                <c:pt idx="76">
                  <c:v>1.1575647107520126E-9</c:v>
                </c:pt>
                <c:pt idx="77">
                  <c:v>2.1683987938558857E-11</c:v>
                </c:pt>
                <c:pt idx="78">
                  <c:v>7.092406661968198E-10</c:v>
                </c:pt>
                <c:pt idx="79">
                  <c:v>4.1339376366522629E-11</c:v>
                </c:pt>
                <c:pt idx="80">
                  <c:v>1.7617907133171684E-11</c:v>
                </c:pt>
                <c:pt idx="81">
                  <c:v>3.1303137859595154E-10</c:v>
                </c:pt>
                <c:pt idx="82">
                  <c:v>4.3003822725040663E-11</c:v>
                </c:pt>
                <c:pt idx="83">
                  <c:v>2.205879923167231E-11</c:v>
                </c:pt>
                <c:pt idx="84">
                  <c:v>5.6328381165658357</c:v>
                </c:pt>
                <c:pt idx="85">
                  <c:v>6.0150101520812314</c:v>
                </c:pt>
                <c:pt idx="86">
                  <c:v>5.8882200115676824</c:v>
                </c:pt>
                <c:pt idx="87">
                  <c:v>5.782769792873296</c:v>
                </c:pt>
                <c:pt idx="88">
                  <c:v>5.8072343558033026</c:v>
                </c:pt>
                <c:pt idx="89">
                  <c:v>6.0104924477946042</c:v>
                </c:pt>
                <c:pt idx="90">
                  <c:v>5.9305320501007373</c:v>
                </c:pt>
                <c:pt idx="91">
                  <c:v>5.9992641736116639</c:v>
                </c:pt>
                <c:pt idx="92">
                  <c:v>6.0869124657274369</c:v>
                </c:pt>
                <c:pt idx="93">
                  <c:v>5.9134715983800561</c:v>
                </c:pt>
                <c:pt idx="94">
                  <c:v>5.9950946452299831</c:v>
                </c:pt>
                <c:pt idx="95">
                  <c:v>5.5309996260148182</c:v>
                </c:pt>
                <c:pt idx="96">
                  <c:v>5.7104563686098118</c:v>
                </c:pt>
                <c:pt idx="97">
                  <c:v>6.0978945816277701</c:v>
                </c:pt>
                <c:pt idx="98">
                  <c:v>5.9693573237855162</c:v>
                </c:pt>
                <c:pt idx="99">
                  <c:v>5.8624540433338552</c:v>
                </c:pt>
                <c:pt idx="100">
                  <c:v>5.8872557181384764</c:v>
                </c:pt>
                <c:pt idx="101">
                  <c:v>6.0933146251863946</c:v>
                </c:pt>
                <c:pt idx="102">
                  <c:v>6.0122524052549124</c:v>
                </c:pt>
                <c:pt idx="103">
                  <c:v>6.0819316298857302</c:v>
                </c:pt>
                <c:pt idx="104">
                  <c:v>6.1707876803448016</c:v>
                </c:pt>
                <c:pt idx="105">
                  <c:v>5.994956867345536</c:v>
                </c:pt>
                <c:pt idx="106">
                  <c:v>6.0777046470739151</c:v>
                </c:pt>
                <c:pt idx="107">
                  <c:v>5.6072145844682382</c:v>
                </c:pt>
                <c:pt idx="108">
                  <c:v>5.774123478347974</c:v>
                </c:pt>
                <c:pt idx="109">
                  <c:v>6.1658813235699199</c:v>
                </c:pt>
                <c:pt idx="110">
                  <c:v>6.0359109761138825</c:v>
                </c:pt>
                <c:pt idx="111">
                  <c:v>5.9278158079305285</c:v>
                </c:pt>
                <c:pt idx="112">
                  <c:v>5.9528940019590664</c:v>
                </c:pt>
                <c:pt idx="113">
                  <c:v>6.1612503042051685</c:v>
                </c:pt>
                <c:pt idx="114">
                  <c:v>6.0792843040981097</c:v>
                </c:pt>
                <c:pt idx="115">
                  <c:v>6.1497403974335612</c:v>
                </c:pt>
                <c:pt idx="116">
                  <c:v>6.2395871231638012</c:v>
                </c:pt>
                <c:pt idx="117">
                  <c:v>6.061795934509064</c:v>
                </c:pt>
                <c:pt idx="118">
                  <c:v>6.1454662870783068</c:v>
                </c:pt>
                <c:pt idx="119">
                  <c:v>5.6697306292844587</c:v>
                </c:pt>
                <c:pt idx="120">
                  <c:v>5.8236269124681712</c:v>
                </c:pt>
                <c:pt idx="121">
                  <c:v>6.2187434237912385</c:v>
                </c:pt>
                <c:pt idx="122">
                  <c:v>6.0876587983984791</c:v>
                </c:pt>
                <c:pt idx="123">
                  <c:v>5.9786368952827615</c:v>
                </c:pt>
                <c:pt idx="124">
                  <c:v>6.0039300927983277</c:v>
                </c:pt>
                <c:pt idx="125">
                  <c:v>6.2140727011974377</c:v>
                </c:pt>
                <c:pt idx="126">
                  <c:v>6.1314039799908642</c:v>
                </c:pt>
                <c:pt idx="127">
                  <c:v>6.2024641162624903</c:v>
                </c:pt>
                <c:pt idx="128">
                  <c:v>6.2930811271107814</c:v>
                </c:pt>
                <c:pt idx="129">
                  <c:v>6.1137656769351452</c:v>
                </c:pt>
                <c:pt idx="130">
                  <c:v>6.1981533625730663</c:v>
                </c:pt>
                <c:pt idx="131">
                  <c:v>5.7183390687005158</c:v>
                </c:pt>
                <c:pt idx="132">
                  <c:v>5.9513370622462389</c:v>
                </c:pt>
                <c:pt idx="133">
                  <c:v>6.3551183447980293</c:v>
                </c:pt>
                <c:pt idx="134">
                  <c:v>6.2211590783063002</c:v>
                </c:pt>
                <c:pt idx="135">
                  <c:v>6.1097463620590133</c:v>
                </c:pt>
                <c:pt idx="136">
                  <c:v>6.1355942307673104</c:v>
                </c:pt>
                <c:pt idx="137">
                  <c:v>6.3503451948508882</c:v>
                </c:pt>
                <c:pt idx="138">
                  <c:v>6.2658635768002569</c:v>
                </c:pt>
                <c:pt idx="139">
                  <c:v>6.3384820376104472</c:v>
                </c:pt>
                <c:pt idx="140">
                  <c:v>6.4310862485817779</c:v>
                </c:pt>
                <c:pt idx="141">
                  <c:v>6.2478384717796871</c:v>
                </c:pt>
                <c:pt idx="142">
                  <c:v>6.3340767505633266</c:v>
                </c:pt>
                <c:pt idx="143">
                  <c:v>5.8437402921736066</c:v>
                </c:pt>
                <c:pt idx="144">
                  <c:v>6.1072446357684385</c:v>
                </c:pt>
                <c:pt idx="145">
                  <c:v>6.5216037942882394</c:v>
                </c:pt>
                <c:pt idx="146">
                  <c:v>6.384135188160144</c:v>
                </c:pt>
                <c:pt idx="147">
                  <c:v>6.2760109447353898</c:v>
                </c:pt>
                <c:pt idx="148">
                  <c:v>6.3081559827733145</c:v>
                </c:pt>
                <c:pt idx="149">
                  <c:v>6.5446022418491339</c:v>
                </c:pt>
                <c:pt idx="150">
                  <c:v>6.4653537021749798</c:v>
                </c:pt>
                <c:pt idx="151">
                  <c:v>6.5653809143277613</c:v>
                </c:pt>
                <c:pt idx="152">
                  <c:v>6.6869008939484047</c:v>
                </c:pt>
                <c:pt idx="153">
                  <c:v>6.5094017214523774</c:v>
                </c:pt>
                <c:pt idx="154">
                  <c:v>6.625641138653009</c:v>
                </c:pt>
                <c:pt idx="155">
                  <c:v>6.1185049682408135</c:v>
                </c:pt>
                <c:pt idx="156">
                  <c:v>6.4646910779174505</c:v>
                </c:pt>
                <c:pt idx="157">
                  <c:v>6.9165557703436207</c:v>
                </c:pt>
                <c:pt idx="158">
                  <c:v>6.7628244151837862</c:v>
                </c:pt>
                <c:pt idx="159">
                  <c:v>6.6453163752394175</c:v>
                </c:pt>
                <c:pt idx="160">
                  <c:v>6.6703362124553678</c:v>
                </c:pt>
                <c:pt idx="161">
                  <c:v>6.910361361100513</c:v>
                </c:pt>
                <c:pt idx="162">
                  <c:v>6.8143374100109213</c:v>
                </c:pt>
                <c:pt idx="163">
                  <c:v>6.900657288822913</c:v>
                </c:pt>
                <c:pt idx="164">
                  <c:v>7.0156001299637865</c:v>
                </c:pt>
                <c:pt idx="165">
                  <c:v>6.8128853556499962</c:v>
                </c:pt>
                <c:pt idx="166">
                  <c:v>6.9158958478765271</c:v>
                </c:pt>
                <c:pt idx="167">
                  <c:v>6.3710851784690021</c:v>
                </c:pt>
                <c:pt idx="168">
                  <c:v>6.6331934944137174</c:v>
                </c:pt>
                <c:pt idx="169">
                  <c:v>7.0995272173277044</c:v>
                </c:pt>
                <c:pt idx="170">
                  <c:v>6.937427552014924</c:v>
                </c:pt>
                <c:pt idx="171">
                  <c:v>6.8170769785974699</c:v>
                </c:pt>
                <c:pt idx="172">
                  <c:v>6.8499805154533533</c:v>
                </c:pt>
                <c:pt idx="173">
                  <c:v>7.0960318097786512</c:v>
                </c:pt>
                <c:pt idx="174">
                  <c:v>7.0037575381284114</c:v>
                </c:pt>
                <c:pt idx="175">
                  <c:v>7.1053300400853914</c:v>
                </c:pt>
                <c:pt idx="176">
                  <c:v>7.239171766794243</c:v>
                </c:pt>
                <c:pt idx="177">
                  <c:v>7.0439871338694502</c:v>
                </c:pt>
                <c:pt idx="178">
                  <c:v>7.1618889254532405</c:v>
                </c:pt>
                <c:pt idx="179">
                  <c:v>6.6115251731298486</c:v>
                </c:pt>
                <c:pt idx="180">
                  <c:v>6.8688066377271753</c:v>
                </c:pt>
                <c:pt idx="181">
                  <c:v>7.3347985787004291</c:v>
                </c:pt>
                <c:pt idx="182">
                  <c:v>7.1595393300667638</c:v>
                </c:pt>
                <c:pt idx="183">
                  <c:v>7.0233583364642982</c:v>
                </c:pt>
                <c:pt idx="184">
                  <c:v>7.039112681075494</c:v>
                </c:pt>
                <c:pt idx="185">
                  <c:v>7.2832554506749148</c:v>
                </c:pt>
                <c:pt idx="186">
                  <c:v>7.1827449959146179</c:v>
                </c:pt>
                <c:pt idx="187">
                  <c:v>7.287883556144152</c:v>
                </c:pt>
                <c:pt idx="188">
                  <c:v>7.421124297174174</c:v>
                </c:pt>
                <c:pt idx="189">
                  <c:v>7.2227522731791396</c:v>
                </c:pt>
                <c:pt idx="190">
                  <c:v>7.34711546303879</c:v>
                </c:pt>
                <c:pt idx="191">
                  <c:v>6.7824309574789368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5F-4465-8EB0-17F02D944091}"/>
            </c:ext>
          </c:extLst>
        </c:ser>
        <c:ser>
          <c:idx val="4"/>
          <c:order val="2"/>
          <c:tx>
            <c:strRef>
              <c:f>'Graficos 7-3 a 7-23_Flujos '!$GA$4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'!$GA$5:$GA$196</c:f>
              <c:numCache>
                <c:formatCode>General</c:formatCode>
                <c:ptCount val="192"/>
                <c:pt idx="0">
                  <c:v>4.7643968552411655</c:v>
                </c:pt>
                <c:pt idx="1">
                  <c:v>5.0938937028349391</c:v>
                </c:pt>
                <c:pt idx="2">
                  <c:v>5.1344485867257381</c:v>
                </c:pt>
                <c:pt idx="3">
                  <c:v>4.9731695986329338</c:v>
                </c:pt>
                <c:pt idx="4">
                  <c:v>5.0543520888766151</c:v>
                </c:pt>
                <c:pt idx="5">
                  <c:v>5.0621811300320179</c:v>
                </c:pt>
                <c:pt idx="6">
                  <c:v>4.9647466936600626</c:v>
                </c:pt>
                <c:pt idx="7">
                  <c:v>5.0596982999895648</c:v>
                </c:pt>
                <c:pt idx="8">
                  <c:v>5.1336196846431985</c:v>
                </c:pt>
                <c:pt idx="9">
                  <c:v>4.9873420018684671</c:v>
                </c:pt>
                <c:pt idx="10">
                  <c:v>5.0561817761199315</c:v>
                </c:pt>
                <c:pt idx="11">
                  <c:v>4.6647703110185512</c:v>
                </c:pt>
                <c:pt idx="12">
                  <c:v>4.8736731505649642</c:v>
                </c:pt>
                <c:pt idx="13">
                  <c:v>5.2043380036753781</c:v>
                </c:pt>
                <c:pt idx="14">
                  <c:v>5.0946359865342759</c:v>
                </c:pt>
                <c:pt idx="15">
                  <c:v>5.003397806253286</c:v>
                </c:pt>
                <c:pt idx="16">
                  <c:v>5.0245651611538626</c:v>
                </c:pt>
                <c:pt idx="17">
                  <c:v>5.2004291723441831</c:v>
                </c:pt>
                <c:pt idx="18">
                  <c:v>5.1312454260190767</c:v>
                </c:pt>
                <c:pt idx="19">
                  <c:v>5.190714187237738</c:v>
                </c:pt>
                <c:pt idx="20">
                  <c:v>5.2665496930945404</c:v>
                </c:pt>
                <c:pt idx="21">
                  <c:v>5.1164842942830671</c:v>
                </c:pt>
                <c:pt idx="22">
                  <c:v>5.1871066064577045</c:v>
                </c:pt>
                <c:pt idx="23">
                  <c:v>4.785559928283722</c:v>
                </c:pt>
                <c:pt idx="24">
                  <c:v>4.9967145747877888</c:v>
                </c:pt>
                <c:pt idx="25">
                  <c:v>5.335727438359025</c:v>
                </c:pt>
                <c:pt idx="26">
                  <c:v>5.2232558689766506</c:v>
                </c:pt>
                <c:pt idx="27">
                  <c:v>5.1297142770166211</c:v>
                </c:pt>
                <c:pt idx="28">
                  <c:v>5.1514160258771895</c:v>
                </c:pt>
                <c:pt idx="29">
                  <c:v>5.3317199241379063</c:v>
                </c:pt>
                <c:pt idx="30">
                  <c:v>5.2607895554158661</c:v>
                </c:pt>
                <c:pt idx="31">
                  <c:v>5.3217596731782031</c:v>
                </c:pt>
                <c:pt idx="32">
                  <c:v>5.3995097326705084</c:v>
                </c:pt>
                <c:pt idx="33">
                  <c:v>5.2456557621130395</c:v>
                </c:pt>
                <c:pt idx="34">
                  <c:v>5.3180610149165295</c:v>
                </c:pt>
                <c:pt idx="35">
                  <c:v>4.9063768339395555</c:v>
                </c:pt>
                <c:pt idx="36">
                  <c:v>5.1529520208445661</c:v>
                </c:pt>
                <c:pt idx="37">
                  <c:v>5.5025651504892545</c:v>
                </c:pt>
                <c:pt idx="38">
                  <c:v>5.3865768161420426</c:v>
                </c:pt>
                <c:pt idx="39">
                  <c:v>5.2901103624149854</c:v>
                </c:pt>
                <c:pt idx="40">
                  <c:v>5.3124906823165059</c:v>
                </c:pt>
                <c:pt idx="41">
                  <c:v>5.4984323291732098</c:v>
                </c:pt>
                <c:pt idx="42">
                  <c:v>5.4252841072012838</c:v>
                </c:pt>
                <c:pt idx="43">
                  <c:v>5.4881606407383972</c:v>
                </c:pt>
                <c:pt idx="44">
                  <c:v>5.5683417918095488</c:v>
                </c:pt>
                <c:pt idx="45">
                  <c:v>5.4096771099204188</c:v>
                </c:pt>
                <c:pt idx="46">
                  <c:v>5.4843463327006248</c:v>
                </c:pt>
                <c:pt idx="47">
                  <c:v>5.059789596522557</c:v>
                </c:pt>
                <c:pt idx="48">
                  <c:v>5.2744321083538841</c:v>
                </c:pt>
                <c:pt idx="49">
                  <c:v>5.632287316212194</c:v>
                </c:pt>
                <c:pt idx="50">
                  <c:v>5.5135645739082539</c:v>
                </c:pt>
                <c:pt idx="51">
                  <c:v>5.4148239376938641</c:v>
                </c:pt>
                <c:pt idx="52">
                  <c:v>5.4377318703522519</c:v>
                </c:pt>
                <c:pt idx="53">
                  <c:v>5.6280570642394263</c:v>
                </c:pt>
                <c:pt idx="54">
                  <c:v>5.5531843836720736</c:v>
                </c:pt>
                <c:pt idx="55">
                  <c:v>5.6175432222576847</c:v>
                </c:pt>
                <c:pt idx="56">
                  <c:v>5.6996146321942094</c:v>
                </c:pt>
                <c:pt idx="57">
                  <c:v>5.5372094537211787</c:v>
                </c:pt>
                <c:pt idx="58">
                  <c:v>5.6136389924679859</c:v>
                </c:pt>
                <c:pt idx="59">
                  <c:v>5.1790733933837449</c:v>
                </c:pt>
                <c:pt idx="60">
                  <c:v>5.4113412421997333</c:v>
                </c:pt>
                <c:pt idx="61">
                  <c:v>5.7784853451544418</c:v>
                </c:pt>
                <c:pt idx="62">
                  <c:v>5.6566809008816108</c:v>
                </c:pt>
                <c:pt idx="63">
                  <c:v>5.5553772408760818</c:v>
                </c:pt>
                <c:pt idx="64">
                  <c:v>5.5788797980294298</c:v>
                </c:pt>
                <c:pt idx="65">
                  <c:v>5.7741452879711925</c:v>
                </c:pt>
                <c:pt idx="66">
                  <c:v>5.6973291273027744</c:v>
                </c:pt>
                <c:pt idx="67">
                  <c:v>5.7633585367982443</c:v>
                </c:pt>
                <c:pt idx="68">
                  <c:v>5.8475602852102408</c:v>
                </c:pt>
                <c:pt idx="69">
                  <c:v>5.6809395339760647</c:v>
                </c:pt>
                <c:pt idx="70">
                  <c:v>5.7593529643980865</c:v>
                </c:pt>
                <c:pt idx="71">
                  <c:v>5.3135072884168846</c:v>
                </c:pt>
                <c:pt idx="72">
                  <c:v>5.54565382519145</c:v>
                </c:pt>
                <c:pt idx="73">
                  <c:v>5.9219106546569789</c:v>
                </c:pt>
                <c:pt idx="74">
                  <c:v>5.7970829544490456</c:v>
                </c:pt>
                <c:pt idx="75">
                  <c:v>5.693264879692439</c:v>
                </c:pt>
                <c:pt idx="76">
                  <c:v>5.7173507834941732</c:v>
                </c:pt>
                <c:pt idx="77">
                  <c:v>5.9174628747734728</c:v>
                </c:pt>
                <c:pt idx="78">
                  <c:v>5.8387400930857289</c:v>
                </c:pt>
                <c:pt idx="79">
                  <c:v>5.9064083902701343</c:v>
                </c:pt>
                <c:pt idx="80">
                  <c:v>5.9927000742111849</c:v>
                </c:pt>
                <c:pt idx="81">
                  <c:v>5.8219437006836685</c:v>
                </c:pt>
                <c:pt idx="82">
                  <c:v>5.9023033972732106</c:v>
                </c:pt>
                <c:pt idx="83">
                  <c:v>5.4453915767493282</c:v>
                </c:pt>
                <c:pt idx="84">
                  <c:v>5.6328381165676547</c:v>
                </c:pt>
                <c:pt idx="85">
                  <c:v>6.0150101520812314</c:v>
                </c:pt>
                <c:pt idx="86">
                  <c:v>5.8882200115676824</c:v>
                </c:pt>
                <c:pt idx="87">
                  <c:v>5.782769792873296</c:v>
                </c:pt>
                <c:pt idx="88">
                  <c:v>5.8072343558051216</c:v>
                </c:pt>
                <c:pt idx="89">
                  <c:v>6.0104924477927852</c:v>
                </c:pt>
                <c:pt idx="90">
                  <c:v>5.9305320500989183</c:v>
                </c:pt>
                <c:pt idx="91">
                  <c:v>5.9992641736116639</c:v>
                </c:pt>
                <c:pt idx="92">
                  <c:v>6.0869124657274369</c:v>
                </c:pt>
                <c:pt idx="93">
                  <c:v>5.9134715983800561</c:v>
                </c:pt>
                <c:pt idx="94">
                  <c:v>5.9950946452281642</c:v>
                </c:pt>
                <c:pt idx="95">
                  <c:v>5.5309996261476044</c:v>
                </c:pt>
                <c:pt idx="96">
                  <c:v>5.7104563686098118</c:v>
                </c:pt>
                <c:pt idx="97">
                  <c:v>6.0978945816277701</c:v>
                </c:pt>
                <c:pt idx="98">
                  <c:v>5.9693573237855162</c:v>
                </c:pt>
                <c:pt idx="99">
                  <c:v>5.8624540433320362</c:v>
                </c:pt>
                <c:pt idx="100">
                  <c:v>5.8872557181402954</c:v>
                </c:pt>
                <c:pt idx="101">
                  <c:v>6.0933146251863946</c:v>
                </c:pt>
                <c:pt idx="102">
                  <c:v>6.0122524052549124</c:v>
                </c:pt>
                <c:pt idx="103">
                  <c:v>6.0819316298857302</c:v>
                </c:pt>
                <c:pt idx="104">
                  <c:v>6.1707876803448016</c:v>
                </c:pt>
                <c:pt idx="105">
                  <c:v>5.994956867345536</c:v>
                </c:pt>
                <c:pt idx="106">
                  <c:v>6.0777046470739151</c:v>
                </c:pt>
                <c:pt idx="107">
                  <c:v>5.6072145844664192</c:v>
                </c:pt>
                <c:pt idx="108">
                  <c:v>5.774123478347974</c:v>
                </c:pt>
                <c:pt idx="109">
                  <c:v>6.1658813235699199</c:v>
                </c:pt>
                <c:pt idx="110">
                  <c:v>6.0359109761157015</c:v>
                </c:pt>
                <c:pt idx="111">
                  <c:v>5.9278158079305285</c:v>
                </c:pt>
                <c:pt idx="112">
                  <c:v>5.9528940019590664</c:v>
                </c:pt>
                <c:pt idx="113">
                  <c:v>6.1612503042051685</c:v>
                </c:pt>
                <c:pt idx="114">
                  <c:v>6.0792843040999287</c:v>
                </c:pt>
                <c:pt idx="115">
                  <c:v>6.1497403974353801</c:v>
                </c:pt>
                <c:pt idx="116">
                  <c:v>6.2395871231656201</c:v>
                </c:pt>
                <c:pt idx="117">
                  <c:v>6.061795934507245</c:v>
                </c:pt>
                <c:pt idx="118">
                  <c:v>6.1454662870692118</c:v>
                </c:pt>
                <c:pt idx="119">
                  <c:v>5.6697306292844587</c:v>
                </c:pt>
                <c:pt idx="120">
                  <c:v>5.8236269115132018</c:v>
                </c:pt>
                <c:pt idx="121">
                  <c:v>6.2187434237912385</c:v>
                </c:pt>
                <c:pt idx="122">
                  <c:v>6.0876587983984791</c:v>
                </c:pt>
                <c:pt idx="123">
                  <c:v>5.9786368952809426</c:v>
                </c:pt>
                <c:pt idx="124">
                  <c:v>6.0039300928001467</c:v>
                </c:pt>
                <c:pt idx="125">
                  <c:v>6.2140727011974377</c:v>
                </c:pt>
                <c:pt idx="126">
                  <c:v>6.1314039799890452</c:v>
                </c:pt>
                <c:pt idx="127">
                  <c:v>6.2024641162624903</c:v>
                </c:pt>
                <c:pt idx="128">
                  <c:v>6.2930811271107814</c:v>
                </c:pt>
                <c:pt idx="129">
                  <c:v>6.1137656769351452</c:v>
                </c:pt>
                <c:pt idx="130">
                  <c:v>6.1981533625730663</c:v>
                </c:pt>
                <c:pt idx="131">
                  <c:v>5.7183390687005158</c:v>
                </c:pt>
                <c:pt idx="132">
                  <c:v>5.9513370622462389</c:v>
                </c:pt>
                <c:pt idx="133">
                  <c:v>6.3551183447980293</c:v>
                </c:pt>
                <c:pt idx="134">
                  <c:v>6.2211590783044812</c:v>
                </c:pt>
                <c:pt idx="135">
                  <c:v>6.1097463620590133</c:v>
                </c:pt>
                <c:pt idx="136">
                  <c:v>6.1355942307673104</c:v>
                </c:pt>
                <c:pt idx="137">
                  <c:v>6.3503451948508882</c:v>
                </c:pt>
                <c:pt idx="138">
                  <c:v>6.2658635768002569</c:v>
                </c:pt>
                <c:pt idx="139">
                  <c:v>6.3384820376104472</c:v>
                </c:pt>
                <c:pt idx="140">
                  <c:v>6.4310862485817779</c:v>
                </c:pt>
                <c:pt idx="141">
                  <c:v>6.2478384717778681</c:v>
                </c:pt>
                <c:pt idx="142">
                  <c:v>6.3340767505633266</c:v>
                </c:pt>
                <c:pt idx="143">
                  <c:v>5.8437402929757809</c:v>
                </c:pt>
                <c:pt idx="144">
                  <c:v>6.1072446270009095</c:v>
                </c:pt>
                <c:pt idx="145">
                  <c:v>6.5216037942882394</c:v>
                </c:pt>
                <c:pt idx="146">
                  <c:v>6.384135188160144</c:v>
                </c:pt>
                <c:pt idx="147">
                  <c:v>6.2760059327411</c:v>
                </c:pt>
                <c:pt idx="148">
                  <c:v>6.3081484803587955</c:v>
                </c:pt>
                <c:pt idx="149">
                  <c:v>6.5445643656348693</c:v>
                </c:pt>
                <c:pt idx="150">
                  <c:v>6.4653073329936888</c:v>
                </c:pt>
                <c:pt idx="151">
                  <c:v>6.5652935038506257</c:v>
                </c:pt>
                <c:pt idx="152">
                  <c:v>6.6867635258040536</c:v>
                </c:pt>
                <c:pt idx="153">
                  <c:v>6.5092519391928363</c:v>
                </c:pt>
                <c:pt idx="154">
                  <c:v>6.6254513906733337</c:v>
                </c:pt>
                <c:pt idx="155">
                  <c:v>6.1183217570851411</c:v>
                </c:pt>
                <c:pt idx="156">
                  <c:v>6.464407328325251</c:v>
                </c:pt>
                <c:pt idx="157">
                  <c:v>6.916233104910134</c:v>
                </c:pt>
                <c:pt idx="158">
                  <c:v>6.7625269281070359</c:v>
                </c:pt>
                <c:pt idx="159">
                  <c:v>6.6450677764642023</c:v>
                </c:pt>
                <c:pt idx="160">
                  <c:v>6.6700692667200201</c:v>
                </c:pt>
                <c:pt idx="161">
                  <c:v>6.9101621529844124</c:v>
                </c:pt>
                <c:pt idx="162">
                  <c:v>6.8141282525757561</c:v>
                </c:pt>
                <c:pt idx="163">
                  <c:v>6.9005482271295477</c:v>
                </c:pt>
                <c:pt idx="164">
                  <c:v>7.0155267649006419</c:v>
                </c:pt>
                <c:pt idx="165">
                  <c:v>6.8129878340641881</c:v>
                </c:pt>
                <c:pt idx="166">
                  <c:v>6.9161206669250532</c:v>
                </c:pt>
                <c:pt idx="167">
                  <c:v>6.3713658092292462</c:v>
                </c:pt>
                <c:pt idx="168">
                  <c:v>6.6336304985561583</c:v>
                </c:pt>
                <c:pt idx="169">
                  <c:v>7.1002757382684649</c:v>
                </c:pt>
                <c:pt idx="170">
                  <c:v>6.937952264199339</c:v>
                </c:pt>
                <c:pt idx="171">
                  <c:v>6.8176705598652916</c:v>
                </c:pt>
                <c:pt idx="172">
                  <c:v>6.850627740188429</c:v>
                </c:pt>
                <c:pt idx="173">
                  <c:v>7.0967555791394261</c:v>
                </c:pt>
                <c:pt idx="174">
                  <c:v>7.0044384121974872</c:v>
                </c:pt>
                <c:pt idx="175">
                  <c:v>7.1061009061668301</c:v>
                </c:pt>
                <c:pt idx="176">
                  <c:v>7.2404853055159037</c:v>
                </c:pt>
                <c:pt idx="177">
                  <c:v>7.0452922032472998</c:v>
                </c:pt>
                <c:pt idx="178">
                  <c:v>7.1634352850014693</c:v>
                </c:pt>
                <c:pt idx="179">
                  <c:v>6.6129889699968771</c:v>
                </c:pt>
                <c:pt idx="180">
                  <c:v>6.8702857667776698</c:v>
                </c:pt>
                <c:pt idx="181">
                  <c:v>7.3366611717756314</c:v>
                </c:pt>
                <c:pt idx="182">
                  <c:v>7.1609280787706666</c:v>
                </c:pt>
                <c:pt idx="183">
                  <c:v>7.0247791334895737</c:v>
                </c:pt>
                <c:pt idx="184">
                  <c:v>7.040427944435578</c:v>
                </c:pt>
                <c:pt idx="185">
                  <c:v>7.2849016813470371</c:v>
                </c:pt>
                <c:pt idx="186">
                  <c:v>7.1841184918503131</c:v>
                </c:pt>
                <c:pt idx="187">
                  <c:v>7.2894878013994457</c:v>
                </c:pt>
                <c:pt idx="188">
                  <c:v>7.4232347232009488</c:v>
                </c:pt>
                <c:pt idx="189">
                  <c:v>7.2248718258197187</c:v>
                </c:pt>
                <c:pt idx="190">
                  <c:v>7.3495566656201845</c:v>
                </c:pt>
                <c:pt idx="191">
                  <c:v>6.7846131491496635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5F-4465-8EB0-17F02D944091}"/>
            </c:ext>
          </c:extLst>
        </c:ser>
        <c:ser>
          <c:idx val="1"/>
          <c:order val="3"/>
          <c:tx>
            <c:strRef>
              <c:f>'Graficos 7-3 a 7-23_Flujos '!$GB$4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'!$GB$5:$GB$196</c:f>
              <c:numCache>
                <c:formatCode>General</c:formatCode>
                <c:ptCount val="192"/>
                <c:pt idx="0">
                  <c:v>11.836</c:v>
                </c:pt>
                <c:pt idx="1">
                  <c:v>11.836</c:v>
                </c:pt>
                <c:pt idx="2">
                  <c:v>11.836</c:v>
                </c:pt>
                <c:pt idx="3">
                  <c:v>11.836</c:v>
                </c:pt>
                <c:pt idx="4">
                  <c:v>11.836</c:v>
                </c:pt>
                <c:pt idx="5">
                  <c:v>11.836</c:v>
                </c:pt>
                <c:pt idx="6">
                  <c:v>11.836</c:v>
                </c:pt>
                <c:pt idx="7">
                  <c:v>11.836</c:v>
                </c:pt>
                <c:pt idx="8">
                  <c:v>11.836</c:v>
                </c:pt>
                <c:pt idx="9">
                  <c:v>11.836</c:v>
                </c:pt>
                <c:pt idx="10">
                  <c:v>11.836</c:v>
                </c:pt>
                <c:pt idx="11">
                  <c:v>11.836</c:v>
                </c:pt>
                <c:pt idx="12">
                  <c:v>11.836</c:v>
                </c:pt>
                <c:pt idx="13">
                  <c:v>11.836</c:v>
                </c:pt>
                <c:pt idx="14">
                  <c:v>11.836</c:v>
                </c:pt>
                <c:pt idx="15">
                  <c:v>11.836</c:v>
                </c:pt>
                <c:pt idx="16">
                  <c:v>11.836</c:v>
                </c:pt>
                <c:pt idx="17">
                  <c:v>11.836</c:v>
                </c:pt>
                <c:pt idx="18">
                  <c:v>11.836</c:v>
                </c:pt>
                <c:pt idx="19">
                  <c:v>11.836</c:v>
                </c:pt>
                <c:pt idx="20">
                  <c:v>11.836</c:v>
                </c:pt>
                <c:pt idx="21">
                  <c:v>11.836</c:v>
                </c:pt>
                <c:pt idx="22">
                  <c:v>11.836</c:v>
                </c:pt>
                <c:pt idx="23">
                  <c:v>11.836</c:v>
                </c:pt>
                <c:pt idx="24">
                  <c:v>11.836</c:v>
                </c:pt>
                <c:pt idx="25">
                  <c:v>11.836</c:v>
                </c:pt>
                <c:pt idx="26">
                  <c:v>11.836</c:v>
                </c:pt>
                <c:pt idx="27">
                  <c:v>11.836</c:v>
                </c:pt>
                <c:pt idx="28">
                  <c:v>11.836</c:v>
                </c:pt>
                <c:pt idx="29">
                  <c:v>11.836</c:v>
                </c:pt>
                <c:pt idx="30">
                  <c:v>11.836</c:v>
                </c:pt>
                <c:pt idx="31">
                  <c:v>11.836</c:v>
                </c:pt>
                <c:pt idx="32">
                  <c:v>11.836</c:v>
                </c:pt>
                <c:pt idx="33">
                  <c:v>11.836</c:v>
                </c:pt>
                <c:pt idx="34">
                  <c:v>11.836</c:v>
                </c:pt>
                <c:pt idx="35">
                  <c:v>11.836</c:v>
                </c:pt>
                <c:pt idx="36">
                  <c:v>11.836</c:v>
                </c:pt>
                <c:pt idx="37">
                  <c:v>11.836</c:v>
                </c:pt>
                <c:pt idx="38">
                  <c:v>11.836</c:v>
                </c:pt>
                <c:pt idx="39">
                  <c:v>11.836</c:v>
                </c:pt>
                <c:pt idx="40">
                  <c:v>11.836</c:v>
                </c:pt>
                <c:pt idx="41">
                  <c:v>11.836</c:v>
                </c:pt>
                <c:pt idx="42">
                  <c:v>11.836</c:v>
                </c:pt>
                <c:pt idx="43">
                  <c:v>11.836</c:v>
                </c:pt>
                <c:pt idx="44">
                  <c:v>11.836</c:v>
                </c:pt>
                <c:pt idx="45">
                  <c:v>11.836</c:v>
                </c:pt>
                <c:pt idx="46">
                  <c:v>11.836</c:v>
                </c:pt>
                <c:pt idx="47">
                  <c:v>11.836</c:v>
                </c:pt>
                <c:pt idx="48">
                  <c:v>11.836</c:v>
                </c:pt>
                <c:pt idx="49">
                  <c:v>11.836</c:v>
                </c:pt>
                <c:pt idx="50">
                  <c:v>11.836</c:v>
                </c:pt>
                <c:pt idx="51">
                  <c:v>11.836</c:v>
                </c:pt>
                <c:pt idx="52">
                  <c:v>11.836</c:v>
                </c:pt>
                <c:pt idx="53">
                  <c:v>11.836</c:v>
                </c:pt>
                <c:pt idx="54">
                  <c:v>11.836</c:v>
                </c:pt>
                <c:pt idx="55">
                  <c:v>11.836</c:v>
                </c:pt>
                <c:pt idx="56">
                  <c:v>11.836</c:v>
                </c:pt>
                <c:pt idx="57">
                  <c:v>11.836</c:v>
                </c:pt>
                <c:pt idx="58">
                  <c:v>11.836</c:v>
                </c:pt>
                <c:pt idx="59">
                  <c:v>11.836</c:v>
                </c:pt>
                <c:pt idx="60">
                  <c:v>11.836</c:v>
                </c:pt>
                <c:pt idx="61">
                  <c:v>11.836</c:v>
                </c:pt>
                <c:pt idx="62">
                  <c:v>11.836</c:v>
                </c:pt>
                <c:pt idx="63">
                  <c:v>11.836</c:v>
                </c:pt>
                <c:pt idx="64">
                  <c:v>11.836</c:v>
                </c:pt>
                <c:pt idx="65">
                  <c:v>11.836</c:v>
                </c:pt>
                <c:pt idx="66">
                  <c:v>11.836</c:v>
                </c:pt>
                <c:pt idx="67">
                  <c:v>11.836</c:v>
                </c:pt>
                <c:pt idx="68">
                  <c:v>11.836</c:v>
                </c:pt>
                <c:pt idx="69">
                  <c:v>11.836</c:v>
                </c:pt>
                <c:pt idx="70">
                  <c:v>11.836</c:v>
                </c:pt>
                <c:pt idx="71">
                  <c:v>11.836</c:v>
                </c:pt>
                <c:pt idx="72">
                  <c:v>11.836</c:v>
                </c:pt>
                <c:pt idx="73">
                  <c:v>11.836</c:v>
                </c:pt>
                <c:pt idx="74">
                  <c:v>11.836</c:v>
                </c:pt>
                <c:pt idx="75">
                  <c:v>11.836</c:v>
                </c:pt>
                <c:pt idx="76">
                  <c:v>11.836</c:v>
                </c:pt>
                <c:pt idx="77">
                  <c:v>11.836</c:v>
                </c:pt>
                <c:pt idx="78">
                  <c:v>11.836</c:v>
                </c:pt>
                <c:pt idx="79">
                  <c:v>11.836</c:v>
                </c:pt>
                <c:pt idx="80">
                  <c:v>11.836</c:v>
                </c:pt>
                <c:pt idx="81">
                  <c:v>11.836</c:v>
                </c:pt>
                <c:pt idx="82">
                  <c:v>11.836</c:v>
                </c:pt>
                <c:pt idx="83">
                  <c:v>11.836</c:v>
                </c:pt>
                <c:pt idx="84">
                  <c:v>11.836</c:v>
                </c:pt>
                <c:pt idx="85">
                  <c:v>11.836</c:v>
                </c:pt>
                <c:pt idx="86">
                  <c:v>11.836</c:v>
                </c:pt>
                <c:pt idx="87">
                  <c:v>11.836</c:v>
                </c:pt>
                <c:pt idx="88">
                  <c:v>11.836</c:v>
                </c:pt>
                <c:pt idx="89">
                  <c:v>11.836</c:v>
                </c:pt>
                <c:pt idx="90">
                  <c:v>11.836</c:v>
                </c:pt>
                <c:pt idx="91">
                  <c:v>11.836</c:v>
                </c:pt>
                <c:pt idx="92">
                  <c:v>11.836</c:v>
                </c:pt>
                <c:pt idx="93">
                  <c:v>11.836</c:v>
                </c:pt>
                <c:pt idx="94">
                  <c:v>11.836</c:v>
                </c:pt>
                <c:pt idx="95">
                  <c:v>11.836</c:v>
                </c:pt>
                <c:pt idx="96">
                  <c:v>11.836</c:v>
                </c:pt>
                <c:pt idx="97">
                  <c:v>11.836</c:v>
                </c:pt>
                <c:pt idx="98">
                  <c:v>11.836</c:v>
                </c:pt>
                <c:pt idx="99">
                  <c:v>11.836</c:v>
                </c:pt>
                <c:pt idx="100">
                  <c:v>11.836</c:v>
                </c:pt>
                <c:pt idx="101">
                  <c:v>11.836</c:v>
                </c:pt>
                <c:pt idx="102">
                  <c:v>11.836</c:v>
                </c:pt>
                <c:pt idx="103">
                  <c:v>11.836</c:v>
                </c:pt>
                <c:pt idx="104">
                  <c:v>11.836</c:v>
                </c:pt>
                <c:pt idx="105">
                  <c:v>11.836</c:v>
                </c:pt>
                <c:pt idx="106">
                  <c:v>11.836</c:v>
                </c:pt>
                <c:pt idx="107">
                  <c:v>11.836</c:v>
                </c:pt>
                <c:pt idx="108">
                  <c:v>11.836</c:v>
                </c:pt>
                <c:pt idx="109">
                  <c:v>11.836</c:v>
                </c:pt>
                <c:pt idx="110">
                  <c:v>11.836</c:v>
                </c:pt>
                <c:pt idx="111">
                  <c:v>11.836</c:v>
                </c:pt>
                <c:pt idx="112">
                  <c:v>11.836</c:v>
                </c:pt>
                <c:pt idx="113">
                  <c:v>11.836</c:v>
                </c:pt>
                <c:pt idx="114">
                  <c:v>11.836</c:v>
                </c:pt>
                <c:pt idx="115">
                  <c:v>11.836</c:v>
                </c:pt>
                <c:pt idx="116">
                  <c:v>11.836</c:v>
                </c:pt>
                <c:pt idx="117">
                  <c:v>11.836</c:v>
                </c:pt>
                <c:pt idx="118">
                  <c:v>11.836</c:v>
                </c:pt>
                <c:pt idx="119">
                  <c:v>11.836</c:v>
                </c:pt>
                <c:pt idx="120">
                  <c:v>11.836</c:v>
                </c:pt>
                <c:pt idx="121">
                  <c:v>11.836</c:v>
                </c:pt>
                <c:pt idx="122">
                  <c:v>11.836</c:v>
                </c:pt>
                <c:pt idx="123">
                  <c:v>11.836</c:v>
                </c:pt>
                <c:pt idx="124">
                  <c:v>11.836</c:v>
                </c:pt>
                <c:pt idx="125">
                  <c:v>11.836</c:v>
                </c:pt>
                <c:pt idx="126">
                  <c:v>11.836</c:v>
                </c:pt>
                <c:pt idx="127">
                  <c:v>11.836</c:v>
                </c:pt>
                <c:pt idx="128">
                  <c:v>11.836</c:v>
                </c:pt>
                <c:pt idx="129">
                  <c:v>11.836</c:v>
                </c:pt>
                <c:pt idx="130">
                  <c:v>11.836</c:v>
                </c:pt>
                <c:pt idx="131">
                  <c:v>11.836</c:v>
                </c:pt>
                <c:pt idx="132">
                  <c:v>11.836</c:v>
                </c:pt>
                <c:pt idx="133">
                  <c:v>11.836</c:v>
                </c:pt>
                <c:pt idx="134">
                  <c:v>11.836</c:v>
                </c:pt>
                <c:pt idx="135">
                  <c:v>11.836</c:v>
                </c:pt>
                <c:pt idx="136">
                  <c:v>11.836</c:v>
                </c:pt>
                <c:pt idx="137">
                  <c:v>11.836</c:v>
                </c:pt>
                <c:pt idx="138">
                  <c:v>11.836</c:v>
                </c:pt>
                <c:pt idx="139">
                  <c:v>11.836</c:v>
                </c:pt>
                <c:pt idx="140">
                  <c:v>11.836</c:v>
                </c:pt>
                <c:pt idx="141">
                  <c:v>11.836</c:v>
                </c:pt>
                <c:pt idx="142">
                  <c:v>11.836</c:v>
                </c:pt>
                <c:pt idx="143">
                  <c:v>11.836</c:v>
                </c:pt>
                <c:pt idx="144">
                  <c:v>11.836</c:v>
                </c:pt>
                <c:pt idx="145">
                  <c:v>11.836</c:v>
                </c:pt>
                <c:pt idx="146">
                  <c:v>11.836</c:v>
                </c:pt>
                <c:pt idx="147">
                  <c:v>11.836</c:v>
                </c:pt>
                <c:pt idx="148">
                  <c:v>11.836</c:v>
                </c:pt>
                <c:pt idx="149">
                  <c:v>11.836</c:v>
                </c:pt>
                <c:pt idx="150">
                  <c:v>11.836</c:v>
                </c:pt>
                <c:pt idx="151">
                  <c:v>11.836</c:v>
                </c:pt>
                <c:pt idx="152">
                  <c:v>11.836</c:v>
                </c:pt>
                <c:pt idx="153">
                  <c:v>11.836</c:v>
                </c:pt>
                <c:pt idx="154">
                  <c:v>11.836</c:v>
                </c:pt>
                <c:pt idx="155">
                  <c:v>11.836</c:v>
                </c:pt>
                <c:pt idx="156">
                  <c:v>11.836</c:v>
                </c:pt>
                <c:pt idx="157">
                  <c:v>11.836</c:v>
                </c:pt>
                <c:pt idx="158">
                  <c:v>11.836</c:v>
                </c:pt>
                <c:pt idx="159">
                  <c:v>11.836</c:v>
                </c:pt>
                <c:pt idx="160">
                  <c:v>11.836</c:v>
                </c:pt>
                <c:pt idx="161">
                  <c:v>11.836</c:v>
                </c:pt>
                <c:pt idx="162">
                  <c:v>11.836</c:v>
                </c:pt>
                <c:pt idx="163">
                  <c:v>11.836</c:v>
                </c:pt>
                <c:pt idx="164">
                  <c:v>11.836</c:v>
                </c:pt>
                <c:pt idx="165">
                  <c:v>11.836</c:v>
                </c:pt>
                <c:pt idx="166">
                  <c:v>11.836</c:v>
                </c:pt>
                <c:pt idx="167">
                  <c:v>11.836</c:v>
                </c:pt>
                <c:pt idx="168">
                  <c:v>11.836</c:v>
                </c:pt>
                <c:pt idx="169">
                  <c:v>11.836</c:v>
                </c:pt>
                <c:pt idx="170">
                  <c:v>11.836</c:v>
                </c:pt>
                <c:pt idx="171">
                  <c:v>11.836</c:v>
                </c:pt>
                <c:pt idx="172">
                  <c:v>11.836</c:v>
                </c:pt>
                <c:pt idx="173">
                  <c:v>11.836</c:v>
                </c:pt>
                <c:pt idx="174">
                  <c:v>11.836</c:v>
                </c:pt>
                <c:pt idx="175">
                  <c:v>11.836</c:v>
                </c:pt>
                <c:pt idx="176">
                  <c:v>11.836</c:v>
                </c:pt>
                <c:pt idx="177">
                  <c:v>11.836</c:v>
                </c:pt>
                <c:pt idx="178">
                  <c:v>11.836</c:v>
                </c:pt>
                <c:pt idx="179">
                  <c:v>11.836</c:v>
                </c:pt>
                <c:pt idx="180">
                  <c:v>11.836</c:v>
                </c:pt>
                <c:pt idx="181">
                  <c:v>11.836</c:v>
                </c:pt>
                <c:pt idx="182">
                  <c:v>11.836</c:v>
                </c:pt>
                <c:pt idx="183">
                  <c:v>11.836</c:v>
                </c:pt>
                <c:pt idx="184">
                  <c:v>11.836</c:v>
                </c:pt>
                <c:pt idx="185">
                  <c:v>11.836</c:v>
                </c:pt>
                <c:pt idx="186">
                  <c:v>11.836</c:v>
                </c:pt>
                <c:pt idx="187">
                  <c:v>11.836</c:v>
                </c:pt>
                <c:pt idx="188">
                  <c:v>11.836</c:v>
                </c:pt>
                <c:pt idx="189">
                  <c:v>11.836</c:v>
                </c:pt>
                <c:pt idx="190">
                  <c:v>11.836</c:v>
                </c:pt>
                <c:pt idx="191">
                  <c:v>11.836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5F-4465-8EB0-17F02D944091}"/>
            </c:ext>
          </c:extLst>
        </c:ser>
        <c:ser>
          <c:idx val="2"/>
          <c:order val="4"/>
          <c:tx>
            <c:strRef>
              <c:f>'Graficos 7-3 a 7-23_Flujos '!$GC$4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'!$GC$5:$GC$196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5F-4465-8EB0-17F02D944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83872"/>
        <c:axId val="811395840"/>
      </c:lineChart>
      <c:dateAx>
        <c:axId val="8113838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5840"/>
        <c:crosses val="autoZero"/>
        <c:auto val="1"/>
        <c:lblOffset val="100"/>
        <c:baseTimeUnit val="months"/>
      </c:dateAx>
      <c:valAx>
        <c:axId val="81139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Yumbo/Cali - Cali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'[8]Graficos Oferta 1-2-RECOM'!$DQ$3</c:f>
              <c:strCache>
                <c:ptCount val="1"/>
                <c:pt idx="0">
                  <c:v>Flujo Oferta1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1-2-RECOM'!$DQ$4:$DQ$195</c:f>
              <c:numCache>
                <c:formatCode>General</c:formatCode>
                <c:ptCount val="19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06-4B62-99C8-574EADB4363B}"/>
            </c:ext>
          </c:extLst>
        </c:ser>
        <c:ser>
          <c:idx val="1"/>
          <c:order val="1"/>
          <c:tx>
            <c:strRef>
              <c:f>'[8]Graficos Oferta 1-2-RECOM'!$DS$3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1-2-RECOM'!$DS$4:$DS$195</c:f>
              <c:numCache>
                <c:formatCode>General</c:formatCode>
                <c:ptCount val="19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06-4B62-99C8-574EADB4363B}"/>
            </c:ext>
          </c:extLst>
        </c:ser>
        <c:ser>
          <c:idx val="2"/>
          <c:order val="2"/>
          <c:tx>
            <c:strRef>
              <c:f>'[8]Graficos Oferta 1-2-RECOM'!$DT$3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1-2-RECOM'!$DT$4:$DT$195</c:f>
              <c:numCache>
                <c:formatCode>General</c:formatCode>
                <c:ptCount val="19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06-4B62-99C8-574EADB43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90944"/>
        <c:axId val="811384416"/>
      </c:lineChart>
      <c:catAx>
        <c:axId val="811390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4416"/>
        <c:crosses val="autoZero"/>
        <c:auto val="1"/>
        <c:lblAlgn val="ctr"/>
        <c:lblOffset val="100"/>
        <c:noMultiLvlLbl val="1"/>
      </c:catAx>
      <c:valAx>
        <c:axId val="81138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Flandes - Guando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A0D-459E-A81C-4CA9AF47FAB1}"/>
            </c:ext>
          </c:extLst>
        </c:ser>
        <c:ser>
          <c:idx val="3"/>
          <c:order val="1"/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A0D-459E-A81C-4CA9AF47FAB1}"/>
            </c:ext>
          </c:extLst>
        </c:ser>
        <c:ser>
          <c:idx val="4"/>
          <c:order val="2"/>
          <c:spPr>
            <a:ln w="381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A0D-459E-A81C-4CA9AF47FAB1}"/>
            </c:ext>
          </c:extLst>
        </c:ser>
        <c:ser>
          <c:idx val="1"/>
          <c:order val="3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A0D-459E-A81C-4CA9AF47FAB1}"/>
            </c:ext>
          </c:extLst>
        </c:ser>
        <c:ser>
          <c:idx val="2"/>
          <c:order val="4"/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A0D-459E-A81C-4CA9AF47F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96384"/>
        <c:axId val="811392576"/>
      </c:lineChart>
      <c:dateAx>
        <c:axId val="811396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2576"/>
        <c:crosses val="autoZero"/>
        <c:auto val="1"/>
        <c:lblOffset val="100"/>
        <c:baseTimeUnit val="months"/>
      </c:dateAx>
      <c:valAx>
        <c:axId val="81139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Guando - Fusagasugá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'!$BU$4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'!$BU$5:$BU$196</c:f>
              <c:numCache>
                <c:formatCode>General</c:formatCode>
                <c:ptCount val="192"/>
                <c:pt idx="0">
                  <c:v>0.97313540132367882</c:v>
                </c:pt>
                <c:pt idx="1">
                  <c:v>1.0054531535561577</c:v>
                </c:pt>
                <c:pt idx="2">
                  <c:v>0.96600452854601182</c:v>
                </c:pt>
                <c:pt idx="3">
                  <c:v>1.0015575496965134</c:v>
                </c:pt>
                <c:pt idx="4">
                  <c:v>0.97891227861106522</c:v>
                </c:pt>
                <c:pt idx="5">
                  <c:v>1.0037730809245089</c:v>
                </c:pt>
                <c:pt idx="6">
                  <c:v>0.97987228881154176</c:v>
                </c:pt>
                <c:pt idx="7">
                  <c:v>1.0140389898350588</c:v>
                </c:pt>
                <c:pt idx="8">
                  <c:v>1.4837015830660736E-12</c:v>
                </c:pt>
                <c:pt idx="9">
                  <c:v>6.3956244058705133E-9</c:v>
                </c:pt>
                <c:pt idx="10">
                  <c:v>2.581286164836464E-11</c:v>
                </c:pt>
                <c:pt idx="11">
                  <c:v>2.4365018533055707E-20</c:v>
                </c:pt>
                <c:pt idx="12">
                  <c:v>6.1744963596475016E-11</c:v>
                </c:pt>
                <c:pt idx="13">
                  <c:v>2.0595894893548603E-10</c:v>
                </c:pt>
                <c:pt idx="14">
                  <c:v>0.99824138783506489</c:v>
                </c:pt>
                <c:pt idx="15">
                  <c:v>1.0419767964644744</c:v>
                </c:pt>
                <c:pt idx="16">
                  <c:v>1.0159037303439771</c:v>
                </c:pt>
                <c:pt idx="17">
                  <c:v>1.0546935030082829</c:v>
                </c:pt>
                <c:pt idx="18">
                  <c:v>1.038660646145144</c:v>
                </c:pt>
                <c:pt idx="19">
                  <c:v>1.0446037211353132</c:v>
                </c:pt>
                <c:pt idx="20">
                  <c:v>1.0698076109191863</c:v>
                </c:pt>
                <c:pt idx="21">
                  <c:v>1.0337182164962349</c:v>
                </c:pt>
                <c:pt idx="22">
                  <c:v>0.51083167329946011</c:v>
                </c:pt>
                <c:pt idx="23">
                  <c:v>5.8578833690411686E-18</c:v>
                </c:pt>
                <c:pt idx="24">
                  <c:v>1.0300812115604605E-10</c:v>
                </c:pt>
                <c:pt idx="25">
                  <c:v>6.1477007820053169E-12</c:v>
                </c:pt>
                <c:pt idx="26">
                  <c:v>3.1849660488593858E-11</c:v>
                </c:pt>
                <c:pt idx="27">
                  <c:v>3.3493879108561144E-12</c:v>
                </c:pt>
                <c:pt idx="28">
                  <c:v>1.5538776901727611E-9</c:v>
                </c:pt>
                <c:pt idx="29">
                  <c:v>1.7389284942853101E-12</c:v>
                </c:pt>
                <c:pt idx="30">
                  <c:v>2.3829513355210826E-11</c:v>
                </c:pt>
                <c:pt idx="31">
                  <c:v>8.3722960428420749E-12</c:v>
                </c:pt>
                <c:pt idx="32">
                  <c:v>2.7357541930217487E-9</c:v>
                </c:pt>
                <c:pt idx="33">
                  <c:v>7.3673588219877917E-10</c:v>
                </c:pt>
                <c:pt idx="34">
                  <c:v>1.9789559377503674E-11</c:v>
                </c:pt>
                <c:pt idx="35">
                  <c:v>2.189772843126764E-10</c:v>
                </c:pt>
                <c:pt idx="36">
                  <c:v>2.1606161027677682E-10</c:v>
                </c:pt>
                <c:pt idx="37">
                  <c:v>2.2328601250823472E-14</c:v>
                </c:pt>
                <c:pt idx="38">
                  <c:v>9.4869086473861381E-11</c:v>
                </c:pt>
                <c:pt idx="39">
                  <c:v>2.4198475488440694E-9</c:v>
                </c:pt>
                <c:pt idx="40">
                  <c:v>2.1380826610695185E-10</c:v>
                </c:pt>
                <c:pt idx="41">
                  <c:v>6.6091916979590209E-9</c:v>
                </c:pt>
                <c:pt idx="42">
                  <c:v>1.526296337790868E-9</c:v>
                </c:pt>
                <c:pt idx="43">
                  <c:v>1.9024070825746018E-9</c:v>
                </c:pt>
                <c:pt idx="44">
                  <c:v>6.0374926461766269E-11</c:v>
                </c:pt>
                <c:pt idx="45">
                  <c:v>1.2995485271032182E-11</c:v>
                </c:pt>
                <c:pt idx="46">
                  <c:v>1.3823345613335874E-9</c:v>
                </c:pt>
                <c:pt idx="47">
                  <c:v>8.226543687560805E-13</c:v>
                </c:pt>
                <c:pt idx="48">
                  <c:v>1.094302082963231E-10</c:v>
                </c:pt>
                <c:pt idx="49">
                  <c:v>1.2479104922790617E-10</c:v>
                </c:pt>
                <c:pt idx="50">
                  <c:v>9.362537837548822E-12</c:v>
                </c:pt>
                <c:pt idx="51">
                  <c:v>1.7650930745361824E-10</c:v>
                </c:pt>
                <c:pt idx="52">
                  <c:v>6.7839315348819473E-11</c:v>
                </c:pt>
                <c:pt idx="53">
                  <c:v>4.1189024604405462E-10</c:v>
                </c:pt>
                <c:pt idx="54">
                  <c:v>3.4427647347247998E-10</c:v>
                </c:pt>
                <c:pt idx="55">
                  <c:v>1.0047635038493582E-9</c:v>
                </c:pt>
                <c:pt idx="56">
                  <c:v>3.9180435968105137E-13</c:v>
                </c:pt>
                <c:pt idx="57">
                  <c:v>2.6695770297452915E-12</c:v>
                </c:pt>
                <c:pt idx="58">
                  <c:v>1.4044547444501499E-9</c:v>
                </c:pt>
                <c:pt idx="59">
                  <c:v>1.3482182355773359E-10</c:v>
                </c:pt>
                <c:pt idx="60">
                  <c:v>4.0678946670161204E-13</c:v>
                </c:pt>
                <c:pt idx="61">
                  <c:v>1.1984149330698671E-10</c:v>
                </c:pt>
                <c:pt idx="62">
                  <c:v>8.8180938981294556E-11</c:v>
                </c:pt>
                <c:pt idx="63">
                  <c:v>2.0380989635712007E-10</c:v>
                </c:pt>
                <c:pt idx="64">
                  <c:v>2.3820671832556105E-11</c:v>
                </c:pt>
                <c:pt idx="65">
                  <c:v>2.1911580227931135E-10</c:v>
                </c:pt>
                <c:pt idx="66">
                  <c:v>7.1018118303898175E-10</c:v>
                </c:pt>
                <c:pt idx="67">
                  <c:v>1.1514996935350313E-9</c:v>
                </c:pt>
                <c:pt idx="68">
                  <c:v>2.4080216802932386E-11</c:v>
                </c:pt>
                <c:pt idx="69">
                  <c:v>2.5238456427446776E-10</c:v>
                </c:pt>
                <c:pt idx="70">
                  <c:v>1.2171370201249396E-10</c:v>
                </c:pt>
                <c:pt idx="71">
                  <c:v>3.7038693389610648E-11</c:v>
                </c:pt>
                <c:pt idx="72">
                  <c:v>2.6658988210046747E-12</c:v>
                </c:pt>
                <c:pt idx="73">
                  <c:v>2.1811559147027246E-10</c:v>
                </c:pt>
                <c:pt idx="74">
                  <c:v>5.8939856567200874E-11</c:v>
                </c:pt>
                <c:pt idx="75">
                  <c:v>6.0727389930345407E-12</c:v>
                </c:pt>
                <c:pt idx="76">
                  <c:v>9.0279619118529648E-12</c:v>
                </c:pt>
                <c:pt idx="77">
                  <c:v>2.5253824832672601E-11</c:v>
                </c:pt>
                <c:pt idx="78">
                  <c:v>1.0376337431448902E-9</c:v>
                </c:pt>
                <c:pt idx="79">
                  <c:v>1.6553173666805078E-11</c:v>
                </c:pt>
                <c:pt idx="80">
                  <c:v>4.4768992254076155E-12</c:v>
                </c:pt>
                <c:pt idx="81">
                  <c:v>9.1368398895225114E-10</c:v>
                </c:pt>
                <c:pt idx="82">
                  <c:v>6.5077224811807613E-11</c:v>
                </c:pt>
                <c:pt idx="83">
                  <c:v>7.2212322344622702E-10</c:v>
                </c:pt>
                <c:pt idx="84">
                  <c:v>1.2840644039113891</c:v>
                </c:pt>
                <c:pt idx="85">
                  <c:v>1.3340084151194811</c:v>
                </c:pt>
                <c:pt idx="86">
                  <c:v>1.256364031720526</c:v>
                </c:pt>
                <c:pt idx="87">
                  <c:v>1.3124705535498404</c:v>
                </c:pt>
                <c:pt idx="88">
                  <c:v>1.2780838080962866</c:v>
                </c:pt>
                <c:pt idx="89">
                  <c:v>1.3271262660017331</c:v>
                </c:pt>
                <c:pt idx="90">
                  <c:v>1.3056241075774959</c:v>
                </c:pt>
                <c:pt idx="91">
                  <c:v>1.3162002949888696</c:v>
                </c:pt>
                <c:pt idx="92">
                  <c:v>1.3454657093552105</c:v>
                </c:pt>
                <c:pt idx="93">
                  <c:v>1.298906516739645</c:v>
                </c:pt>
                <c:pt idx="94">
                  <c:v>1.3497824330130699</c:v>
                </c:pt>
                <c:pt idx="95">
                  <c:v>1.3228305633673656</c:v>
                </c:pt>
                <c:pt idx="96">
                  <c:v>1.3083767849581327</c:v>
                </c:pt>
                <c:pt idx="97">
                  <c:v>1.3590795376946745</c:v>
                </c:pt>
                <c:pt idx="98">
                  <c:v>1.280217697348369</c:v>
                </c:pt>
                <c:pt idx="99">
                  <c:v>1.3373022167364668</c:v>
                </c:pt>
                <c:pt idx="100">
                  <c:v>1.3019287731025537</c:v>
                </c:pt>
                <c:pt idx="101">
                  <c:v>1.3514201467459863</c:v>
                </c:pt>
                <c:pt idx="102">
                  <c:v>1.3294309708647143</c:v>
                </c:pt>
                <c:pt idx="103">
                  <c:v>1.3406908475693566</c:v>
                </c:pt>
                <c:pt idx="104">
                  <c:v>1.3698858514476682</c:v>
                </c:pt>
                <c:pt idx="105">
                  <c:v>1.3225094464763987</c:v>
                </c:pt>
                <c:pt idx="106">
                  <c:v>1.37437792553236</c:v>
                </c:pt>
                <c:pt idx="107">
                  <c:v>1.3471219968168866</c:v>
                </c:pt>
                <c:pt idx="108">
                  <c:v>1.3317534138508822</c:v>
                </c:pt>
                <c:pt idx="109">
                  <c:v>1.3829875487382259</c:v>
                </c:pt>
                <c:pt idx="110">
                  <c:v>1.3027993202821557</c:v>
                </c:pt>
                <c:pt idx="111">
                  <c:v>1.3608378267624928</c:v>
                </c:pt>
                <c:pt idx="112">
                  <c:v>1.3247423842484689</c:v>
                </c:pt>
                <c:pt idx="113">
                  <c:v>1.3749987221035465</c:v>
                </c:pt>
                <c:pt idx="114">
                  <c:v>1.3525528869907022</c:v>
                </c:pt>
                <c:pt idx="115">
                  <c:v>1.364567296833515</c:v>
                </c:pt>
                <c:pt idx="116">
                  <c:v>1.3937543699683919</c:v>
                </c:pt>
                <c:pt idx="117">
                  <c:v>1.3455863596735176</c:v>
                </c:pt>
                <c:pt idx="118">
                  <c:v>1.3983750305791323</c:v>
                </c:pt>
                <c:pt idx="119">
                  <c:v>1.3708708163714336</c:v>
                </c:pt>
                <c:pt idx="120">
                  <c:v>1.3617582167117872</c:v>
                </c:pt>
                <c:pt idx="121">
                  <c:v>1.413575884308879</c:v>
                </c:pt>
                <c:pt idx="122">
                  <c:v>1.3319846849518315</c:v>
                </c:pt>
                <c:pt idx="123">
                  <c:v>1.3909184037893343</c:v>
                </c:pt>
                <c:pt idx="124">
                  <c:v>1.3542478384899208</c:v>
                </c:pt>
                <c:pt idx="125">
                  <c:v>1.4051789581535148</c:v>
                </c:pt>
                <c:pt idx="126">
                  <c:v>1.3821263025013883</c:v>
                </c:pt>
                <c:pt idx="127">
                  <c:v>1.3948671409754319</c:v>
                </c:pt>
                <c:pt idx="128">
                  <c:v>1.4238982737254082</c:v>
                </c:pt>
                <c:pt idx="129">
                  <c:v>1.3751286597874584</c:v>
                </c:pt>
                <c:pt idx="130">
                  <c:v>1.4288664567596283</c:v>
                </c:pt>
                <c:pt idx="131">
                  <c:v>1.4009340926142231</c:v>
                </c:pt>
                <c:pt idx="132">
                  <c:v>1.3834923593626212</c:v>
                </c:pt>
                <c:pt idx="133">
                  <c:v>1.4359083940263484</c:v>
                </c:pt>
                <c:pt idx="134">
                  <c:v>1.3529485104822194</c:v>
                </c:pt>
                <c:pt idx="135">
                  <c:v>1.4128462190721998</c:v>
                </c:pt>
                <c:pt idx="136">
                  <c:v>1.3754562593959914</c:v>
                </c:pt>
                <c:pt idx="137">
                  <c:v>1.4271612034626695</c:v>
                </c:pt>
                <c:pt idx="138">
                  <c:v>1.403761482617423</c:v>
                </c:pt>
                <c:pt idx="139">
                  <c:v>1.4173959337437385</c:v>
                </c:pt>
                <c:pt idx="140">
                  <c:v>1.4463563684887286</c:v>
                </c:pt>
                <c:pt idx="141">
                  <c:v>1.3968103715594553</c:v>
                </c:pt>
                <c:pt idx="142">
                  <c:v>1.4515217310450486</c:v>
                </c:pt>
                <c:pt idx="143">
                  <c:v>1.4234671511458297</c:v>
                </c:pt>
                <c:pt idx="144">
                  <c:v>1.4052481690788703</c:v>
                </c:pt>
                <c:pt idx="145">
                  <c:v>1.4582362490858793</c:v>
                </c:pt>
                <c:pt idx="146">
                  <c:v>1.3739149953799321</c:v>
                </c:pt>
                <c:pt idx="147">
                  <c:v>1.4347776408997321</c:v>
                </c:pt>
                <c:pt idx="148">
                  <c:v>1.3966662528472309</c:v>
                </c:pt>
                <c:pt idx="149">
                  <c:v>1.4491589044738813</c:v>
                </c:pt>
                <c:pt idx="150">
                  <c:v>1.4254527967490096</c:v>
                </c:pt>
                <c:pt idx="151">
                  <c:v>1.4400364752787487</c:v>
                </c:pt>
                <c:pt idx="152">
                  <c:v>1.4689028761890859</c:v>
                </c:pt>
                <c:pt idx="153">
                  <c:v>1.4185787993060734</c:v>
                </c:pt>
                <c:pt idx="154">
                  <c:v>1.4742685778789695</c:v>
                </c:pt>
                <c:pt idx="155">
                  <c:v>1.4461373773194424</c:v>
                </c:pt>
                <c:pt idx="156">
                  <c:v>1.4267251158906349</c:v>
                </c:pt>
                <c:pt idx="157">
                  <c:v>1.4802611751568764</c:v>
                </c:pt>
                <c:pt idx="158">
                  <c:v>1.3945963478231349</c:v>
                </c:pt>
                <c:pt idx="159">
                  <c:v>1.4564180557313571</c:v>
                </c:pt>
                <c:pt idx="160">
                  <c:v>1.4175916764135303</c:v>
                </c:pt>
                <c:pt idx="161">
                  <c:v>1.470870885711294</c:v>
                </c:pt>
                <c:pt idx="162">
                  <c:v>1.4468805674816778</c:v>
                </c:pt>
                <c:pt idx="163">
                  <c:v>1.4624691789586055</c:v>
                </c:pt>
                <c:pt idx="164">
                  <c:v>1.4912127740400698</c:v>
                </c:pt>
                <c:pt idx="165">
                  <c:v>1.4401288952999476</c:v>
                </c:pt>
                <c:pt idx="166">
                  <c:v>1.4968056534688512</c:v>
                </c:pt>
                <c:pt idx="167">
                  <c:v>1.4686353960552876</c:v>
                </c:pt>
                <c:pt idx="168">
                  <c:v>1.4483279552502155</c:v>
                </c:pt>
                <c:pt idx="169">
                  <c:v>1.5023921669840301</c:v>
                </c:pt>
                <c:pt idx="170">
                  <c:v>1.4153851911841182</c:v>
                </c:pt>
                <c:pt idx="171">
                  <c:v>1.4781688708831335</c:v>
                </c:pt>
                <c:pt idx="172">
                  <c:v>1.4386327530721092</c:v>
                </c:pt>
                <c:pt idx="173">
                  <c:v>1.4927208887646459</c:v>
                </c:pt>
                <c:pt idx="174">
                  <c:v>1.4684871947528975</c:v>
                </c:pt>
                <c:pt idx="175">
                  <c:v>1.4851344243822229</c:v>
                </c:pt>
                <c:pt idx="176">
                  <c:v>1.5137442881439751</c:v>
                </c:pt>
                <c:pt idx="177">
                  <c:v>1.4619080050477009</c:v>
                </c:pt>
                <c:pt idx="178">
                  <c:v>1.5195863485926473</c:v>
                </c:pt>
                <c:pt idx="179">
                  <c:v>1.4914145019756071</c:v>
                </c:pt>
                <c:pt idx="180">
                  <c:v>1.4699511414409996</c:v>
                </c:pt>
                <c:pt idx="181">
                  <c:v>1.5245288458819581</c:v>
                </c:pt>
                <c:pt idx="182">
                  <c:v>1.4361858538786851</c:v>
                </c:pt>
                <c:pt idx="183">
                  <c:v>1.4999363653401263</c:v>
                </c:pt>
                <c:pt idx="184">
                  <c:v>1.4596971900183748</c:v>
                </c:pt>
                <c:pt idx="185">
                  <c:v>1.51460987200123</c:v>
                </c:pt>
                <c:pt idx="186">
                  <c:v>1.4901594721294105</c:v>
                </c:pt>
                <c:pt idx="187">
                  <c:v>1.5079166925988605</c:v>
                </c:pt>
                <c:pt idx="188">
                  <c:v>1.5363720409110808</c:v>
                </c:pt>
                <c:pt idx="189">
                  <c:v>1.4837920255324557</c:v>
                </c:pt>
                <c:pt idx="190">
                  <c:v>1.5424845412371064</c:v>
                </c:pt>
                <c:pt idx="191">
                  <c:v>1.5143414456000315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70-43F1-AA07-93E4C81993D8}"/>
            </c:ext>
          </c:extLst>
        </c:ser>
        <c:ser>
          <c:idx val="3"/>
          <c:order val="1"/>
          <c:tx>
            <c:strRef>
              <c:f>'Graficos 7-3 a 7-23_Flujos '!$BV$4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'!$BV$5:$BV$196</c:f>
              <c:numCache>
                <c:formatCode>General</c:formatCode>
                <c:ptCount val="192"/>
                <c:pt idx="0">
                  <c:v>0.97313540132363419</c:v>
                </c:pt>
                <c:pt idx="1">
                  <c:v>1.0054531535562803</c:v>
                </c:pt>
                <c:pt idx="2">
                  <c:v>0.9660045285460781</c:v>
                </c:pt>
                <c:pt idx="3">
                  <c:v>1.0015575496964648</c:v>
                </c:pt>
                <c:pt idx="4">
                  <c:v>0.97891227861095076</c:v>
                </c:pt>
                <c:pt idx="5">
                  <c:v>1.003773080924405</c:v>
                </c:pt>
                <c:pt idx="6">
                  <c:v>0.97987228881154609</c:v>
                </c:pt>
                <c:pt idx="7">
                  <c:v>1.0140389898352997</c:v>
                </c:pt>
                <c:pt idx="8">
                  <c:v>1.0385667255032087</c:v>
                </c:pt>
                <c:pt idx="9">
                  <c:v>1.0036484181445726</c:v>
                </c:pt>
                <c:pt idx="10">
                  <c:v>1.0423806564137381</c:v>
                </c:pt>
                <c:pt idx="11">
                  <c:v>1.4239623769127154E-11</c:v>
                </c:pt>
                <c:pt idx="12">
                  <c:v>2.069947961569468E-15</c:v>
                </c:pt>
                <c:pt idx="13">
                  <c:v>8.2105478049299217E-13</c:v>
                </c:pt>
                <c:pt idx="14">
                  <c:v>0.99824138783334326</c:v>
                </c:pt>
                <c:pt idx="15">
                  <c:v>1.0419767964635831</c:v>
                </c:pt>
                <c:pt idx="16">
                  <c:v>1.0159037303440515</c:v>
                </c:pt>
                <c:pt idx="17">
                  <c:v>1.0546935030082483</c:v>
                </c:pt>
                <c:pt idx="18">
                  <c:v>1.0386606461449868</c:v>
                </c:pt>
                <c:pt idx="19">
                  <c:v>1.0446037211353152</c:v>
                </c:pt>
                <c:pt idx="20">
                  <c:v>1.0698076109191317</c:v>
                </c:pt>
                <c:pt idx="21">
                  <c:v>1.0337182164963206</c:v>
                </c:pt>
                <c:pt idx="22">
                  <c:v>1.073201476087279</c:v>
                </c:pt>
                <c:pt idx="23">
                  <c:v>1.0512277678325168</c:v>
                </c:pt>
                <c:pt idx="24">
                  <c:v>1.0401968781169217</c:v>
                </c:pt>
                <c:pt idx="25">
                  <c:v>1.0807053689945256</c:v>
                </c:pt>
                <c:pt idx="26">
                  <c:v>1.0192864070654304</c:v>
                </c:pt>
                <c:pt idx="27">
                  <c:v>1.0640711102684572</c:v>
                </c:pt>
                <c:pt idx="28">
                  <c:v>1.0372182887342967</c:v>
                </c:pt>
                <c:pt idx="29">
                  <c:v>1.076662839701523</c:v>
                </c:pt>
                <c:pt idx="30">
                  <c:v>1.0598659935852559</c:v>
                </c:pt>
                <c:pt idx="31">
                  <c:v>1.0662934216093798</c:v>
                </c:pt>
                <c:pt idx="32">
                  <c:v>1.0915720002313458</c:v>
                </c:pt>
                <c:pt idx="33">
                  <c:v>1.054637668352852</c:v>
                </c:pt>
                <c:pt idx="34">
                  <c:v>1.0950961969635027</c:v>
                </c:pt>
                <c:pt idx="35">
                  <c:v>1.0726287556522056</c:v>
                </c:pt>
                <c:pt idx="36">
                  <c:v>1.062936083567239</c:v>
                </c:pt>
                <c:pt idx="37">
                  <c:v>1.104251541979745</c:v>
                </c:pt>
                <c:pt idx="38">
                  <c:v>1.0413380423188456</c:v>
                </c:pt>
                <c:pt idx="39">
                  <c:v>1.0871234107239582</c:v>
                </c:pt>
                <c:pt idx="40">
                  <c:v>1.0594957497094886</c:v>
                </c:pt>
                <c:pt idx="41">
                  <c:v>1.099662728416134</c:v>
                </c:pt>
                <c:pt idx="42">
                  <c:v>1.0822630539460298</c:v>
                </c:pt>
                <c:pt idx="43">
                  <c:v>1.0891467929158631</c:v>
                </c:pt>
                <c:pt idx="44">
                  <c:v>1.1145660665740333</c:v>
                </c:pt>
                <c:pt idx="45">
                  <c:v>1.0767537025902809</c:v>
                </c:pt>
                <c:pt idx="46">
                  <c:v>1.118138072825569</c:v>
                </c:pt>
                <c:pt idx="47">
                  <c:v>4.1347945467122782E-10</c:v>
                </c:pt>
                <c:pt idx="48">
                  <c:v>3.2673676547491956E-15</c:v>
                </c:pt>
                <c:pt idx="49">
                  <c:v>1.1681301770639222E-9</c:v>
                </c:pt>
                <c:pt idx="50">
                  <c:v>1.0628797096201055</c:v>
                </c:pt>
                <c:pt idx="51">
                  <c:v>1.1096445381221158</c:v>
                </c:pt>
                <c:pt idx="52">
                  <c:v>1.0812652261848585</c:v>
                </c:pt>
                <c:pt idx="53">
                  <c:v>1.1221539502658593</c:v>
                </c:pt>
                <c:pt idx="54">
                  <c:v>1.1041961918519811</c:v>
                </c:pt>
                <c:pt idx="55">
                  <c:v>1.1115917862620923</c:v>
                </c:pt>
                <c:pt idx="56">
                  <c:v>1.1371196819273786</c:v>
                </c:pt>
                <c:pt idx="57">
                  <c:v>1.0984614487905371</c:v>
                </c:pt>
                <c:pt idx="58">
                  <c:v>1.1407663572508444</c:v>
                </c:pt>
                <c:pt idx="59">
                  <c:v>1.1174585690145418</c:v>
                </c:pt>
                <c:pt idx="60">
                  <c:v>1.1068191293480136</c:v>
                </c:pt>
                <c:pt idx="61">
                  <c:v>0.87934998141958509</c:v>
                </c:pt>
                <c:pt idx="62">
                  <c:v>1.0838421496694073</c:v>
                </c:pt>
                <c:pt idx="63">
                  <c:v>1.1349972362238356</c:v>
                </c:pt>
                <c:pt idx="64">
                  <c:v>1.1072504288843399</c:v>
                </c:pt>
                <c:pt idx="65">
                  <c:v>1.1591068824769433</c:v>
                </c:pt>
                <c:pt idx="66">
                  <c:v>1.1386324118714799</c:v>
                </c:pt>
                <c:pt idx="67">
                  <c:v>1.1552085470988933</c:v>
                </c:pt>
                <c:pt idx="68">
                  <c:v>1.2237010138740387E-11</c:v>
                </c:pt>
                <c:pt idx="69">
                  <c:v>5.4065216703982017E-11</c:v>
                </c:pt>
                <c:pt idx="70">
                  <c:v>4.8654387126738662E-11</c:v>
                </c:pt>
                <c:pt idx="71">
                  <c:v>1.7550832753580512E-10</c:v>
                </c:pt>
                <c:pt idx="72">
                  <c:v>9.9482942674584848E-13</c:v>
                </c:pt>
                <c:pt idx="73">
                  <c:v>1.7854772786886716E-11</c:v>
                </c:pt>
                <c:pt idx="74">
                  <c:v>8.022698059028596E-10</c:v>
                </c:pt>
                <c:pt idx="75">
                  <c:v>1.3470985467043234E-11</c:v>
                </c:pt>
                <c:pt idx="76">
                  <c:v>1.0567415273154455E-10</c:v>
                </c:pt>
                <c:pt idx="77">
                  <c:v>3.7382237586888444E-13</c:v>
                </c:pt>
                <c:pt idx="78">
                  <c:v>1.0295753712902321E-10</c:v>
                </c:pt>
                <c:pt idx="79">
                  <c:v>9.4241889895376769E-12</c:v>
                </c:pt>
                <c:pt idx="80">
                  <c:v>4.8448840673780563E-12</c:v>
                </c:pt>
                <c:pt idx="81">
                  <c:v>1.8552612120893104E-11</c:v>
                </c:pt>
                <c:pt idx="82">
                  <c:v>2.5497556154395821E-11</c:v>
                </c:pt>
                <c:pt idx="83">
                  <c:v>1.7416209491361678E-11</c:v>
                </c:pt>
                <c:pt idx="84">
                  <c:v>1.2549785448703201</c:v>
                </c:pt>
                <c:pt idx="85">
                  <c:v>1.3029152612328698</c:v>
                </c:pt>
                <c:pt idx="86">
                  <c:v>1.2269811178168466</c:v>
                </c:pt>
                <c:pt idx="87">
                  <c:v>1.2828665361610043</c:v>
                </c:pt>
                <c:pt idx="88">
                  <c:v>1.247663084591625</c:v>
                </c:pt>
                <c:pt idx="89">
                  <c:v>1.2956468052114585</c:v>
                </c:pt>
                <c:pt idx="90">
                  <c:v>1.2749278754420901</c:v>
                </c:pt>
                <c:pt idx="91">
                  <c:v>1.2853393529384618</c:v>
                </c:pt>
                <c:pt idx="92">
                  <c:v>1.3140564230739251</c:v>
                </c:pt>
                <c:pt idx="93">
                  <c:v>1.26689511336825</c:v>
                </c:pt>
                <c:pt idx="94">
                  <c:v>1.3169189025145631</c:v>
                </c:pt>
                <c:pt idx="95">
                  <c:v>1.290963775331305</c:v>
                </c:pt>
                <c:pt idx="96">
                  <c:v>1.2768144026175228</c:v>
                </c:pt>
                <c:pt idx="97">
                  <c:v>1.3262697219117292</c:v>
                </c:pt>
                <c:pt idx="98">
                  <c:v>1.2477809915955698</c:v>
                </c:pt>
                <c:pt idx="99">
                  <c:v>1.3044067179238339</c:v>
                </c:pt>
                <c:pt idx="100">
                  <c:v>1.2684106817257863</c:v>
                </c:pt>
                <c:pt idx="101">
                  <c:v>1.3174843520350024</c:v>
                </c:pt>
                <c:pt idx="102">
                  <c:v>1.2964522289544933</c:v>
                </c:pt>
                <c:pt idx="103">
                  <c:v>1.3079834917912869</c:v>
                </c:pt>
                <c:pt idx="104">
                  <c:v>1.3370905171602125</c:v>
                </c:pt>
                <c:pt idx="105">
                  <c:v>1.2893927692777314</c:v>
                </c:pt>
                <c:pt idx="106">
                  <c:v>1.3407914799199978</c:v>
                </c:pt>
                <c:pt idx="107">
                  <c:v>1.3146956282703257</c:v>
                </c:pt>
                <c:pt idx="108">
                  <c:v>1.2999182809491621</c:v>
                </c:pt>
                <c:pt idx="109">
                  <c:v>1.3506039749898584</c:v>
                </c:pt>
                <c:pt idx="110">
                  <c:v>1.2710050211615334</c:v>
                </c:pt>
                <c:pt idx="111">
                  <c:v>1.3289892118211817</c:v>
                </c:pt>
                <c:pt idx="112">
                  <c:v>1.2927350247827072</c:v>
                </c:pt>
                <c:pt idx="113">
                  <c:v>1.343000501801233</c:v>
                </c:pt>
                <c:pt idx="114">
                  <c:v>1.321605115755067</c:v>
                </c:pt>
                <c:pt idx="115">
                  <c:v>1.3339979670508888</c:v>
                </c:pt>
                <c:pt idx="116">
                  <c:v>1.3632052004951947</c:v>
                </c:pt>
                <c:pt idx="117">
                  <c:v>1.3147664764867126</c:v>
                </c:pt>
                <c:pt idx="118">
                  <c:v>1.3672551074720636</c:v>
                </c:pt>
                <c:pt idx="119">
                  <c:v>1.3408794073210186</c:v>
                </c:pt>
                <c:pt idx="120">
                  <c:v>1.3248329907070568</c:v>
                </c:pt>
                <c:pt idx="121">
                  <c:v>1.3761622915791252</c:v>
                </c:pt>
                <c:pt idx="122">
                  <c:v>1.2950879225777345</c:v>
                </c:pt>
                <c:pt idx="123">
                  <c:v>1.3540019601390241</c:v>
                </c:pt>
                <c:pt idx="124">
                  <c:v>1.3170212604630001</c:v>
                </c:pt>
                <c:pt idx="125">
                  <c:v>1.3680066923222343</c:v>
                </c:pt>
                <c:pt idx="126">
                  <c:v>1.3461193271826957</c:v>
                </c:pt>
                <c:pt idx="127">
                  <c:v>1.3593634970590971</c:v>
                </c:pt>
                <c:pt idx="128">
                  <c:v>1.3885758678010163</c:v>
                </c:pt>
                <c:pt idx="129">
                  <c:v>1.33947432317903</c:v>
                </c:pt>
                <c:pt idx="130">
                  <c:v>1.3930205246530081</c:v>
                </c:pt>
                <c:pt idx="131">
                  <c:v>1.3663926248638281</c:v>
                </c:pt>
                <c:pt idx="132">
                  <c:v>1.3499831513846856</c:v>
                </c:pt>
                <c:pt idx="133">
                  <c:v>1.4019550236348699</c:v>
                </c:pt>
                <c:pt idx="134">
                  <c:v>1.3194919350153149</c:v>
                </c:pt>
                <c:pt idx="135">
                  <c:v>1.3793603161375256</c:v>
                </c:pt>
                <c:pt idx="136">
                  <c:v>1.3417129321494536</c:v>
                </c:pt>
                <c:pt idx="137">
                  <c:v>1.3934564433436809</c:v>
                </c:pt>
                <c:pt idx="138">
                  <c:v>1.3710887066905078</c:v>
                </c:pt>
                <c:pt idx="139">
                  <c:v>1.385127036178575</c:v>
                </c:pt>
                <c:pt idx="140">
                  <c:v>1.4142102539124486</c:v>
                </c:pt>
                <c:pt idx="141">
                  <c:v>1.3643360461560741</c:v>
                </c:pt>
                <c:pt idx="142">
                  <c:v>1.4188237407650952</c:v>
                </c:pt>
                <c:pt idx="143">
                  <c:v>1.391914322834277</c:v>
                </c:pt>
                <c:pt idx="144">
                  <c:v>1.3745303469558434</c:v>
                </c:pt>
                <c:pt idx="145">
                  <c:v>1.4271182628778321</c:v>
                </c:pt>
                <c:pt idx="146">
                  <c:v>1.3432610017448376</c:v>
                </c:pt>
                <c:pt idx="147">
                  <c:v>1.404101689765596</c:v>
                </c:pt>
                <c:pt idx="148">
                  <c:v>1.3657617411756557</c:v>
                </c:pt>
                <c:pt idx="149">
                  <c:v>1.41829422383332</c:v>
                </c:pt>
                <c:pt idx="150">
                  <c:v>1.3955340756917018</c:v>
                </c:pt>
                <c:pt idx="151">
                  <c:v>1.4104757691224175</c:v>
                </c:pt>
                <c:pt idx="152">
                  <c:v>1.4394506455892397</c:v>
                </c:pt>
                <c:pt idx="153">
                  <c:v>1.3888197837626082</c:v>
                </c:pt>
                <c:pt idx="154">
                  <c:v>1.4442950335449751</c:v>
                </c:pt>
                <c:pt idx="155">
                  <c:v>1.4172061918978709</c:v>
                </c:pt>
                <c:pt idx="156">
                  <c:v>1.398530512413559</c:v>
                </c:pt>
                <c:pt idx="157">
                  <c:v>1.4516932693901075</c:v>
                </c:pt>
                <c:pt idx="158">
                  <c:v>1.3664495307972675</c:v>
                </c:pt>
                <c:pt idx="159">
                  <c:v>1.4282425327097399</c:v>
                </c:pt>
                <c:pt idx="160">
                  <c:v>1.3891999222457856</c:v>
                </c:pt>
                <c:pt idx="161">
                  <c:v>1.4425065392816854</c:v>
                </c:pt>
                <c:pt idx="162">
                  <c:v>1.4193720397052305</c:v>
                </c:pt>
                <c:pt idx="163">
                  <c:v>1.4352660801274046</c:v>
                </c:pt>
                <c:pt idx="164">
                  <c:v>1.4640936045061328</c:v>
                </c:pt>
                <c:pt idx="165">
                  <c:v>1.4127088118469715</c:v>
                </c:pt>
                <c:pt idx="166">
                  <c:v>1.4691656420441686</c:v>
                </c:pt>
                <c:pt idx="167">
                  <c:v>1.4419349615752841</c:v>
                </c:pt>
                <c:pt idx="168">
                  <c:v>1.4221199977304235</c:v>
                </c:pt>
                <c:pt idx="169">
                  <c:v>1.4757857093959512</c:v>
                </c:pt>
                <c:pt idx="170">
                  <c:v>1.3891060921029146</c:v>
                </c:pt>
                <c:pt idx="171">
                  <c:v>1.451813275384209</c:v>
                </c:pt>
                <c:pt idx="172">
                  <c:v>1.4120067859782215</c:v>
                </c:pt>
                <c:pt idx="173">
                  <c:v>1.4660701248406585</c:v>
                </c:pt>
                <c:pt idx="174">
                  <c:v>1.4426171615733054</c:v>
                </c:pt>
                <c:pt idx="175">
                  <c:v>1.4595590527165947</c:v>
                </c:pt>
                <c:pt idx="176">
                  <c:v>1.4882637694203396</c:v>
                </c:pt>
                <c:pt idx="177">
                  <c:v>1.436134379569368</c:v>
                </c:pt>
                <c:pt idx="178">
                  <c:v>1.4936151071440833</c:v>
                </c:pt>
                <c:pt idx="179">
                  <c:v>1.4663288972563475</c:v>
                </c:pt>
                <c:pt idx="180">
                  <c:v>1.4453337541522184</c:v>
                </c:pt>
                <c:pt idx="181">
                  <c:v>1.499554976189029</c:v>
                </c:pt>
                <c:pt idx="182">
                  <c:v>1.4115185804410002</c:v>
                </c:pt>
                <c:pt idx="183">
                  <c:v>1.4752171231752791</c:v>
                </c:pt>
                <c:pt idx="184">
                  <c:v>1.4347276430422524</c:v>
                </c:pt>
                <c:pt idx="185">
                  <c:v>1.4896350247969308</c:v>
                </c:pt>
                <c:pt idx="186">
                  <c:v>1.4659201708006717</c:v>
                </c:pt>
                <c:pt idx="187">
                  <c:v>1.4839490477859292</c:v>
                </c:pt>
                <c:pt idx="188">
                  <c:v>1.5124975651313894</c:v>
                </c:pt>
                <c:pt idx="189">
                  <c:v>1.4596344600349171</c:v>
                </c:pt>
                <c:pt idx="190">
                  <c:v>1.518149476810843</c:v>
                </c:pt>
                <c:pt idx="191">
                  <c:v>1.4908370875733603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70-43F1-AA07-93E4C81993D8}"/>
            </c:ext>
          </c:extLst>
        </c:ser>
        <c:ser>
          <c:idx val="4"/>
          <c:order val="2"/>
          <c:tx>
            <c:strRef>
              <c:f>'Graficos 7-3 a 7-23_Flujos '!$BW$4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'!$BW$5:$BW$196</c:f>
              <c:numCache>
                <c:formatCode>General</c:formatCode>
                <c:ptCount val="192"/>
                <c:pt idx="0">
                  <c:v>0.97313540132364007</c:v>
                </c:pt>
                <c:pt idx="1">
                  <c:v>1.0054531535563711</c:v>
                </c:pt>
                <c:pt idx="2">
                  <c:v>0.96600452854608954</c:v>
                </c:pt>
                <c:pt idx="3">
                  <c:v>1.0015575496965121</c:v>
                </c:pt>
                <c:pt idx="4">
                  <c:v>0.97891227861101549</c:v>
                </c:pt>
                <c:pt idx="5">
                  <c:v>1.0037730809244452</c:v>
                </c:pt>
                <c:pt idx="6">
                  <c:v>0.97987228881154165</c:v>
                </c:pt>
                <c:pt idx="7">
                  <c:v>1.0140389898352222</c:v>
                </c:pt>
                <c:pt idx="8">
                  <c:v>1.0385667255031548</c:v>
                </c:pt>
                <c:pt idx="9">
                  <c:v>1.0036484181445424</c:v>
                </c:pt>
                <c:pt idx="10">
                  <c:v>1.0423806564137579</c:v>
                </c:pt>
                <c:pt idx="11">
                  <c:v>1.2858046096223767E-11</c:v>
                </c:pt>
                <c:pt idx="12">
                  <c:v>5.6424958168024348E-16</c:v>
                </c:pt>
                <c:pt idx="13">
                  <c:v>7.742451868704165E-14</c:v>
                </c:pt>
                <c:pt idx="14">
                  <c:v>0.99824138783343508</c:v>
                </c:pt>
                <c:pt idx="15">
                  <c:v>1.041976796463598</c:v>
                </c:pt>
                <c:pt idx="16">
                  <c:v>1.015903730343978</c:v>
                </c:pt>
                <c:pt idx="17">
                  <c:v>1.0546935030082196</c:v>
                </c:pt>
                <c:pt idx="18">
                  <c:v>1.0386606461449475</c:v>
                </c:pt>
                <c:pt idx="19">
                  <c:v>1.0446037211352694</c:v>
                </c:pt>
                <c:pt idx="20">
                  <c:v>1.0698076109190415</c:v>
                </c:pt>
                <c:pt idx="21">
                  <c:v>1.0337182164961833</c:v>
                </c:pt>
                <c:pt idx="22">
                  <c:v>1.0732014760874378</c:v>
                </c:pt>
                <c:pt idx="23">
                  <c:v>1.0512277678325221</c:v>
                </c:pt>
                <c:pt idx="24">
                  <c:v>1.0401968781169797</c:v>
                </c:pt>
                <c:pt idx="25">
                  <c:v>1.0807053689944437</c:v>
                </c:pt>
                <c:pt idx="26">
                  <c:v>1.0192864070658711</c:v>
                </c:pt>
                <c:pt idx="27">
                  <c:v>1.0640711102675167</c:v>
                </c:pt>
                <c:pt idx="28">
                  <c:v>1.0372182887343646</c:v>
                </c:pt>
                <c:pt idx="29">
                  <c:v>1.0766628397014419</c:v>
                </c:pt>
                <c:pt idx="30">
                  <c:v>1.0598659935857404</c:v>
                </c:pt>
                <c:pt idx="31">
                  <c:v>1.06629342160963</c:v>
                </c:pt>
                <c:pt idx="32">
                  <c:v>1.0915720002314482</c:v>
                </c:pt>
                <c:pt idx="33">
                  <c:v>1.0546376683528769</c:v>
                </c:pt>
                <c:pt idx="34">
                  <c:v>1.0950961969634598</c:v>
                </c:pt>
                <c:pt idx="35">
                  <c:v>1.0726287556519993</c:v>
                </c:pt>
                <c:pt idx="36">
                  <c:v>1.0629360835672563</c:v>
                </c:pt>
                <c:pt idx="37">
                  <c:v>1.1042515419798939</c:v>
                </c:pt>
                <c:pt idx="38">
                  <c:v>1.0413380423194931</c:v>
                </c:pt>
                <c:pt idx="39">
                  <c:v>1.0871234107239189</c:v>
                </c:pt>
                <c:pt idx="40">
                  <c:v>1.0594957497096444</c:v>
                </c:pt>
                <c:pt idx="41">
                  <c:v>1.0996627284161185</c:v>
                </c:pt>
                <c:pt idx="42">
                  <c:v>1.0822630539459981</c:v>
                </c:pt>
                <c:pt idx="43">
                  <c:v>1.0891467929159375</c:v>
                </c:pt>
                <c:pt idx="44">
                  <c:v>1.1145660665740789</c:v>
                </c:pt>
                <c:pt idx="45">
                  <c:v>1.0767537025902878</c:v>
                </c:pt>
                <c:pt idx="46">
                  <c:v>1.1181380728257375</c:v>
                </c:pt>
                <c:pt idx="47">
                  <c:v>1.1447167304858072</c:v>
                </c:pt>
                <c:pt idx="48">
                  <c:v>1.1373935647013032</c:v>
                </c:pt>
                <c:pt idx="49">
                  <c:v>1.1886832124255557</c:v>
                </c:pt>
                <c:pt idx="50">
                  <c:v>1.0795781277260501</c:v>
                </c:pt>
                <c:pt idx="51">
                  <c:v>1.1220915876948996</c:v>
                </c:pt>
                <c:pt idx="52">
                  <c:v>1.0919015314696743</c:v>
                </c:pt>
                <c:pt idx="53">
                  <c:v>1.1433823612990384</c:v>
                </c:pt>
                <c:pt idx="54">
                  <c:v>1.1230137348938538</c:v>
                </c:pt>
                <c:pt idx="55">
                  <c:v>1.1382040494903058</c:v>
                </c:pt>
                <c:pt idx="56">
                  <c:v>1.1894151670972515</c:v>
                </c:pt>
                <c:pt idx="57">
                  <c:v>1.1459779589098726</c:v>
                </c:pt>
                <c:pt idx="58">
                  <c:v>1.1974375821918337</c:v>
                </c:pt>
                <c:pt idx="59">
                  <c:v>1.1676128142492057</c:v>
                </c:pt>
                <c:pt idx="60">
                  <c:v>1.1552446784750228</c:v>
                </c:pt>
                <c:pt idx="61">
                  <c:v>1.2121506418382821</c:v>
                </c:pt>
                <c:pt idx="62">
                  <c:v>1.1293321326546608</c:v>
                </c:pt>
                <c:pt idx="63">
                  <c:v>1.1836051320431857</c:v>
                </c:pt>
                <c:pt idx="64">
                  <c:v>1.1531692729934644</c:v>
                </c:pt>
                <c:pt idx="65">
                  <c:v>1.2051443946508067</c:v>
                </c:pt>
                <c:pt idx="66">
                  <c:v>1.2007332821199217</c:v>
                </c:pt>
                <c:pt idx="67">
                  <c:v>1.2170269363403474</c:v>
                </c:pt>
                <c:pt idx="68">
                  <c:v>1.2561698622339708</c:v>
                </c:pt>
                <c:pt idx="69">
                  <c:v>1.2100803259957784</c:v>
                </c:pt>
                <c:pt idx="70">
                  <c:v>1.26270001650804</c:v>
                </c:pt>
                <c:pt idx="71">
                  <c:v>1.2330349171333839</c:v>
                </c:pt>
                <c:pt idx="72">
                  <c:v>1.2252345862171004</c:v>
                </c:pt>
                <c:pt idx="73">
                  <c:v>1.2831791630187308</c:v>
                </c:pt>
                <c:pt idx="74">
                  <c:v>1.2053927428605546</c:v>
                </c:pt>
                <c:pt idx="75">
                  <c:v>1.262435689452162</c:v>
                </c:pt>
                <c:pt idx="76">
                  <c:v>1.226300231821805</c:v>
                </c:pt>
                <c:pt idx="77">
                  <c:v>1.2723257586060068</c:v>
                </c:pt>
                <c:pt idx="78">
                  <c:v>1.25133689443144</c:v>
                </c:pt>
                <c:pt idx="79">
                  <c:v>1.2607672430601531</c:v>
                </c:pt>
                <c:pt idx="80">
                  <c:v>1.2867640387015711</c:v>
                </c:pt>
                <c:pt idx="81">
                  <c:v>1.2403650923103755</c:v>
                </c:pt>
                <c:pt idx="82">
                  <c:v>1.2871595884485447</c:v>
                </c:pt>
                <c:pt idx="83">
                  <c:v>1.2614096388307412</c:v>
                </c:pt>
                <c:pt idx="84">
                  <c:v>1.2549785448706094</c:v>
                </c:pt>
                <c:pt idx="85">
                  <c:v>1.3029152612326882</c:v>
                </c:pt>
                <c:pt idx="86">
                  <c:v>1.226911786168364</c:v>
                </c:pt>
                <c:pt idx="87">
                  <c:v>1.2828665361595497</c:v>
                </c:pt>
                <c:pt idx="88">
                  <c:v>1.2476630845909928</c:v>
                </c:pt>
                <c:pt idx="89">
                  <c:v>1.2956468052108623</c:v>
                </c:pt>
                <c:pt idx="90">
                  <c:v>1.2749278754421647</c:v>
                </c:pt>
                <c:pt idx="91">
                  <c:v>1.2853393529280939</c:v>
                </c:pt>
                <c:pt idx="92">
                  <c:v>1.3140564230737546</c:v>
                </c:pt>
                <c:pt idx="93">
                  <c:v>1.2668951133678605</c:v>
                </c:pt>
                <c:pt idx="94">
                  <c:v>1.3169189025145409</c:v>
                </c:pt>
                <c:pt idx="95">
                  <c:v>1.2909637755211425</c:v>
                </c:pt>
                <c:pt idx="96">
                  <c:v>1.2768144026172985</c:v>
                </c:pt>
                <c:pt idx="97">
                  <c:v>1.3262697219117172</c:v>
                </c:pt>
                <c:pt idx="98">
                  <c:v>1.2477809915942382</c:v>
                </c:pt>
                <c:pt idx="99">
                  <c:v>1.304406717923434</c:v>
                </c:pt>
                <c:pt idx="100">
                  <c:v>1.2684106817264418</c:v>
                </c:pt>
                <c:pt idx="101">
                  <c:v>1.3174843520354584</c:v>
                </c:pt>
                <c:pt idx="102">
                  <c:v>1.2964522289544504</c:v>
                </c:pt>
                <c:pt idx="103">
                  <c:v>1.3079834917913911</c:v>
                </c:pt>
                <c:pt idx="104">
                  <c:v>1.3370905171608563</c:v>
                </c:pt>
                <c:pt idx="105">
                  <c:v>1.2893927692777132</c:v>
                </c:pt>
                <c:pt idx="106">
                  <c:v>1.3407914799200658</c:v>
                </c:pt>
                <c:pt idx="107">
                  <c:v>1.3146956282658513</c:v>
                </c:pt>
                <c:pt idx="108">
                  <c:v>1.2999182809492709</c:v>
                </c:pt>
                <c:pt idx="109">
                  <c:v>1.3506039749905316</c:v>
                </c:pt>
                <c:pt idx="110">
                  <c:v>1.2710050211615063</c:v>
                </c:pt>
                <c:pt idx="111">
                  <c:v>1.3289892118212938</c:v>
                </c:pt>
                <c:pt idx="112">
                  <c:v>1.2927350247832385</c:v>
                </c:pt>
                <c:pt idx="113">
                  <c:v>1.3430005018023361</c:v>
                </c:pt>
                <c:pt idx="114">
                  <c:v>1.3216051157551494</c:v>
                </c:pt>
                <c:pt idx="115">
                  <c:v>1.3339979670509092</c:v>
                </c:pt>
                <c:pt idx="116">
                  <c:v>1.3632052004948345</c:v>
                </c:pt>
                <c:pt idx="117">
                  <c:v>1.3147664764861176</c:v>
                </c:pt>
                <c:pt idx="118">
                  <c:v>1.3672551074719232</c:v>
                </c:pt>
                <c:pt idx="119">
                  <c:v>1.3408794073238206</c:v>
                </c:pt>
                <c:pt idx="120">
                  <c:v>1.3248329906999321</c:v>
                </c:pt>
                <c:pt idx="121">
                  <c:v>1.3761622915789902</c:v>
                </c:pt>
                <c:pt idx="122">
                  <c:v>1.2950879225777272</c:v>
                </c:pt>
                <c:pt idx="123">
                  <c:v>1.3540019601392226</c:v>
                </c:pt>
                <c:pt idx="124">
                  <c:v>1.3170212604629663</c:v>
                </c:pt>
                <c:pt idx="125">
                  <c:v>1.3680066923221772</c:v>
                </c:pt>
                <c:pt idx="126">
                  <c:v>1.3461193271828957</c:v>
                </c:pt>
                <c:pt idx="127">
                  <c:v>1.3593634970591377</c:v>
                </c:pt>
                <c:pt idx="128">
                  <c:v>1.3885758678006859</c:v>
                </c:pt>
                <c:pt idx="129">
                  <c:v>1.3394743231787751</c:v>
                </c:pt>
                <c:pt idx="130">
                  <c:v>1.3930205246528746</c:v>
                </c:pt>
                <c:pt idx="131">
                  <c:v>1.3663926248638611</c:v>
                </c:pt>
                <c:pt idx="132">
                  <c:v>1.3499831513844451</c:v>
                </c:pt>
                <c:pt idx="133">
                  <c:v>1.4019550236348819</c:v>
                </c:pt>
                <c:pt idx="134">
                  <c:v>1.3194919350151701</c:v>
                </c:pt>
                <c:pt idx="135">
                  <c:v>1.3793603161376178</c:v>
                </c:pt>
                <c:pt idx="136">
                  <c:v>1.341712932149451</c:v>
                </c:pt>
                <c:pt idx="137">
                  <c:v>1.3934564433436822</c:v>
                </c:pt>
                <c:pt idx="138">
                  <c:v>1.3710887066901403</c:v>
                </c:pt>
                <c:pt idx="139">
                  <c:v>1.3851270361782846</c:v>
                </c:pt>
                <c:pt idx="140">
                  <c:v>1.4142102539091082</c:v>
                </c:pt>
                <c:pt idx="141">
                  <c:v>1.3643360461548797</c:v>
                </c:pt>
                <c:pt idx="142">
                  <c:v>1.4188237407649464</c:v>
                </c:pt>
                <c:pt idx="143">
                  <c:v>1.3919143228342199</c:v>
                </c:pt>
                <c:pt idx="144">
                  <c:v>1.3745303470078916</c:v>
                </c:pt>
                <c:pt idx="145">
                  <c:v>1.4271182628780623</c:v>
                </c:pt>
                <c:pt idx="146">
                  <c:v>1.343261001744652</c:v>
                </c:pt>
                <c:pt idx="147">
                  <c:v>1.4041016897655689</c:v>
                </c:pt>
                <c:pt idx="148">
                  <c:v>1.3657617411755705</c:v>
                </c:pt>
                <c:pt idx="149">
                  <c:v>1.418294223833281</c:v>
                </c:pt>
                <c:pt idx="150">
                  <c:v>1.3955340756906929</c:v>
                </c:pt>
                <c:pt idx="151">
                  <c:v>1.410475769122612</c:v>
                </c:pt>
                <c:pt idx="152">
                  <c:v>1.4394506455923022</c:v>
                </c:pt>
                <c:pt idx="153">
                  <c:v>1.388819783762701</c:v>
                </c:pt>
                <c:pt idx="154">
                  <c:v>1.4442950335448588</c:v>
                </c:pt>
                <c:pt idx="155">
                  <c:v>1.4172061918963663</c:v>
                </c:pt>
                <c:pt idx="156">
                  <c:v>1.3985305124135745</c:v>
                </c:pt>
                <c:pt idx="157">
                  <c:v>1.4516932693921785</c:v>
                </c:pt>
                <c:pt idx="158">
                  <c:v>1.3664495307972817</c:v>
                </c:pt>
                <c:pt idx="159">
                  <c:v>1.4282425327097146</c:v>
                </c:pt>
                <c:pt idx="160">
                  <c:v>1.3891999222458145</c:v>
                </c:pt>
                <c:pt idx="161">
                  <c:v>1.442506539281736</c:v>
                </c:pt>
                <c:pt idx="162">
                  <c:v>1.4193720397050706</c:v>
                </c:pt>
                <c:pt idx="163">
                  <c:v>1.435266080127388</c:v>
                </c:pt>
                <c:pt idx="164">
                  <c:v>1.4640936045078998</c:v>
                </c:pt>
                <c:pt idx="165">
                  <c:v>1.4127088118470583</c:v>
                </c:pt>
                <c:pt idx="166">
                  <c:v>1.4691656420442971</c:v>
                </c:pt>
                <c:pt idx="167">
                  <c:v>1.4419349615769916</c:v>
                </c:pt>
                <c:pt idx="168">
                  <c:v>1.4221199977303312</c:v>
                </c:pt>
                <c:pt idx="169">
                  <c:v>1.4757857094016102</c:v>
                </c:pt>
                <c:pt idx="170">
                  <c:v>1.3891060921030101</c:v>
                </c:pt>
                <c:pt idx="171">
                  <c:v>1.4518132753842468</c:v>
                </c:pt>
                <c:pt idx="172">
                  <c:v>1.4120067859783614</c:v>
                </c:pt>
                <c:pt idx="173">
                  <c:v>1.4660701248406589</c:v>
                </c:pt>
                <c:pt idx="174">
                  <c:v>1.4426171615733094</c:v>
                </c:pt>
                <c:pt idx="175">
                  <c:v>1.4595590527227009</c:v>
                </c:pt>
                <c:pt idx="176">
                  <c:v>1.488263769420475</c:v>
                </c:pt>
                <c:pt idx="177">
                  <c:v>1.4361343795691142</c:v>
                </c:pt>
                <c:pt idx="178">
                  <c:v>1.4936151071435118</c:v>
                </c:pt>
                <c:pt idx="179">
                  <c:v>1.4663288972289779</c:v>
                </c:pt>
                <c:pt idx="180">
                  <c:v>1.4453337541473985</c:v>
                </c:pt>
                <c:pt idx="181">
                  <c:v>1.4995549761891915</c:v>
                </c:pt>
                <c:pt idx="182">
                  <c:v>1.4115185804410526</c:v>
                </c:pt>
                <c:pt idx="183">
                  <c:v>1.4752171231754394</c:v>
                </c:pt>
                <c:pt idx="184">
                  <c:v>1.4347276430422833</c:v>
                </c:pt>
                <c:pt idx="185">
                  <c:v>1.4896350247970918</c:v>
                </c:pt>
                <c:pt idx="186">
                  <c:v>1.4659201708007081</c:v>
                </c:pt>
                <c:pt idx="187">
                  <c:v>1.4839490477865982</c:v>
                </c:pt>
                <c:pt idx="188">
                  <c:v>1.5124975651305128</c:v>
                </c:pt>
                <c:pt idx="189">
                  <c:v>1.4596344600344313</c:v>
                </c:pt>
                <c:pt idx="190">
                  <c:v>1.5181494768108514</c:v>
                </c:pt>
                <c:pt idx="191">
                  <c:v>1.4908370875733126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70-43F1-AA07-93E4C81993D8}"/>
            </c:ext>
          </c:extLst>
        </c:ser>
        <c:ser>
          <c:idx val="1"/>
          <c:order val="3"/>
          <c:tx>
            <c:strRef>
              <c:f>'Graficos 7-3 a 7-23_Flujos '!$BX$4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'!$BX$5:$BX$196</c:f>
              <c:numCache>
                <c:formatCode>General</c:formatCode>
                <c:ptCount val="192"/>
                <c:pt idx="0">
                  <c:v>0.95699999999999996</c:v>
                </c:pt>
                <c:pt idx="1">
                  <c:v>0.95699999999999996</c:v>
                </c:pt>
                <c:pt idx="2">
                  <c:v>0.95699999999999996</c:v>
                </c:pt>
                <c:pt idx="3">
                  <c:v>0.95699999999999996</c:v>
                </c:pt>
                <c:pt idx="4">
                  <c:v>0.95699999999999996</c:v>
                </c:pt>
                <c:pt idx="5">
                  <c:v>0.95699999999999996</c:v>
                </c:pt>
                <c:pt idx="6">
                  <c:v>0.95699999999999996</c:v>
                </c:pt>
                <c:pt idx="7">
                  <c:v>0.95699999999999996</c:v>
                </c:pt>
                <c:pt idx="8">
                  <c:v>0.95699999999999996</c:v>
                </c:pt>
                <c:pt idx="9">
                  <c:v>0.95699999999999996</c:v>
                </c:pt>
                <c:pt idx="10">
                  <c:v>0.95699999999999996</c:v>
                </c:pt>
                <c:pt idx="11">
                  <c:v>0.95699999999999996</c:v>
                </c:pt>
                <c:pt idx="12">
                  <c:v>1.6</c:v>
                </c:pt>
                <c:pt idx="13">
                  <c:v>1.6</c:v>
                </c:pt>
                <c:pt idx="14">
                  <c:v>1.6</c:v>
                </c:pt>
                <c:pt idx="15">
                  <c:v>1.6</c:v>
                </c:pt>
                <c:pt idx="16">
                  <c:v>1.6</c:v>
                </c:pt>
                <c:pt idx="17">
                  <c:v>1.6</c:v>
                </c:pt>
                <c:pt idx="18">
                  <c:v>1.6</c:v>
                </c:pt>
                <c:pt idx="19">
                  <c:v>1.6</c:v>
                </c:pt>
                <c:pt idx="20">
                  <c:v>1.6</c:v>
                </c:pt>
                <c:pt idx="21">
                  <c:v>1.6</c:v>
                </c:pt>
                <c:pt idx="22">
                  <c:v>1.6</c:v>
                </c:pt>
                <c:pt idx="23">
                  <c:v>1.6</c:v>
                </c:pt>
                <c:pt idx="24">
                  <c:v>1.6</c:v>
                </c:pt>
                <c:pt idx="25">
                  <c:v>1.6</c:v>
                </c:pt>
                <c:pt idx="26">
                  <c:v>1.6</c:v>
                </c:pt>
                <c:pt idx="27">
                  <c:v>1.6</c:v>
                </c:pt>
                <c:pt idx="28">
                  <c:v>1.6</c:v>
                </c:pt>
                <c:pt idx="29">
                  <c:v>1.6</c:v>
                </c:pt>
                <c:pt idx="30">
                  <c:v>1.6</c:v>
                </c:pt>
                <c:pt idx="31">
                  <c:v>1.6</c:v>
                </c:pt>
                <c:pt idx="32">
                  <c:v>1.6</c:v>
                </c:pt>
                <c:pt idx="33">
                  <c:v>1.6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1.6</c:v>
                </c:pt>
                <c:pt idx="38">
                  <c:v>1.6</c:v>
                </c:pt>
                <c:pt idx="39">
                  <c:v>1.6</c:v>
                </c:pt>
                <c:pt idx="40">
                  <c:v>1.6</c:v>
                </c:pt>
                <c:pt idx="41">
                  <c:v>1.6</c:v>
                </c:pt>
                <c:pt idx="42">
                  <c:v>1.6</c:v>
                </c:pt>
                <c:pt idx="43">
                  <c:v>1.6</c:v>
                </c:pt>
                <c:pt idx="44">
                  <c:v>1.6</c:v>
                </c:pt>
                <c:pt idx="45">
                  <c:v>1.6</c:v>
                </c:pt>
                <c:pt idx="46">
                  <c:v>1.6</c:v>
                </c:pt>
                <c:pt idx="47">
                  <c:v>1.6</c:v>
                </c:pt>
                <c:pt idx="48">
                  <c:v>1.6</c:v>
                </c:pt>
                <c:pt idx="49">
                  <c:v>1.6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1.6</c:v>
                </c:pt>
                <c:pt idx="57">
                  <c:v>1.6</c:v>
                </c:pt>
                <c:pt idx="58">
                  <c:v>1.6</c:v>
                </c:pt>
                <c:pt idx="59">
                  <c:v>1.6</c:v>
                </c:pt>
                <c:pt idx="60">
                  <c:v>1.6</c:v>
                </c:pt>
                <c:pt idx="61">
                  <c:v>1.6</c:v>
                </c:pt>
                <c:pt idx="62">
                  <c:v>1.6</c:v>
                </c:pt>
                <c:pt idx="63">
                  <c:v>1.6</c:v>
                </c:pt>
                <c:pt idx="64">
                  <c:v>1.6</c:v>
                </c:pt>
                <c:pt idx="65">
                  <c:v>1.6</c:v>
                </c:pt>
                <c:pt idx="66">
                  <c:v>1.6</c:v>
                </c:pt>
                <c:pt idx="67">
                  <c:v>1.6</c:v>
                </c:pt>
                <c:pt idx="68">
                  <c:v>1.6</c:v>
                </c:pt>
                <c:pt idx="69">
                  <c:v>1.6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1.6</c:v>
                </c:pt>
                <c:pt idx="74">
                  <c:v>1.6</c:v>
                </c:pt>
                <c:pt idx="75">
                  <c:v>1.6</c:v>
                </c:pt>
                <c:pt idx="76">
                  <c:v>1.6</c:v>
                </c:pt>
                <c:pt idx="77">
                  <c:v>1.6</c:v>
                </c:pt>
                <c:pt idx="78">
                  <c:v>1.6</c:v>
                </c:pt>
                <c:pt idx="79">
                  <c:v>1.6</c:v>
                </c:pt>
                <c:pt idx="80">
                  <c:v>1.6</c:v>
                </c:pt>
                <c:pt idx="81">
                  <c:v>1.6</c:v>
                </c:pt>
                <c:pt idx="82">
                  <c:v>1.6</c:v>
                </c:pt>
                <c:pt idx="83">
                  <c:v>1.6</c:v>
                </c:pt>
                <c:pt idx="84">
                  <c:v>1.6</c:v>
                </c:pt>
                <c:pt idx="85">
                  <c:v>1.6</c:v>
                </c:pt>
                <c:pt idx="86">
                  <c:v>1.6</c:v>
                </c:pt>
                <c:pt idx="87">
                  <c:v>1.6</c:v>
                </c:pt>
                <c:pt idx="88">
                  <c:v>1.6</c:v>
                </c:pt>
                <c:pt idx="89">
                  <c:v>1.6</c:v>
                </c:pt>
                <c:pt idx="90">
                  <c:v>1.6</c:v>
                </c:pt>
                <c:pt idx="91">
                  <c:v>1.6</c:v>
                </c:pt>
                <c:pt idx="92">
                  <c:v>1.6</c:v>
                </c:pt>
                <c:pt idx="93">
                  <c:v>1.6</c:v>
                </c:pt>
                <c:pt idx="94">
                  <c:v>1.6</c:v>
                </c:pt>
                <c:pt idx="95">
                  <c:v>1.6</c:v>
                </c:pt>
                <c:pt idx="96">
                  <c:v>1.6</c:v>
                </c:pt>
                <c:pt idx="97">
                  <c:v>1.6</c:v>
                </c:pt>
                <c:pt idx="98">
                  <c:v>1.6</c:v>
                </c:pt>
                <c:pt idx="99">
                  <c:v>1.6</c:v>
                </c:pt>
                <c:pt idx="100">
                  <c:v>1.6</c:v>
                </c:pt>
                <c:pt idx="101">
                  <c:v>1.6</c:v>
                </c:pt>
                <c:pt idx="102">
                  <c:v>1.6</c:v>
                </c:pt>
                <c:pt idx="103">
                  <c:v>1.6</c:v>
                </c:pt>
                <c:pt idx="104">
                  <c:v>1.6</c:v>
                </c:pt>
                <c:pt idx="105">
                  <c:v>1.6</c:v>
                </c:pt>
                <c:pt idx="106">
                  <c:v>1.6</c:v>
                </c:pt>
                <c:pt idx="107">
                  <c:v>1.6</c:v>
                </c:pt>
                <c:pt idx="108">
                  <c:v>1.6</c:v>
                </c:pt>
                <c:pt idx="109">
                  <c:v>1.6</c:v>
                </c:pt>
                <c:pt idx="110">
                  <c:v>1.6</c:v>
                </c:pt>
                <c:pt idx="111">
                  <c:v>1.6</c:v>
                </c:pt>
                <c:pt idx="112">
                  <c:v>1.6</c:v>
                </c:pt>
                <c:pt idx="113">
                  <c:v>1.6</c:v>
                </c:pt>
                <c:pt idx="114">
                  <c:v>1.6</c:v>
                </c:pt>
                <c:pt idx="115">
                  <c:v>1.6</c:v>
                </c:pt>
                <c:pt idx="116">
                  <c:v>1.6</c:v>
                </c:pt>
                <c:pt idx="117">
                  <c:v>1.6</c:v>
                </c:pt>
                <c:pt idx="118">
                  <c:v>1.6</c:v>
                </c:pt>
                <c:pt idx="119">
                  <c:v>1.6</c:v>
                </c:pt>
                <c:pt idx="120">
                  <c:v>1.6</c:v>
                </c:pt>
                <c:pt idx="121">
                  <c:v>1.6</c:v>
                </c:pt>
                <c:pt idx="122">
                  <c:v>1.6</c:v>
                </c:pt>
                <c:pt idx="123">
                  <c:v>1.6</c:v>
                </c:pt>
                <c:pt idx="124">
                  <c:v>1.6</c:v>
                </c:pt>
                <c:pt idx="125">
                  <c:v>1.6</c:v>
                </c:pt>
                <c:pt idx="126">
                  <c:v>1.6</c:v>
                </c:pt>
                <c:pt idx="127">
                  <c:v>1.6</c:v>
                </c:pt>
                <c:pt idx="128">
                  <c:v>1.6</c:v>
                </c:pt>
                <c:pt idx="129">
                  <c:v>1.6</c:v>
                </c:pt>
                <c:pt idx="130">
                  <c:v>1.6</c:v>
                </c:pt>
                <c:pt idx="131">
                  <c:v>1.6</c:v>
                </c:pt>
                <c:pt idx="132">
                  <c:v>1.6</c:v>
                </c:pt>
                <c:pt idx="133">
                  <c:v>1.6</c:v>
                </c:pt>
                <c:pt idx="134">
                  <c:v>1.6</c:v>
                </c:pt>
                <c:pt idx="135">
                  <c:v>1.6</c:v>
                </c:pt>
                <c:pt idx="136">
                  <c:v>1.6</c:v>
                </c:pt>
                <c:pt idx="137">
                  <c:v>1.6</c:v>
                </c:pt>
                <c:pt idx="138">
                  <c:v>1.6</c:v>
                </c:pt>
                <c:pt idx="139">
                  <c:v>1.6</c:v>
                </c:pt>
                <c:pt idx="140">
                  <c:v>1.6</c:v>
                </c:pt>
                <c:pt idx="141">
                  <c:v>1.6</c:v>
                </c:pt>
                <c:pt idx="142">
                  <c:v>1.6</c:v>
                </c:pt>
                <c:pt idx="143">
                  <c:v>1.6</c:v>
                </c:pt>
                <c:pt idx="144">
                  <c:v>1.6</c:v>
                </c:pt>
                <c:pt idx="145">
                  <c:v>1.6</c:v>
                </c:pt>
                <c:pt idx="146">
                  <c:v>1.6</c:v>
                </c:pt>
                <c:pt idx="147">
                  <c:v>1.6</c:v>
                </c:pt>
                <c:pt idx="148">
                  <c:v>1.6</c:v>
                </c:pt>
                <c:pt idx="149">
                  <c:v>1.6</c:v>
                </c:pt>
                <c:pt idx="150">
                  <c:v>1.6</c:v>
                </c:pt>
                <c:pt idx="151">
                  <c:v>1.6</c:v>
                </c:pt>
                <c:pt idx="152">
                  <c:v>1.6</c:v>
                </c:pt>
                <c:pt idx="153">
                  <c:v>1.6</c:v>
                </c:pt>
                <c:pt idx="154">
                  <c:v>1.6</c:v>
                </c:pt>
                <c:pt idx="155">
                  <c:v>1.6</c:v>
                </c:pt>
                <c:pt idx="156">
                  <c:v>1.6</c:v>
                </c:pt>
                <c:pt idx="157">
                  <c:v>1.6</c:v>
                </c:pt>
                <c:pt idx="158">
                  <c:v>1.6</c:v>
                </c:pt>
                <c:pt idx="159">
                  <c:v>1.6</c:v>
                </c:pt>
                <c:pt idx="160">
                  <c:v>1.6</c:v>
                </c:pt>
                <c:pt idx="161">
                  <c:v>1.6</c:v>
                </c:pt>
                <c:pt idx="162">
                  <c:v>1.6</c:v>
                </c:pt>
                <c:pt idx="163">
                  <c:v>1.6</c:v>
                </c:pt>
                <c:pt idx="164">
                  <c:v>1.6</c:v>
                </c:pt>
                <c:pt idx="165">
                  <c:v>1.6</c:v>
                </c:pt>
                <c:pt idx="166">
                  <c:v>1.6</c:v>
                </c:pt>
                <c:pt idx="167">
                  <c:v>1.6</c:v>
                </c:pt>
                <c:pt idx="168">
                  <c:v>1.6</c:v>
                </c:pt>
                <c:pt idx="169">
                  <c:v>1.6</c:v>
                </c:pt>
                <c:pt idx="170">
                  <c:v>1.6</c:v>
                </c:pt>
                <c:pt idx="171">
                  <c:v>1.6</c:v>
                </c:pt>
                <c:pt idx="172">
                  <c:v>1.6</c:v>
                </c:pt>
                <c:pt idx="173">
                  <c:v>1.6</c:v>
                </c:pt>
                <c:pt idx="174">
                  <c:v>1.6</c:v>
                </c:pt>
                <c:pt idx="175">
                  <c:v>1.6</c:v>
                </c:pt>
                <c:pt idx="176">
                  <c:v>1.6</c:v>
                </c:pt>
                <c:pt idx="177">
                  <c:v>1.6</c:v>
                </c:pt>
                <c:pt idx="178">
                  <c:v>1.6</c:v>
                </c:pt>
                <c:pt idx="179">
                  <c:v>1.6</c:v>
                </c:pt>
                <c:pt idx="180">
                  <c:v>1.6</c:v>
                </c:pt>
                <c:pt idx="181">
                  <c:v>1.6</c:v>
                </c:pt>
                <c:pt idx="182">
                  <c:v>1.6</c:v>
                </c:pt>
                <c:pt idx="183">
                  <c:v>1.6</c:v>
                </c:pt>
                <c:pt idx="184">
                  <c:v>1.6</c:v>
                </c:pt>
                <c:pt idx="185">
                  <c:v>1.6</c:v>
                </c:pt>
                <c:pt idx="186">
                  <c:v>1.6</c:v>
                </c:pt>
                <c:pt idx="187">
                  <c:v>1.6</c:v>
                </c:pt>
                <c:pt idx="188">
                  <c:v>1.6</c:v>
                </c:pt>
                <c:pt idx="189">
                  <c:v>1.6</c:v>
                </c:pt>
                <c:pt idx="190">
                  <c:v>1.6</c:v>
                </c:pt>
                <c:pt idx="191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70-43F1-AA07-93E4C81993D8}"/>
            </c:ext>
          </c:extLst>
        </c:ser>
        <c:ser>
          <c:idx val="2"/>
          <c:order val="4"/>
          <c:tx>
            <c:strRef>
              <c:f>'Graficos 7-3 a 7-23_Flujos '!$BY$4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'!$BY$5:$BY$196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70-43F1-AA07-93E4C8199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387680"/>
        <c:axId val="811392032"/>
      </c:lineChart>
      <c:dateAx>
        <c:axId val="81138768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92032"/>
        <c:crosses val="autoZero"/>
        <c:auto val="1"/>
        <c:lblOffset val="100"/>
        <c:baseTimeUnit val="months"/>
      </c:dateAx>
      <c:valAx>
        <c:axId val="81139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1138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La Creciente - Sincelejo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'!$EL$4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'!$EL$5:$EL$196</c:f>
              <c:numCache>
                <c:formatCode>General</c:formatCode>
                <c:ptCount val="192"/>
                <c:pt idx="0">
                  <c:v>33.621883715453691</c:v>
                </c:pt>
                <c:pt idx="1">
                  <c:v>33.460885070089439</c:v>
                </c:pt>
                <c:pt idx="2">
                  <c:v>33.380308276053938</c:v>
                </c:pt>
                <c:pt idx="3">
                  <c:v>35.100788864344416</c:v>
                </c:pt>
                <c:pt idx="4">
                  <c:v>35.163162060349109</c:v>
                </c:pt>
                <c:pt idx="5">
                  <c:v>25.345408068985989</c:v>
                </c:pt>
                <c:pt idx="6">
                  <c:v>0.88168033589087713</c:v>
                </c:pt>
                <c:pt idx="7">
                  <c:v>35.166117464043204</c:v>
                </c:pt>
                <c:pt idx="8">
                  <c:v>35.054099256476022</c:v>
                </c:pt>
                <c:pt idx="9">
                  <c:v>35.132682414981453</c:v>
                </c:pt>
                <c:pt idx="10">
                  <c:v>35.010560550667826</c:v>
                </c:pt>
                <c:pt idx="11">
                  <c:v>33.533867065767915</c:v>
                </c:pt>
                <c:pt idx="12">
                  <c:v>33.561525083462072</c:v>
                </c:pt>
                <c:pt idx="13">
                  <c:v>33.394043672339293</c:v>
                </c:pt>
                <c:pt idx="14">
                  <c:v>33.475699552521945</c:v>
                </c:pt>
                <c:pt idx="15">
                  <c:v>33.453728304743031</c:v>
                </c:pt>
                <c:pt idx="16">
                  <c:v>23.118145970187854</c:v>
                </c:pt>
                <c:pt idx="17">
                  <c:v>7.1971460110380008</c:v>
                </c:pt>
                <c:pt idx="18">
                  <c:v>11.452375504202635</c:v>
                </c:pt>
                <c:pt idx="19">
                  <c:v>18.302067068664869</c:v>
                </c:pt>
                <c:pt idx="20">
                  <c:v>33.374385112350943</c:v>
                </c:pt>
                <c:pt idx="21">
                  <c:v>33.203576792617596</c:v>
                </c:pt>
                <c:pt idx="22">
                  <c:v>32.841670779878761</c:v>
                </c:pt>
                <c:pt idx="23">
                  <c:v>32.750874208460061</c:v>
                </c:pt>
                <c:pt idx="24">
                  <c:v>32.547293610461409</c:v>
                </c:pt>
                <c:pt idx="25">
                  <c:v>32.170590809586635</c:v>
                </c:pt>
                <c:pt idx="26">
                  <c:v>32.058475373787864</c:v>
                </c:pt>
                <c:pt idx="27">
                  <c:v>31.849499299550693</c:v>
                </c:pt>
                <c:pt idx="28">
                  <c:v>31.738348748451287</c:v>
                </c:pt>
                <c:pt idx="29">
                  <c:v>31.466240622417345</c:v>
                </c:pt>
                <c:pt idx="30">
                  <c:v>31.404948971128611</c:v>
                </c:pt>
                <c:pt idx="31">
                  <c:v>31.253574225239682</c:v>
                </c:pt>
                <c:pt idx="32">
                  <c:v>30.989075744726158</c:v>
                </c:pt>
                <c:pt idx="33">
                  <c:v>30.930116486108318</c:v>
                </c:pt>
                <c:pt idx="34">
                  <c:v>30.669072358829865</c:v>
                </c:pt>
                <c:pt idx="35">
                  <c:v>30.680312084604857</c:v>
                </c:pt>
                <c:pt idx="36">
                  <c:v>30.48108164597032</c:v>
                </c:pt>
                <c:pt idx="37">
                  <c:v>30.004482254128888</c:v>
                </c:pt>
                <c:pt idx="38">
                  <c:v>29.798802367590504</c:v>
                </c:pt>
                <c:pt idx="39">
                  <c:v>29.493316205401655</c:v>
                </c:pt>
                <c:pt idx="40">
                  <c:v>29.141356830554152</c:v>
                </c:pt>
                <c:pt idx="41">
                  <c:v>28.566570422518481</c:v>
                </c:pt>
                <c:pt idx="42">
                  <c:v>28.215973574172146</c:v>
                </c:pt>
                <c:pt idx="43">
                  <c:v>27.780659461711124</c:v>
                </c:pt>
                <c:pt idx="44">
                  <c:v>27.23449989070555</c:v>
                </c:pt>
                <c:pt idx="45">
                  <c:v>26.903071400727868</c:v>
                </c:pt>
                <c:pt idx="46">
                  <c:v>26.369548187610064</c:v>
                </c:pt>
                <c:pt idx="47">
                  <c:v>26.119674709780284</c:v>
                </c:pt>
                <c:pt idx="48">
                  <c:v>25.743393037020155</c:v>
                </c:pt>
                <c:pt idx="49">
                  <c:v>25.190953193886216</c:v>
                </c:pt>
                <c:pt idx="50">
                  <c:v>24.915699845551984</c:v>
                </c:pt>
                <c:pt idx="51">
                  <c:v>24.535884567847987</c:v>
                </c:pt>
                <c:pt idx="52">
                  <c:v>24.25812829386085</c:v>
                </c:pt>
                <c:pt idx="53">
                  <c:v>23.809974543334491</c:v>
                </c:pt>
                <c:pt idx="54">
                  <c:v>23.585492948044717</c:v>
                </c:pt>
                <c:pt idx="55">
                  <c:v>23.265622127755194</c:v>
                </c:pt>
                <c:pt idx="56">
                  <c:v>22.825997551160569</c:v>
                </c:pt>
                <c:pt idx="57">
                  <c:v>22.599260586286476</c:v>
                </c:pt>
                <c:pt idx="58">
                  <c:v>22.164375947647144</c:v>
                </c:pt>
                <c:pt idx="59">
                  <c:v>22.012682951527765</c:v>
                </c:pt>
                <c:pt idx="60">
                  <c:v>21.726306623473576</c:v>
                </c:pt>
                <c:pt idx="61">
                  <c:v>21.183307827908763</c:v>
                </c:pt>
                <c:pt idx="62">
                  <c:v>20.78121552632139</c:v>
                </c:pt>
                <c:pt idx="63">
                  <c:v>20.282989099098558</c:v>
                </c:pt>
                <c:pt idx="64">
                  <c:v>19.892781392719769</c:v>
                </c:pt>
                <c:pt idx="65">
                  <c:v>19.331406920612281</c:v>
                </c:pt>
                <c:pt idx="66">
                  <c:v>19.001286568524776</c:v>
                </c:pt>
                <c:pt idx="67">
                  <c:v>18.580170508536426</c:v>
                </c:pt>
                <c:pt idx="68">
                  <c:v>18.038344347337372</c:v>
                </c:pt>
                <c:pt idx="69">
                  <c:v>17.717574059599102</c:v>
                </c:pt>
                <c:pt idx="70">
                  <c:v>17.186618437415845</c:v>
                </c:pt>
                <c:pt idx="71">
                  <c:v>16.951549555830155</c:v>
                </c:pt>
                <c:pt idx="72">
                  <c:v>16.580771688314542</c:v>
                </c:pt>
                <c:pt idx="73">
                  <c:v>16.028163466148911</c:v>
                </c:pt>
                <c:pt idx="74">
                  <c:v>15.760055999782949</c:v>
                </c:pt>
                <c:pt idx="75">
                  <c:v>15.388297417002178</c:v>
                </c:pt>
                <c:pt idx="76">
                  <c:v>15.121386571437299</c:v>
                </c:pt>
                <c:pt idx="77">
                  <c:v>14.675540982309741</c:v>
                </c:pt>
                <c:pt idx="78">
                  <c:v>14.462525335421034</c:v>
                </c:pt>
                <c:pt idx="79">
                  <c:v>14.15288145108164</c:v>
                </c:pt>
                <c:pt idx="80">
                  <c:v>13.714526947143412</c:v>
                </c:pt>
                <c:pt idx="81">
                  <c:v>13.49935607329391</c:v>
                </c:pt>
                <c:pt idx="82">
                  <c:v>13.066947568326924</c:v>
                </c:pt>
                <c:pt idx="83">
                  <c:v>12.934140975082144</c:v>
                </c:pt>
                <c:pt idx="84">
                  <c:v>12.655343840451678</c:v>
                </c:pt>
                <c:pt idx="85">
                  <c:v>12.190462935570395</c:v>
                </c:pt>
                <c:pt idx="86">
                  <c:v>12.013182386901462</c:v>
                </c:pt>
                <c:pt idx="87">
                  <c:v>11.726837396650808</c:v>
                </c:pt>
                <c:pt idx="88">
                  <c:v>11.54711234732531</c:v>
                </c:pt>
                <c:pt idx="89">
                  <c:v>11.178650438261684</c:v>
                </c:pt>
                <c:pt idx="90">
                  <c:v>11.047671309032012</c:v>
                </c:pt>
                <c:pt idx="91">
                  <c:v>10.815440886362921</c:v>
                </c:pt>
                <c:pt idx="92">
                  <c:v>10.449452315908275</c:v>
                </c:pt>
                <c:pt idx="93">
                  <c:v>10.306750091083813</c:v>
                </c:pt>
                <c:pt idx="94">
                  <c:v>9.941768251650501</c:v>
                </c:pt>
                <c:pt idx="95">
                  <c:v>9.8801855326455552</c:v>
                </c:pt>
                <c:pt idx="96">
                  <c:v>9.667348387898528</c:v>
                </c:pt>
                <c:pt idx="97">
                  <c:v>9.2631256601162022</c:v>
                </c:pt>
                <c:pt idx="98">
                  <c:v>9.1495436016703025</c:v>
                </c:pt>
                <c:pt idx="99">
                  <c:v>8.9256054943543859</c:v>
                </c:pt>
                <c:pt idx="100">
                  <c:v>8.8049704865406966</c:v>
                </c:pt>
                <c:pt idx="101">
                  <c:v>8.4917835860105697</c:v>
                </c:pt>
                <c:pt idx="102">
                  <c:v>8.4198009655519854</c:v>
                </c:pt>
                <c:pt idx="103">
                  <c:v>8.242962379619712</c:v>
                </c:pt>
                <c:pt idx="104">
                  <c:v>7.926251028169645</c:v>
                </c:pt>
                <c:pt idx="105">
                  <c:v>7.8369102910655783</c:v>
                </c:pt>
                <c:pt idx="106">
                  <c:v>7.5182590111508034</c:v>
                </c:pt>
                <c:pt idx="107">
                  <c:v>7.5108982946985634</c:v>
                </c:pt>
                <c:pt idx="108">
                  <c:v>7.2975973578868434</c:v>
                </c:pt>
                <c:pt idx="109">
                  <c:v>6.8938488084240817</c:v>
                </c:pt>
                <c:pt idx="110">
                  <c:v>6.7837198393681319</c:v>
                </c:pt>
                <c:pt idx="111">
                  <c:v>6.563071903277887</c:v>
                </c:pt>
                <c:pt idx="112">
                  <c:v>6.4473280939710094</c:v>
                </c:pt>
                <c:pt idx="113">
                  <c:v>6.133202632991015</c:v>
                </c:pt>
                <c:pt idx="114">
                  <c:v>6.0650586571282474</c:v>
                </c:pt>
                <c:pt idx="115">
                  <c:v>5.8924811738106655</c:v>
                </c:pt>
                <c:pt idx="116">
                  <c:v>5.5758693425013917</c:v>
                </c:pt>
                <c:pt idx="117">
                  <c:v>5.4896822975279065</c:v>
                </c:pt>
                <c:pt idx="118">
                  <c:v>5.1711768032982945</c:v>
                </c:pt>
                <c:pt idx="119">
                  <c:v>5.1689234749937896</c:v>
                </c:pt>
                <c:pt idx="120">
                  <c:v>-3.0490549656678922</c:v>
                </c:pt>
                <c:pt idx="121">
                  <c:v>-3.2479809034848586</c:v>
                </c:pt>
                <c:pt idx="122">
                  <c:v>-3.1523507324018283</c:v>
                </c:pt>
                <c:pt idx="123">
                  <c:v>-3.1739255635329755</c:v>
                </c:pt>
                <c:pt idx="124">
                  <c:v>-3.0924192824604688</c:v>
                </c:pt>
                <c:pt idx="125">
                  <c:v>-3.2174862571846461</c:v>
                </c:pt>
                <c:pt idx="126">
                  <c:v>-3.0945461128430907</c:v>
                </c:pt>
                <c:pt idx="127">
                  <c:v>-3.0822576451901114</c:v>
                </c:pt>
                <c:pt idx="128">
                  <c:v>-3.2217436830978841</c:v>
                </c:pt>
                <c:pt idx="129">
                  <c:v>-3.1305528102238895</c:v>
                </c:pt>
                <c:pt idx="130">
                  <c:v>-3.2788941019971389</c:v>
                </c:pt>
                <c:pt idx="131">
                  <c:v>-3.1079958163318224</c:v>
                </c:pt>
                <c:pt idx="132">
                  <c:v>-3.1105491247435566</c:v>
                </c:pt>
                <c:pt idx="133">
                  <c:v>-3.312969965278171</c:v>
                </c:pt>
                <c:pt idx="134">
                  <c:v>-3.2159805530245649</c:v>
                </c:pt>
                <c:pt idx="135">
                  <c:v>-3.2371239119238453</c:v>
                </c:pt>
                <c:pt idx="136">
                  <c:v>-3.1537576415139483</c:v>
                </c:pt>
                <c:pt idx="137">
                  <c:v>-3.2818298658530694</c:v>
                </c:pt>
                <c:pt idx="138">
                  <c:v>-3.1559929728246061</c:v>
                </c:pt>
                <c:pt idx="139">
                  <c:v>-3.142358258497552</c:v>
                </c:pt>
                <c:pt idx="140">
                  <c:v>-3.2847750115033705</c:v>
                </c:pt>
                <c:pt idx="141">
                  <c:v>-3.1925261802098248</c:v>
                </c:pt>
                <c:pt idx="142">
                  <c:v>-3.3437820327526424</c:v>
                </c:pt>
                <c:pt idx="143">
                  <c:v>-3.1686783386394382</c:v>
                </c:pt>
                <c:pt idx="144">
                  <c:v>-3.1732388891687151</c:v>
                </c:pt>
                <c:pt idx="145">
                  <c:v>-3.3791483144159429</c:v>
                </c:pt>
                <c:pt idx="146">
                  <c:v>-3.2808415095205419</c:v>
                </c:pt>
                <c:pt idx="147">
                  <c:v>-3.3014544532052241</c:v>
                </c:pt>
                <c:pt idx="148">
                  <c:v>-3.2162338340567658</c:v>
                </c:pt>
                <c:pt idx="149">
                  <c:v>-3.3473539491533302</c:v>
                </c:pt>
                <c:pt idx="150">
                  <c:v>-3.2185712470381986</c:v>
                </c:pt>
                <c:pt idx="151">
                  <c:v>-3.2035290301719215</c:v>
                </c:pt>
                <c:pt idx="152">
                  <c:v>-3.3489010790508473</c:v>
                </c:pt>
                <c:pt idx="153">
                  <c:v>-3.2556352668179898</c:v>
                </c:pt>
                <c:pt idx="154">
                  <c:v>-3.4098469545133412</c:v>
                </c:pt>
                <c:pt idx="155">
                  <c:v>-3.2304559677431826</c:v>
                </c:pt>
                <c:pt idx="156">
                  <c:v>-3.2366235936788144</c:v>
                </c:pt>
                <c:pt idx="157">
                  <c:v>-3.4459982342814328</c:v>
                </c:pt>
                <c:pt idx="158">
                  <c:v>-3.3464273809804581</c:v>
                </c:pt>
                <c:pt idx="159">
                  <c:v>-3.3664301686949329</c:v>
                </c:pt>
                <c:pt idx="160">
                  <c:v>-3.2793692731938791</c:v>
                </c:pt>
                <c:pt idx="161">
                  <c:v>-3.4135757590120193</c:v>
                </c:pt>
                <c:pt idx="162">
                  <c:v>-3.2818167863151757</c:v>
                </c:pt>
                <c:pt idx="163">
                  <c:v>-3.2653156125597889</c:v>
                </c:pt>
                <c:pt idx="164">
                  <c:v>-3.4136592667200603</c:v>
                </c:pt>
                <c:pt idx="165">
                  <c:v>-3.3194312163832365</c:v>
                </c:pt>
                <c:pt idx="166">
                  <c:v>-3.4766304337827023</c:v>
                </c:pt>
                <c:pt idx="167">
                  <c:v>-3.2928983338642865</c:v>
                </c:pt>
                <c:pt idx="168">
                  <c:v>-3.3012901309266454</c:v>
                </c:pt>
                <c:pt idx="169">
                  <c:v>-3.5141301002149703</c:v>
                </c:pt>
                <c:pt idx="170">
                  <c:v>-3.413351037321263</c:v>
                </c:pt>
                <c:pt idx="171">
                  <c:v>-3.4326413563103415</c:v>
                </c:pt>
                <c:pt idx="172">
                  <c:v>-3.3437607227824628</c:v>
                </c:pt>
                <c:pt idx="173">
                  <c:v>-3.4811023510264931</c:v>
                </c:pt>
                <c:pt idx="174">
                  <c:v>-3.3463276874244912</c:v>
                </c:pt>
                <c:pt idx="175">
                  <c:v>-3.3283151814102894</c:v>
                </c:pt>
                <c:pt idx="176">
                  <c:v>-3.4796662931767059</c:v>
                </c:pt>
                <c:pt idx="177">
                  <c:v>-3.3845250022859545</c:v>
                </c:pt>
                <c:pt idx="178">
                  <c:v>-3.5447667803236982</c:v>
                </c:pt>
                <c:pt idx="179">
                  <c:v>-3.356615331445937</c:v>
                </c:pt>
                <c:pt idx="180">
                  <c:v>-3.3669153069204185</c:v>
                </c:pt>
                <c:pt idx="181">
                  <c:v>-3.5832064433634514</c:v>
                </c:pt>
                <c:pt idx="182">
                  <c:v>-3.4812695536966203</c:v>
                </c:pt>
                <c:pt idx="183">
                  <c:v>-3.4997564054501709</c:v>
                </c:pt>
                <c:pt idx="184">
                  <c:v>-3.409071153975674</c:v>
                </c:pt>
                <c:pt idx="185">
                  <c:v>-3.5495862723619211</c:v>
                </c:pt>
                <c:pt idx="186">
                  <c:v>-3.4117605191859184</c:v>
                </c:pt>
                <c:pt idx="187">
                  <c:v>-3.392184598807944</c:v>
                </c:pt>
                <c:pt idx="188">
                  <c:v>-3.5465642665076302</c:v>
                </c:pt>
                <c:pt idx="189">
                  <c:v>-3.4505579704564298</c:v>
                </c:pt>
                <c:pt idx="190">
                  <c:v>-3.6138803168723825</c:v>
                </c:pt>
                <c:pt idx="191">
                  <c:v>-3.4212451536441222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5B-4C8A-9A5A-E23DE1DC5241}"/>
            </c:ext>
          </c:extLst>
        </c:ser>
        <c:ser>
          <c:idx val="3"/>
          <c:order val="1"/>
          <c:tx>
            <c:strRef>
              <c:f>'Graficos 7-3 a 7-23_Flujos '!$EM$4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'!$EM$5:$EM$196</c:f>
              <c:numCache>
                <c:formatCode>General</c:formatCode>
                <c:ptCount val="192"/>
                <c:pt idx="0">
                  <c:v>34.544915709173353</c:v>
                </c:pt>
                <c:pt idx="1">
                  <c:v>34.38391706852115</c:v>
                </c:pt>
                <c:pt idx="2">
                  <c:v>34.303340269888423</c:v>
                </c:pt>
                <c:pt idx="3">
                  <c:v>34.41451013315281</c:v>
                </c:pt>
                <c:pt idx="4">
                  <c:v>-0.90898783348734469</c:v>
                </c:pt>
                <c:pt idx="5">
                  <c:v>4.8050343545166641</c:v>
                </c:pt>
                <c:pt idx="6">
                  <c:v>-0.90925419116649664</c:v>
                </c:pt>
                <c:pt idx="7">
                  <c:v>34.330610070903305</c:v>
                </c:pt>
                <c:pt idx="8">
                  <c:v>34.119106087356002</c:v>
                </c:pt>
                <c:pt idx="9">
                  <c:v>34.098203473693921</c:v>
                </c:pt>
                <c:pt idx="10">
                  <c:v>34.161491303037188</c:v>
                </c:pt>
                <c:pt idx="11">
                  <c:v>34.604652853756996</c:v>
                </c:pt>
                <c:pt idx="12">
                  <c:v>35.837974903676667</c:v>
                </c:pt>
                <c:pt idx="13">
                  <c:v>36.103627356007706</c:v>
                </c:pt>
                <c:pt idx="14">
                  <c:v>36.618417072739497</c:v>
                </c:pt>
                <c:pt idx="15">
                  <c:v>37.029579702451059</c:v>
                </c:pt>
                <c:pt idx="16">
                  <c:v>10.504137146184163</c:v>
                </c:pt>
                <c:pt idx="17">
                  <c:v>-2.6859829287565731</c:v>
                </c:pt>
                <c:pt idx="18">
                  <c:v>0.9315091363893373</c:v>
                </c:pt>
                <c:pt idx="19">
                  <c:v>7.4979651273987713</c:v>
                </c:pt>
                <c:pt idx="20">
                  <c:v>5.6891116386448886</c:v>
                </c:pt>
                <c:pt idx="21">
                  <c:v>-2.6196398220322834</c:v>
                </c:pt>
                <c:pt idx="22">
                  <c:v>25.70301015422703</c:v>
                </c:pt>
                <c:pt idx="23">
                  <c:v>15.063280985474165</c:v>
                </c:pt>
                <c:pt idx="24">
                  <c:v>32.48044695476716</c:v>
                </c:pt>
                <c:pt idx="25">
                  <c:v>27.374031456554079</c:v>
                </c:pt>
                <c:pt idx="26">
                  <c:v>7.993286450190439</c:v>
                </c:pt>
                <c:pt idx="27">
                  <c:v>-2.7045289936063313</c:v>
                </c:pt>
                <c:pt idx="28">
                  <c:v>-0.43852504789180102</c:v>
                </c:pt>
                <c:pt idx="29">
                  <c:v>29.53593119558434</c:v>
                </c:pt>
                <c:pt idx="30">
                  <c:v>16.955854436218019</c:v>
                </c:pt>
                <c:pt idx="31">
                  <c:v>11.267985847153938</c:v>
                </c:pt>
                <c:pt idx="32">
                  <c:v>36.042555967520286</c:v>
                </c:pt>
                <c:pt idx="33">
                  <c:v>36.069439730028662</c:v>
                </c:pt>
                <c:pt idx="34">
                  <c:v>12.040474525944347</c:v>
                </c:pt>
                <c:pt idx="35">
                  <c:v>35.977732174300478</c:v>
                </c:pt>
                <c:pt idx="36">
                  <c:v>36.004095723096249</c:v>
                </c:pt>
                <c:pt idx="37">
                  <c:v>35.777107618021979</c:v>
                </c:pt>
                <c:pt idx="38">
                  <c:v>35.810002583140488</c:v>
                </c:pt>
                <c:pt idx="39">
                  <c:v>29.753472941143322</c:v>
                </c:pt>
                <c:pt idx="40">
                  <c:v>28.428728417846777</c:v>
                </c:pt>
                <c:pt idx="41">
                  <c:v>35.593485225673007</c:v>
                </c:pt>
                <c:pt idx="42">
                  <c:v>33.439686676547595</c:v>
                </c:pt>
                <c:pt idx="43">
                  <c:v>34.517888967375875</c:v>
                </c:pt>
                <c:pt idx="44">
                  <c:v>33.626508095396517</c:v>
                </c:pt>
                <c:pt idx="45">
                  <c:v>33.319599065821514</c:v>
                </c:pt>
                <c:pt idx="46">
                  <c:v>33.074607605881496</c:v>
                </c:pt>
                <c:pt idx="47">
                  <c:v>33.037758389216314</c:v>
                </c:pt>
                <c:pt idx="48">
                  <c:v>33.896004588297231</c:v>
                </c:pt>
                <c:pt idx="49">
                  <c:v>33.569761639390514</c:v>
                </c:pt>
                <c:pt idx="50">
                  <c:v>-2.7967512415768709</c:v>
                </c:pt>
                <c:pt idx="51">
                  <c:v>-2.8193878310902818</c:v>
                </c:pt>
                <c:pt idx="52">
                  <c:v>-2.7489952104615014</c:v>
                </c:pt>
                <c:pt idx="53">
                  <c:v>-2.8570265605227121</c:v>
                </c:pt>
                <c:pt idx="54">
                  <c:v>3.2318962737407873</c:v>
                </c:pt>
                <c:pt idx="55">
                  <c:v>16.348010736673018</c:v>
                </c:pt>
                <c:pt idx="56">
                  <c:v>31.649745912539601</c:v>
                </c:pt>
                <c:pt idx="57">
                  <c:v>31.226137088579485</c:v>
                </c:pt>
                <c:pt idx="58">
                  <c:v>30.586354242838411</c:v>
                </c:pt>
                <c:pt idx="59">
                  <c:v>30.225749654498109</c:v>
                </c:pt>
                <c:pt idx="60">
                  <c:v>29.71670516056836</c:v>
                </c:pt>
                <c:pt idx="61">
                  <c:v>29.028794398073188</c:v>
                </c:pt>
                <c:pt idx="62">
                  <c:v>21.348732891337221</c:v>
                </c:pt>
                <c:pt idx="63">
                  <c:v>28.0824556628124</c:v>
                </c:pt>
                <c:pt idx="64">
                  <c:v>27.648670051067427</c:v>
                </c:pt>
                <c:pt idx="65">
                  <c:v>27.031678199364379</c:v>
                </c:pt>
                <c:pt idx="66">
                  <c:v>26.537423833978593</c:v>
                </c:pt>
                <c:pt idx="67">
                  <c:v>25.84265429308914</c:v>
                </c:pt>
                <c:pt idx="68">
                  <c:v>25.016142383983777</c:v>
                </c:pt>
                <c:pt idx="69">
                  <c:v>24.400645003433809</c:v>
                </c:pt>
                <c:pt idx="70">
                  <c:v>23.564959358449087</c:v>
                </c:pt>
                <c:pt idx="71">
                  <c:v>23.015075426243897</c:v>
                </c:pt>
                <c:pt idx="72">
                  <c:v>22.168551356755685</c:v>
                </c:pt>
                <c:pt idx="73">
                  <c:v>21.297017823018734</c:v>
                </c:pt>
                <c:pt idx="74">
                  <c:v>20.67241635652411</c:v>
                </c:pt>
                <c:pt idx="75">
                  <c:v>19.956810346960069</c:v>
                </c:pt>
                <c:pt idx="76">
                  <c:v>19.435859701177279</c:v>
                </c:pt>
                <c:pt idx="77">
                  <c:v>18.726960910798724</c:v>
                </c:pt>
                <c:pt idx="78">
                  <c:v>18.338874543359751</c:v>
                </c:pt>
                <c:pt idx="79">
                  <c:v>17.941139144894223</c:v>
                </c:pt>
                <c:pt idx="80">
                  <c:v>17.407669941731157</c:v>
                </c:pt>
                <c:pt idx="81">
                  <c:v>17.089357877352981</c:v>
                </c:pt>
                <c:pt idx="82">
                  <c:v>16.546785012696517</c:v>
                </c:pt>
                <c:pt idx="83">
                  <c:v>16.296790877482863</c:v>
                </c:pt>
                <c:pt idx="84">
                  <c:v>15.894786336604739</c:v>
                </c:pt>
                <c:pt idx="85">
                  <c:v>15.300678161613178</c:v>
                </c:pt>
                <c:pt idx="86">
                  <c:v>14.987147164458293</c:v>
                </c:pt>
                <c:pt idx="87">
                  <c:v>14.559535177599173</c:v>
                </c:pt>
                <c:pt idx="88">
                  <c:v>14.230516633266234</c:v>
                </c:pt>
                <c:pt idx="89">
                  <c:v>13.708747990705888</c:v>
                </c:pt>
                <c:pt idx="90">
                  <c:v>13.496647060368559</c:v>
                </c:pt>
                <c:pt idx="91">
                  <c:v>13.25648307526717</c:v>
                </c:pt>
                <c:pt idx="92">
                  <c:v>12.876541078963783</c:v>
                </c:pt>
                <c:pt idx="93">
                  <c:v>12.715872186468914</c:v>
                </c:pt>
                <c:pt idx="94">
                  <c:v>12.32690380900749</c:v>
                </c:pt>
                <c:pt idx="95">
                  <c:v>12.237321311273263</c:v>
                </c:pt>
                <c:pt idx="96">
                  <c:v>11.990464482965763</c:v>
                </c:pt>
                <c:pt idx="97">
                  <c:v>11.549212181387702</c:v>
                </c:pt>
                <c:pt idx="98">
                  <c:v>11.393583986311569</c:v>
                </c:pt>
                <c:pt idx="99">
                  <c:v>11.122583193398896</c:v>
                </c:pt>
                <c:pt idx="100">
                  <c:v>10.951875564278453</c:v>
                </c:pt>
                <c:pt idx="101">
                  <c:v>10.583599490346387</c:v>
                </c:pt>
                <c:pt idx="102">
                  <c:v>10.4561944072193</c:v>
                </c:pt>
                <c:pt idx="103">
                  <c:v>10.224603384136572</c:v>
                </c:pt>
                <c:pt idx="104">
                  <c:v>9.8491263541654916</c:v>
                </c:pt>
                <c:pt idx="105">
                  <c:v>9.6970066959911492</c:v>
                </c:pt>
                <c:pt idx="106">
                  <c:v>9.3125665944535285</c:v>
                </c:pt>
                <c:pt idx="107">
                  <c:v>9.2344007760548266</c:v>
                </c:pt>
                <c:pt idx="108">
                  <c:v>6.726560402996256</c:v>
                </c:pt>
                <c:pt idx="109">
                  <c:v>6.8933591664681444</c:v>
                </c:pt>
                <c:pt idx="110">
                  <c:v>7.3507675054861465</c:v>
                </c:pt>
                <c:pt idx="111">
                  <c:v>7.6916370918042958</c:v>
                </c:pt>
                <c:pt idx="112">
                  <c:v>8.1344007843872532</c:v>
                </c:pt>
                <c:pt idx="113">
                  <c:v>8.3747698197985301</c:v>
                </c:pt>
                <c:pt idx="114">
                  <c:v>8.5350605555577204</c:v>
                </c:pt>
                <c:pt idx="115">
                  <c:v>8.2628519656573189</c:v>
                </c:pt>
                <c:pt idx="116">
                  <c:v>7.8425958270672709</c:v>
                </c:pt>
                <c:pt idx="117">
                  <c:v>7.649757966195466</c:v>
                </c:pt>
                <c:pt idx="118">
                  <c:v>7.2205814436601941</c:v>
                </c:pt>
                <c:pt idx="119">
                  <c:v>7.1046532031323295</c:v>
                </c:pt>
                <c:pt idx="120">
                  <c:v>6.8184056849131593</c:v>
                </c:pt>
                <c:pt idx="121">
                  <c:v>6.3361384073505178</c:v>
                </c:pt>
                <c:pt idx="122">
                  <c:v>6.1494024924904807</c:v>
                </c:pt>
                <c:pt idx="123">
                  <c:v>5.8450735182123026</c:v>
                </c:pt>
                <c:pt idx="124">
                  <c:v>5.6441669500491116</c:v>
                </c:pt>
                <c:pt idx="125">
                  <c:v>5.2360031773860101</c:v>
                </c:pt>
                <c:pt idx="126">
                  <c:v>5.1546513891953509</c:v>
                </c:pt>
                <c:pt idx="127">
                  <c:v>5.0402652970078634</c:v>
                </c:pt>
                <c:pt idx="128">
                  <c:v>4.773602183748153</c:v>
                </c:pt>
                <c:pt idx="129">
                  <c:v>4.7383797381335171</c:v>
                </c:pt>
                <c:pt idx="130">
                  <c:v>4.4628320532647194</c:v>
                </c:pt>
                <c:pt idx="131">
                  <c:v>4.5075809244590346</c:v>
                </c:pt>
                <c:pt idx="132">
                  <c:v>4.3783039160480257</c:v>
                </c:pt>
                <c:pt idx="133">
                  <c:v>4.048497629162739</c:v>
                </c:pt>
                <c:pt idx="134">
                  <c:v>4.0190929200180108</c:v>
                </c:pt>
                <c:pt idx="135">
                  <c:v>3.871164311087341</c:v>
                </c:pt>
                <c:pt idx="136">
                  <c:v>3.8280913548369426</c:v>
                </c:pt>
                <c:pt idx="137">
                  <c:v>3.5728798468771856</c:v>
                </c:pt>
                <c:pt idx="138">
                  <c:v>3.5781226076796884</c:v>
                </c:pt>
                <c:pt idx="139">
                  <c:v>3.476496183720883</c:v>
                </c:pt>
                <c:pt idx="140">
                  <c:v>3.2183016194030643</c:v>
                </c:pt>
                <c:pt idx="141">
                  <c:v>3.1955495980801061</c:v>
                </c:pt>
                <c:pt idx="142">
                  <c:v>2.928486666889512</c:v>
                </c:pt>
                <c:pt idx="143">
                  <c:v>2.9888638341071783</c:v>
                </c:pt>
                <c:pt idx="144">
                  <c:v>2.8689819069695659</c:v>
                </c:pt>
                <c:pt idx="145">
                  <c:v>2.5470844426308759</c:v>
                </c:pt>
                <c:pt idx="146">
                  <c:v>2.5304104517999804</c:v>
                </c:pt>
                <c:pt idx="147">
                  <c:v>2.3944229776825523</c:v>
                </c:pt>
                <c:pt idx="148">
                  <c:v>2.3646194736065809</c:v>
                </c:pt>
                <c:pt idx="149">
                  <c:v>2.1177589470462408</c:v>
                </c:pt>
                <c:pt idx="150">
                  <c:v>2.1409626785462024</c:v>
                </c:pt>
                <c:pt idx="151">
                  <c:v>2.0593502637202619</c:v>
                </c:pt>
                <c:pt idx="152">
                  <c:v>1.816792462268495</c:v>
                </c:pt>
                <c:pt idx="153">
                  <c:v>1.8136626341874944</c:v>
                </c:pt>
                <c:pt idx="154">
                  <c:v>1.5622359266708372</c:v>
                </c:pt>
                <c:pt idx="155">
                  <c:v>1.6455164269864326</c:v>
                </c:pt>
                <c:pt idx="156">
                  <c:v>1.5426239441003418</c:v>
                </c:pt>
                <c:pt idx="157">
                  <c:v>1.2358516430685995</c:v>
                </c:pt>
                <c:pt idx="158">
                  <c:v>1.2390477315639146</c:v>
                </c:pt>
                <c:pt idx="159">
                  <c:v>1.1222742796380771</c:v>
                </c:pt>
                <c:pt idx="160">
                  <c:v>1.1129189908388071</c:v>
                </c:pt>
                <c:pt idx="161">
                  <c:v>0.88156372072990052</c:v>
                </c:pt>
                <c:pt idx="162">
                  <c:v>0.95513805544760544</c:v>
                </c:pt>
                <c:pt idx="163">
                  <c:v>0.95115653547691181</c:v>
                </c:pt>
                <c:pt idx="164">
                  <c:v>0.78178439849580172</c:v>
                </c:pt>
                <c:pt idx="165">
                  <c:v>0.85578710300615057</c:v>
                </c:pt>
                <c:pt idx="166">
                  <c:v>0.677530082713929</c:v>
                </c:pt>
                <c:pt idx="167">
                  <c:v>0.8413331776537234</c:v>
                </c:pt>
                <c:pt idx="168">
                  <c:v>0.81237627689552028</c:v>
                </c:pt>
                <c:pt idx="169">
                  <c:v>0.57829427298565861</c:v>
                </c:pt>
                <c:pt idx="170">
                  <c:v>0.65886968084669206</c:v>
                </c:pt>
                <c:pt idx="171">
                  <c:v>0.61897816511918791</c:v>
                </c:pt>
                <c:pt idx="172">
                  <c:v>0.68761574792733882</c:v>
                </c:pt>
                <c:pt idx="173">
                  <c:v>0.52928206376964226</c:v>
                </c:pt>
                <c:pt idx="174">
                  <c:v>0.45874486134562176</c:v>
                </c:pt>
                <c:pt idx="175">
                  <c:v>8.5838143597356975E-2</c:v>
                </c:pt>
                <c:pt idx="176">
                  <c:v>-0.45548486564075574</c:v>
                </c:pt>
                <c:pt idx="177">
                  <c:v>-0.7500322066625813</c:v>
                </c:pt>
                <c:pt idx="178">
                  <c:v>-1.2999626161763445</c:v>
                </c:pt>
                <c:pt idx="179">
                  <c:v>-1.501499790509115</c:v>
                </c:pt>
                <c:pt idx="180">
                  <c:v>-3.3669153052469483</c:v>
                </c:pt>
                <c:pt idx="181">
                  <c:v>-3.5832064433634514</c:v>
                </c:pt>
                <c:pt idx="182">
                  <c:v>-3.4812695537111722</c:v>
                </c:pt>
                <c:pt idx="183">
                  <c:v>-3.4997564054501709</c:v>
                </c:pt>
                <c:pt idx="184">
                  <c:v>-3.4090711540047778</c:v>
                </c:pt>
                <c:pt idx="185">
                  <c:v>-3.5495862723473692</c:v>
                </c:pt>
                <c:pt idx="186">
                  <c:v>-3.4117605191859184</c:v>
                </c:pt>
                <c:pt idx="187">
                  <c:v>-3.392184598807944</c:v>
                </c:pt>
                <c:pt idx="188">
                  <c:v>-3.5465642665076302</c:v>
                </c:pt>
                <c:pt idx="189">
                  <c:v>-3.4505579704564298</c:v>
                </c:pt>
                <c:pt idx="190">
                  <c:v>-3.6138803168723825</c:v>
                </c:pt>
                <c:pt idx="191">
                  <c:v>-3.4212451536586741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5B-4C8A-9A5A-E23DE1DC5241}"/>
            </c:ext>
          </c:extLst>
        </c:ser>
        <c:ser>
          <c:idx val="4"/>
          <c:order val="2"/>
          <c:tx>
            <c:strRef>
              <c:f>'Graficos 7-3 a 7-23_Flujos '!$EN$4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'!$EN$5:$EN$196</c:f>
              <c:numCache>
                <c:formatCode>General</c:formatCode>
                <c:ptCount val="192"/>
                <c:pt idx="0">
                  <c:v>34.544915708876943</c:v>
                </c:pt>
                <c:pt idx="1">
                  <c:v>34.383917068511607</c:v>
                </c:pt>
                <c:pt idx="2">
                  <c:v>34.303340269823259</c:v>
                </c:pt>
                <c:pt idx="3">
                  <c:v>34.414510133114511</c:v>
                </c:pt>
                <c:pt idx="4">
                  <c:v>-0.9089878330342458</c:v>
                </c:pt>
                <c:pt idx="5">
                  <c:v>4.8050343550378756</c:v>
                </c:pt>
                <c:pt idx="6">
                  <c:v>-0.90925419116645401</c:v>
                </c:pt>
                <c:pt idx="7">
                  <c:v>34.33061007089956</c:v>
                </c:pt>
                <c:pt idx="8">
                  <c:v>34.119106087360684</c:v>
                </c:pt>
                <c:pt idx="9">
                  <c:v>34.09820347370291</c:v>
                </c:pt>
                <c:pt idx="10">
                  <c:v>34.161491303019865</c:v>
                </c:pt>
                <c:pt idx="11">
                  <c:v>34.604652853763639</c:v>
                </c:pt>
                <c:pt idx="12">
                  <c:v>35.837974903675757</c:v>
                </c:pt>
                <c:pt idx="13">
                  <c:v>36.103627356013135</c:v>
                </c:pt>
                <c:pt idx="14">
                  <c:v>36.61841707282084</c:v>
                </c:pt>
                <c:pt idx="15">
                  <c:v>37.029579702444444</c:v>
                </c:pt>
                <c:pt idx="16">
                  <c:v>10.504137146321696</c:v>
                </c:pt>
                <c:pt idx="17">
                  <c:v>-2.685982928754143</c:v>
                </c:pt>
                <c:pt idx="18">
                  <c:v>0.93150913604412722</c:v>
                </c:pt>
                <c:pt idx="19">
                  <c:v>7.4979651273175421</c:v>
                </c:pt>
                <c:pt idx="20">
                  <c:v>5.6891116386524345</c:v>
                </c:pt>
                <c:pt idx="21">
                  <c:v>-2.6196398221130437</c:v>
                </c:pt>
                <c:pt idx="22">
                  <c:v>25.703010154103723</c:v>
                </c:pt>
                <c:pt idx="23">
                  <c:v>15.063280985585493</c:v>
                </c:pt>
                <c:pt idx="24">
                  <c:v>32.480446954771452</c:v>
                </c:pt>
                <c:pt idx="25">
                  <c:v>27.374031456511531</c:v>
                </c:pt>
                <c:pt idx="26">
                  <c:v>7.9932864652946591</c:v>
                </c:pt>
                <c:pt idx="27">
                  <c:v>-2.7045288945450352</c:v>
                </c:pt>
                <c:pt idx="28">
                  <c:v>-0.43852504801826342</c:v>
                </c:pt>
                <c:pt idx="29">
                  <c:v>29.5359311956163</c:v>
                </c:pt>
                <c:pt idx="30">
                  <c:v>16.955854447181878</c:v>
                </c:pt>
                <c:pt idx="31">
                  <c:v>11.267985853196095</c:v>
                </c:pt>
                <c:pt idx="32">
                  <c:v>36.042555967466804</c:v>
                </c:pt>
                <c:pt idx="33">
                  <c:v>36.06943972992336</c:v>
                </c:pt>
                <c:pt idx="34">
                  <c:v>12.040474525941775</c:v>
                </c:pt>
                <c:pt idx="35">
                  <c:v>35.97773217581004</c:v>
                </c:pt>
                <c:pt idx="36">
                  <c:v>36.004095723106595</c:v>
                </c:pt>
                <c:pt idx="37">
                  <c:v>35.777107618020594</c:v>
                </c:pt>
                <c:pt idx="38">
                  <c:v>35.810002579125651</c:v>
                </c:pt>
                <c:pt idx="39">
                  <c:v>29.753472946863283</c:v>
                </c:pt>
                <c:pt idx="40">
                  <c:v>28.428728413456511</c:v>
                </c:pt>
                <c:pt idx="41">
                  <c:v>35.593485225667379</c:v>
                </c:pt>
                <c:pt idx="42">
                  <c:v>35.285381342826774</c:v>
                </c:pt>
                <c:pt idx="43">
                  <c:v>34.517888967462902</c:v>
                </c:pt>
                <c:pt idx="44">
                  <c:v>33.626508096009672</c:v>
                </c:pt>
                <c:pt idx="45">
                  <c:v>33.319599066232946</c:v>
                </c:pt>
                <c:pt idx="46">
                  <c:v>33.074607606290087</c:v>
                </c:pt>
                <c:pt idx="47">
                  <c:v>33.037758389368612</c:v>
                </c:pt>
                <c:pt idx="48">
                  <c:v>33.89600458831513</c:v>
                </c:pt>
                <c:pt idx="49">
                  <c:v>33.569761646390681</c:v>
                </c:pt>
                <c:pt idx="50">
                  <c:v>7.4155444103242729</c:v>
                </c:pt>
                <c:pt idx="51">
                  <c:v>-2.8193878306734064</c:v>
                </c:pt>
                <c:pt idx="52">
                  <c:v>-2.7489952134593807</c:v>
                </c:pt>
                <c:pt idx="53">
                  <c:v>-2.8570264917992603</c:v>
                </c:pt>
                <c:pt idx="54">
                  <c:v>19.171849252051672</c:v>
                </c:pt>
                <c:pt idx="55">
                  <c:v>32.280222425323899</c:v>
                </c:pt>
                <c:pt idx="56">
                  <c:v>31.649745885941385</c:v>
                </c:pt>
                <c:pt idx="57">
                  <c:v>-2.7835025316192343</c:v>
                </c:pt>
                <c:pt idx="58">
                  <c:v>30.180679501650737</c:v>
                </c:pt>
                <c:pt idx="59">
                  <c:v>30.225749655129498</c:v>
                </c:pt>
                <c:pt idx="60">
                  <c:v>29.716705157077193</c:v>
                </c:pt>
                <c:pt idx="61">
                  <c:v>29.028794398380434</c:v>
                </c:pt>
                <c:pt idx="62">
                  <c:v>-2.8557865805195206</c:v>
                </c:pt>
                <c:pt idx="63">
                  <c:v>1.5556317271909421</c:v>
                </c:pt>
                <c:pt idx="64">
                  <c:v>-2.8061249974348499</c:v>
                </c:pt>
                <c:pt idx="65">
                  <c:v>27.031678199216245</c:v>
                </c:pt>
                <c:pt idx="66">
                  <c:v>26.537423834663542</c:v>
                </c:pt>
                <c:pt idx="67">
                  <c:v>25.842654317104774</c:v>
                </c:pt>
                <c:pt idx="68">
                  <c:v>25.016142384012142</c:v>
                </c:pt>
                <c:pt idx="69">
                  <c:v>24.400644999680992</c:v>
                </c:pt>
                <c:pt idx="70">
                  <c:v>23.56495935889528</c:v>
                </c:pt>
                <c:pt idx="71">
                  <c:v>23.015075427184527</c:v>
                </c:pt>
                <c:pt idx="72">
                  <c:v>22.168551356353618</c:v>
                </c:pt>
                <c:pt idx="73">
                  <c:v>21.297017823414365</c:v>
                </c:pt>
                <c:pt idx="74">
                  <c:v>20.67241636668966</c:v>
                </c:pt>
                <c:pt idx="75">
                  <c:v>19.956810347120751</c:v>
                </c:pt>
                <c:pt idx="76">
                  <c:v>19.435859711004412</c:v>
                </c:pt>
                <c:pt idx="77">
                  <c:v>18.726960910869039</c:v>
                </c:pt>
                <c:pt idx="78">
                  <c:v>18.338874549059014</c:v>
                </c:pt>
                <c:pt idx="79">
                  <c:v>17.941139145130435</c:v>
                </c:pt>
                <c:pt idx="80">
                  <c:v>17.407669941787773</c:v>
                </c:pt>
                <c:pt idx="81">
                  <c:v>17.089357878736422</c:v>
                </c:pt>
                <c:pt idx="82">
                  <c:v>16.546785012829218</c:v>
                </c:pt>
                <c:pt idx="83">
                  <c:v>16.296790877614882</c:v>
                </c:pt>
                <c:pt idx="84">
                  <c:v>15.894786336561083</c:v>
                </c:pt>
                <c:pt idx="85">
                  <c:v>15.300678161613178</c:v>
                </c:pt>
                <c:pt idx="86">
                  <c:v>14.987147164472844</c:v>
                </c:pt>
                <c:pt idx="87">
                  <c:v>14.559535177511862</c:v>
                </c:pt>
                <c:pt idx="88">
                  <c:v>14.230516633295338</c:v>
                </c:pt>
                <c:pt idx="89">
                  <c:v>13.70874799102603</c:v>
                </c:pt>
                <c:pt idx="90">
                  <c:v>13.496647060354007</c:v>
                </c:pt>
                <c:pt idx="91">
                  <c:v>13.256483075907454</c:v>
                </c:pt>
                <c:pt idx="92">
                  <c:v>12.876541078992886</c:v>
                </c:pt>
                <c:pt idx="93">
                  <c:v>12.715872186367051</c:v>
                </c:pt>
                <c:pt idx="94">
                  <c:v>12.326903808978386</c:v>
                </c:pt>
                <c:pt idx="95">
                  <c:v>12.237321311287815</c:v>
                </c:pt>
                <c:pt idx="96">
                  <c:v>11.990464482965763</c:v>
                </c:pt>
                <c:pt idx="97">
                  <c:v>11.549212181387702</c:v>
                </c:pt>
                <c:pt idx="98">
                  <c:v>11.393583986326121</c:v>
                </c:pt>
                <c:pt idx="99">
                  <c:v>11.122583193413448</c:v>
                </c:pt>
                <c:pt idx="100">
                  <c:v>10.951875563827343</c:v>
                </c:pt>
                <c:pt idx="101">
                  <c:v>10.58359948953148</c:v>
                </c:pt>
                <c:pt idx="102">
                  <c:v>10.4561944072193</c:v>
                </c:pt>
                <c:pt idx="103">
                  <c:v>10.224603384136572</c:v>
                </c:pt>
                <c:pt idx="104">
                  <c:v>9.8491263539035572</c:v>
                </c:pt>
                <c:pt idx="105">
                  <c:v>9.6970066959911492</c:v>
                </c:pt>
                <c:pt idx="106">
                  <c:v>9.3125665944535285</c:v>
                </c:pt>
                <c:pt idx="107">
                  <c:v>9.234400777349947</c:v>
                </c:pt>
                <c:pt idx="108">
                  <c:v>6.7265604029817041</c:v>
                </c:pt>
                <c:pt idx="109">
                  <c:v>6.8933591662062099</c:v>
                </c:pt>
                <c:pt idx="110">
                  <c:v>7.3507675054861465</c:v>
                </c:pt>
                <c:pt idx="111">
                  <c:v>7.6916370904946234</c:v>
                </c:pt>
                <c:pt idx="112">
                  <c:v>8.1344007834122749</c:v>
                </c:pt>
                <c:pt idx="113">
                  <c:v>8.3747698187653441</c:v>
                </c:pt>
                <c:pt idx="114">
                  <c:v>8.5350605555577204</c:v>
                </c:pt>
                <c:pt idx="115">
                  <c:v>8.2628519656573189</c:v>
                </c:pt>
                <c:pt idx="116">
                  <c:v>7.8425958277221071</c:v>
                </c:pt>
                <c:pt idx="117">
                  <c:v>7.6497579670249252</c:v>
                </c:pt>
                <c:pt idx="118">
                  <c:v>7.2205814431799809</c:v>
                </c:pt>
                <c:pt idx="119">
                  <c:v>7.1046532023465261</c:v>
                </c:pt>
                <c:pt idx="120">
                  <c:v>6.8184056848986074</c:v>
                </c:pt>
                <c:pt idx="121">
                  <c:v>6.3361384074378293</c:v>
                </c:pt>
                <c:pt idx="122">
                  <c:v>6.1494024925050326</c:v>
                </c:pt>
                <c:pt idx="123">
                  <c:v>5.8450735182123026</c:v>
                </c:pt>
                <c:pt idx="124">
                  <c:v>5.6441669500782155</c:v>
                </c:pt>
                <c:pt idx="125">
                  <c:v>5.2360031773714582</c:v>
                </c:pt>
                <c:pt idx="126">
                  <c:v>5.1546513891080394</c:v>
                </c:pt>
                <c:pt idx="127">
                  <c:v>5.0402652970078634</c:v>
                </c:pt>
                <c:pt idx="128">
                  <c:v>4.7736021850869292</c:v>
                </c:pt>
                <c:pt idx="129">
                  <c:v>4.7383797381335171</c:v>
                </c:pt>
                <c:pt idx="130">
                  <c:v>4.4628320532647194</c:v>
                </c:pt>
                <c:pt idx="131">
                  <c:v>4.5075809244590346</c:v>
                </c:pt>
                <c:pt idx="132">
                  <c:v>4.378303916164441</c:v>
                </c:pt>
                <c:pt idx="133">
                  <c:v>4.0484976291772909</c:v>
                </c:pt>
                <c:pt idx="134">
                  <c:v>4.0190929201053223</c:v>
                </c:pt>
                <c:pt idx="135">
                  <c:v>3.8711643107817508</c:v>
                </c:pt>
                <c:pt idx="136">
                  <c:v>3.8280913550115656</c:v>
                </c:pt>
                <c:pt idx="137">
                  <c:v>3.5728798469353933</c:v>
                </c:pt>
                <c:pt idx="138">
                  <c:v>3.5781226123508532</c:v>
                </c:pt>
                <c:pt idx="139">
                  <c:v>3.4764961877954192</c:v>
                </c:pt>
                <c:pt idx="140">
                  <c:v>3.2183016209746711</c:v>
                </c:pt>
                <c:pt idx="141">
                  <c:v>3.1955495988659095</c:v>
                </c:pt>
                <c:pt idx="142">
                  <c:v>2.9284866669477196</c:v>
                </c:pt>
                <c:pt idx="143">
                  <c:v>2.9888638341217302</c:v>
                </c:pt>
                <c:pt idx="144">
                  <c:v>2.8689819010760402</c:v>
                </c:pt>
                <c:pt idx="145">
                  <c:v>2.547084442427149</c:v>
                </c:pt>
                <c:pt idx="146">
                  <c:v>2.5304104518145323</c:v>
                </c:pt>
                <c:pt idx="147">
                  <c:v>2.3944229777116561</c:v>
                </c:pt>
                <c:pt idx="148">
                  <c:v>2.3646194736065809</c:v>
                </c:pt>
                <c:pt idx="149">
                  <c:v>2.1177589470462408</c:v>
                </c:pt>
                <c:pt idx="150">
                  <c:v>2.1409626796958037</c:v>
                </c:pt>
                <c:pt idx="151">
                  <c:v>2.0593502636475023</c:v>
                </c:pt>
                <c:pt idx="152">
                  <c:v>1.8167924594163196</c:v>
                </c:pt>
                <c:pt idx="153">
                  <c:v>1.8136626342165982</c:v>
                </c:pt>
                <c:pt idx="154">
                  <c:v>1.5622359266708372</c:v>
                </c:pt>
                <c:pt idx="155">
                  <c:v>1.6455164271173999</c:v>
                </c:pt>
                <c:pt idx="156">
                  <c:v>1.5426239440857898</c:v>
                </c:pt>
                <c:pt idx="157">
                  <c:v>1.2358516401291126</c:v>
                </c:pt>
                <c:pt idx="158">
                  <c:v>1.2390477315784665</c:v>
                </c:pt>
                <c:pt idx="159">
                  <c:v>1.122274279652629</c:v>
                </c:pt>
                <c:pt idx="160">
                  <c:v>1.1129189908388071</c:v>
                </c:pt>
                <c:pt idx="161">
                  <c:v>0.88156372074445244</c:v>
                </c:pt>
                <c:pt idx="162">
                  <c:v>0.95513805547670927</c:v>
                </c:pt>
                <c:pt idx="163">
                  <c:v>0.95115653549146373</c:v>
                </c:pt>
                <c:pt idx="164">
                  <c:v>0.78178439754992723</c:v>
                </c:pt>
                <c:pt idx="165">
                  <c:v>0.85578710300615057</c:v>
                </c:pt>
                <c:pt idx="166">
                  <c:v>0.677530082713929</c:v>
                </c:pt>
                <c:pt idx="167">
                  <c:v>0.84133317659143358</c:v>
                </c:pt>
                <c:pt idx="168">
                  <c:v>0.81237627677910496</c:v>
                </c:pt>
                <c:pt idx="169">
                  <c:v>0.57829426665557548</c:v>
                </c:pt>
                <c:pt idx="170">
                  <c:v>0.65886968086124398</c:v>
                </c:pt>
                <c:pt idx="171">
                  <c:v>0.61897816511918791</c:v>
                </c:pt>
                <c:pt idx="172">
                  <c:v>0.68761574794189073</c:v>
                </c:pt>
                <c:pt idx="173">
                  <c:v>0.52928206374053843</c:v>
                </c:pt>
                <c:pt idx="174">
                  <c:v>0.45874486114189494</c:v>
                </c:pt>
                <c:pt idx="175">
                  <c:v>8.5838134298683144E-2</c:v>
                </c:pt>
                <c:pt idx="176">
                  <c:v>-0.4554848656989634</c:v>
                </c:pt>
                <c:pt idx="177">
                  <c:v>-0.75003220648795832</c:v>
                </c:pt>
                <c:pt idx="178">
                  <c:v>-1.2999626160453772</c:v>
                </c:pt>
                <c:pt idx="179">
                  <c:v>-1.5014997988619143</c:v>
                </c:pt>
                <c:pt idx="180">
                  <c:v>-3.3669153048249427</c:v>
                </c:pt>
                <c:pt idx="181">
                  <c:v>-3.5832064433634514</c:v>
                </c:pt>
                <c:pt idx="182">
                  <c:v>-3.4812695537111722</c:v>
                </c:pt>
                <c:pt idx="183">
                  <c:v>-3.4997564054501709</c:v>
                </c:pt>
                <c:pt idx="184">
                  <c:v>-3.4090711539902259</c:v>
                </c:pt>
                <c:pt idx="185">
                  <c:v>-3.5495862723473692</c:v>
                </c:pt>
                <c:pt idx="186">
                  <c:v>-3.4117605191859184</c:v>
                </c:pt>
                <c:pt idx="187">
                  <c:v>-3.3921845988224959</c:v>
                </c:pt>
                <c:pt idx="188">
                  <c:v>-3.5465642665076302</c:v>
                </c:pt>
                <c:pt idx="189">
                  <c:v>-3.4505579704418778</c:v>
                </c:pt>
                <c:pt idx="190">
                  <c:v>-3.6138803168723825</c:v>
                </c:pt>
                <c:pt idx="191">
                  <c:v>-3.4212451536586741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5B-4C8A-9A5A-E23DE1DC5241}"/>
            </c:ext>
          </c:extLst>
        </c:ser>
        <c:ser>
          <c:idx val="1"/>
          <c:order val="3"/>
          <c:tx>
            <c:strRef>
              <c:f>'Graficos 7-3 a 7-23_Flujos '!$EO$4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'!$EO$5:$EO$196</c:f>
              <c:numCache>
                <c:formatCode>General</c:formatCode>
                <c:ptCount val="192"/>
                <c:pt idx="0">
                  <c:v>92</c:v>
                </c:pt>
                <c:pt idx="1">
                  <c:v>92</c:v>
                </c:pt>
                <c:pt idx="2">
                  <c:v>92</c:v>
                </c:pt>
                <c:pt idx="3">
                  <c:v>92</c:v>
                </c:pt>
                <c:pt idx="4">
                  <c:v>92</c:v>
                </c:pt>
                <c:pt idx="5">
                  <c:v>92</c:v>
                </c:pt>
                <c:pt idx="6">
                  <c:v>92</c:v>
                </c:pt>
                <c:pt idx="7">
                  <c:v>92</c:v>
                </c:pt>
                <c:pt idx="8">
                  <c:v>92</c:v>
                </c:pt>
                <c:pt idx="9">
                  <c:v>92</c:v>
                </c:pt>
                <c:pt idx="10">
                  <c:v>92</c:v>
                </c:pt>
                <c:pt idx="11">
                  <c:v>92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92</c:v>
                </c:pt>
                <c:pt idx="16">
                  <c:v>92</c:v>
                </c:pt>
                <c:pt idx="17">
                  <c:v>92</c:v>
                </c:pt>
                <c:pt idx="18">
                  <c:v>92</c:v>
                </c:pt>
                <c:pt idx="19">
                  <c:v>92</c:v>
                </c:pt>
                <c:pt idx="20">
                  <c:v>92</c:v>
                </c:pt>
                <c:pt idx="21">
                  <c:v>92</c:v>
                </c:pt>
                <c:pt idx="22">
                  <c:v>92</c:v>
                </c:pt>
                <c:pt idx="23">
                  <c:v>92</c:v>
                </c:pt>
                <c:pt idx="24">
                  <c:v>92</c:v>
                </c:pt>
                <c:pt idx="25">
                  <c:v>92</c:v>
                </c:pt>
                <c:pt idx="26">
                  <c:v>92</c:v>
                </c:pt>
                <c:pt idx="27">
                  <c:v>92</c:v>
                </c:pt>
                <c:pt idx="28">
                  <c:v>92</c:v>
                </c:pt>
                <c:pt idx="29">
                  <c:v>92</c:v>
                </c:pt>
                <c:pt idx="30">
                  <c:v>92</c:v>
                </c:pt>
                <c:pt idx="31">
                  <c:v>92</c:v>
                </c:pt>
                <c:pt idx="32">
                  <c:v>92</c:v>
                </c:pt>
                <c:pt idx="33">
                  <c:v>92</c:v>
                </c:pt>
                <c:pt idx="34">
                  <c:v>92</c:v>
                </c:pt>
                <c:pt idx="35">
                  <c:v>92</c:v>
                </c:pt>
                <c:pt idx="36">
                  <c:v>92</c:v>
                </c:pt>
                <c:pt idx="37">
                  <c:v>92</c:v>
                </c:pt>
                <c:pt idx="38">
                  <c:v>92</c:v>
                </c:pt>
                <c:pt idx="39">
                  <c:v>92</c:v>
                </c:pt>
                <c:pt idx="40">
                  <c:v>92</c:v>
                </c:pt>
                <c:pt idx="41">
                  <c:v>92</c:v>
                </c:pt>
                <c:pt idx="42">
                  <c:v>92</c:v>
                </c:pt>
                <c:pt idx="43">
                  <c:v>92</c:v>
                </c:pt>
                <c:pt idx="44">
                  <c:v>92</c:v>
                </c:pt>
                <c:pt idx="45">
                  <c:v>92</c:v>
                </c:pt>
                <c:pt idx="46">
                  <c:v>92</c:v>
                </c:pt>
                <c:pt idx="47">
                  <c:v>92</c:v>
                </c:pt>
                <c:pt idx="48">
                  <c:v>92</c:v>
                </c:pt>
                <c:pt idx="49">
                  <c:v>92</c:v>
                </c:pt>
                <c:pt idx="50">
                  <c:v>92</c:v>
                </c:pt>
                <c:pt idx="51">
                  <c:v>92</c:v>
                </c:pt>
                <c:pt idx="52">
                  <c:v>92</c:v>
                </c:pt>
                <c:pt idx="53">
                  <c:v>92</c:v>
                </c:pt>
                <c:pt idx="54">
                  <c:v>92</c:v>
                </c:pt>
                <c:pt idx="55">
                  <c:v>92</c:v>
                </c:pt>
                <c:pt idx="56">
                  <c:v>92</c:v>
                </c:pt>
                <c:pt idx="57">
                  <c:v>92</c:v>
                </c:pt>
                <c:pt idx="58">
                  <c:v>92</c:v>
                </c:pt>
                <c:pt idx="59">
                  <c:v>92</c:v>
                </c:pt>
                <c:pt idx="60">
                  <c:v>92</c:v>
                </c:pt>
                <c:pt idx="61">
                  <c:v>92</c:v>
                </c:pt>
                <c:pt idx="62">
                  <c:v>92</c:v>
                </c:pt>
                <c:pt idx="63">
                  <c:v>92</c:v>
                </c:pt>
                <c:pt idx="64">
                  <c:v>92</c:v>
                </c:pt>
                <c:pt idx="65">
                  <c:v>92</c:v>
                </c:pt>
                <c:pt idx="66">
                  <c:v>92</c:v>
                </c:pt>
                <c:pt idx="67">
                  <c:v>92</c:v>
                </c:pt>
                <c:pt idx="68">
                  <c:v>92</c:v>
                </c:pt>
                <c:pt idx="69">
                  <c:v>92</c:v>
                </c:pt>
                <c:pt idx="70">
                  <c:v>92</c:v>
                </c:pt>
                <c:pt idx="71">
                  <c:v>92</c:v>
                </c:pt>
                <c:pt idx="72">
                  <c:v>92</c:v>
                </c:pt>
                <c:pt idx="73">
                  <c:v>92</c:v>
                </c:pt>
                <c:pt idx="74">
                  <c:v>92</c:v>
                </c:pt>
                <c:pt idx="75">
                  <c:v>92</c:v>
                </c:pt>
                <c:pt idx="76">
                  <c:v>92</c:v>
                </c:pt>
                <c:pt idx="77">
                  <c:v>92</c:v>
                </c:pt>
                <c:pt idx="78">
                  <c:v>92</c:v>
                </c:pt>
                <c:pt idx="79">
                  <c:v>92</c:v>
                </c:pt>
                <c:pt idx="80">
                  <c:v>92</c:v>
                </c:pt>
                <c:pt idx="81">
                  <c:v>92</c:v>
                </c:pt>
                <c:pt idx="82">
                  <c:v>92</c:v>
                </c:pt>
                <c:pt idx="83">
                  <c:v>92</c:v>
                </c:pt>
                <c:pt idx="84">
                  <c:v>92</c:v>
                </c:pt>
                <c:pt idx="85">
                  <c:v>92</c:v>
                </c:pt>
                <c:pt idx="86">
                  <c:v>92</c:v>
                </c:pt>
                <c:pt idx="87">
                  <c:v>92</c:v>
                </c:pt>
                <c:pt idx="88">
                  <c:v>92</c:v>
                </c:pt>
                <c:pt idx="89">
                  <c:v>92</c:v>
                </c:pt>
                <c:pt idx="90">
                  <c:v>92</c:v>
                </c:pt>
                <c:pt idx="91">
                  <c:v>92</c:v>
                </c:pt>
                <c:pt idx="92">
                  <c:v>92</c:v>
                </c:pt>
                <c:pt idx="93">
                  <c:v>92</c:v>
                </c:pt>
                <c:pt idx="94">
                  <c:v>92</c:v>
                </c:pt>
                <c:pt idx="95">
                  <c:v>92</c:v>
                </c:pt>
                <c:pt idx="96">
                  <c:v>92</c:v>
                </c:pt>
                <c:pt idx="97">
                  <c:v>92</c:v>
                </c:pt>
                <c:pt idx="98">
                  <c:v>92</c:v>
                </c:pt>
                <c:pt idx="99">
                  <c:v>92</c:v>
                </c:pt>
                <c:pt idx="100">
                  <c:v>92</c:v>
                </c:pt>
                <c:pt idx="101">
                  <c:v>92</c:v>
                </c:pt>
                <c:pt idx="102">
                  <c:v>92</c:v>
                </c:pt>
                <c:pt idx="103">
                  <c:v>92</c:v>
                </c:pt>
                <c:pt idx="104">
                  <c:v>92</c:v>
                </c:pt>
                <c:pt idx="105">
                  <c:v>92</c:v>
                </c:pt>
                <c:pt idx="106">
                  <c:v>92</c:v>
                </c:pt>
                <c:pt idx="107">
                  <c:v>92</c:v>
                </c:pt>
                <c:pt idx="108">
                  <c:v>92</c:v>
                </c:pt>
                <c:pt idx="109">
                  <c:v>92</c:v>
                </c:pt>
                <c:pt idx="110">
                  <c:v>92</c:v>
                </c:pt>
                <c:pt idx="111">
                  <c:v>92</c:v>
                </c:pt>
                <c:pt idx="112">
                  <c:v>92</c:v>
                </c:pt>
                <c:pt idx="113">
                  <c:v>92</c:v>
                </c:pt>
                <c:pt idx="114">
                  <c:v>92</c:v>
                </c:pt>
                <c:pt idx="115">
                  <c:v>92</c:v>
                </c:pt>
                <c:pt idx="116">
                  <c:v>92</c:v>
                </c:pt>
                <c:pt idx="117">
                  <c:v>92</c:v>
                </c:pt>
                <c:pt idx="118">
                  <c:v>92</c:v>
                </c:pt>
                <c:pt idx="119">
                  <c:v>92</c:v>
                </c:pt>
                <c:pt idx="120">
                  <c:v>92</c:v>
                </c:pt>
                <c:pt idx="121">
                  <c:v>92</c:v>
                </c:pt>
                <c:pt idx="122">
                  <c:v>92</c:v>
                </c:pt>
                <c:pt idx="123">
                  <c:v>92</c:v>
                </c:pt>
                <c:pt idx="124">
                  <c:v>92</c:v>
                </c:pt>
                <c:pt idx="125">
                  <c:v>92</c:v>
                </c:pt>
                <c:pt idx="126">
                  <c:v>92</c:v>
                </c:pt>
                <c:pt idx="127">
                  <c:v>92</c:v>
                </c:pt>
                <c:pt idx="128">
                  <c:v>92</c:v>
                </c:pt>
                <c:pt idx="129">
                  <c:v>92</c:v>
                </c:pt>
                <c:pt idx="130">
                  <c:v>92</c:v>
                </c:pt>
                <c:pt idx="131">
                  <c:v>92</c:v>
                </c:pt>
                <c:pt idx="132">
                  <c:v>92</c:v>
                </c:pt>
                <c:pt idx="133">
                  <c:v>92</c:v>
                </c:pt>
                <c:pt idx="134">
                  <c:v>92</c:v>
                </c:pt>
                <c:pt idx="135">
                  <c:v>92</c:v>
                </c:pt>
                <c:pt idx="136">
                  <c:v>92</c:v>
                </c:pt>
                <c:pt idx="137">
                  <c:v>92</c:v>
                </c:pt>
                <c:pt idx="138">
                  <c:v>92</c:v>
                </c:pt>
                <c:pt idx="139">
                  <c:v>92</c:v>
                </c:pt>
                <c:pt idx="140">
                  <c:v>92</c:v>
                </c:pt>
                <c:pt idx="141">
                  <c:v>92</c:v>
                </c:pt>
                <c:pt idx="142">
                  <c:v>92</c:v>
                </c:pt>
                <c:pt idx="143">
                  <c:v>92</c:v>
                </c:pt>
                <c:pt idx="144">
                  <c:v>92</c:v>
                </c:pt>
                <c:pt idx="145">
                  <c:v>92</c:v>
                </c:pt>
                <c:pt idx="146">
                  <c:v>92</c:v>
                </c:pt>
                <c:pt idx="147">
                  <c:v>92</c:v>
                </c:pt>
                <c:pt idx="148">
                  <c:v>92</c:v>
                </c:pt>
                <c:pt idx="149">
                  <c:v>92</c:v>
                </c:pt>
                <c:pt idx="150">
                  <c:v>92</c:v>
                </c:pt>
                <c:pt idx="151">
                  <c:v>92</c:v>
                </c:pt>
                <c:pt idx="152">
                  <c:v>92</c:v>
                </c:pt>
                <c:pt idx="153">
                  <c:v>92</c:v>
                </c:pt>
                <c:pt idx="154">
                  <c:v>92</c:v>
                </c:pt>
                <c:pt idx="155">
                  <c:v>92</c:v>
                </c:pt>
                <c:pt idx="156">
                  <c:v>92</c:v>
                </c:pt>
                <c:pt idx="157">
                  <c:v>92</c:v>
                </c:pt>
                <c:pt idx="158">
                  <c:v>92</c:v>
                </c:pt>
                <c:pt idx="159">
                  <c:v>92</c:v>
                </c:pt>
                <c:pt idx="160">
                  <c:v>92</c:v>
                </c:pt>
                <c:pt idx="161">
                  <c:v>92</c:v>
                </c:pt>
                <c:pt idx="162">
                  <c:v>92</c:v>
                </c:pt>
                <c:pt idx="163">
                  <c:v>92</c:v>
                </c:pt>
                <c:pt idx="164">
                  <c:v>92</c:v>
                </c:pt>
                <c:pt idx="165">
                  <c:v>92</c:v>
                </c:pt>
                <c:pt idx="166">
                  <c:v>92</c:v>
                </c:pt>
                <c:pt idx="167">
                  <c:v>92</c:v>
                </c:pt>
                <c:pt idx="168">
                  <c:v>92</c:v>
                </c:pt>
                <c:pt idx="169">
                  <c:v>92</c:v>
                </c:pt>
                <c:pt idx="170">
                  <c:v>92</c:v>
                </c:pt>
                <c:pt idx="171">
                  <c:v>92</c:v>
                </c:pt>
                <c:pt idx="172">
                  <c:v>92</c:v>
                </c:pt>
                <c:pt idx="173">
                  <c:v>92</c:v>
                </c:pt>
                <c:pt idx="174">
                  <c:v>92</c:v>
                </c:pt>
                <c:pt idx="175">
                  <c:v>92</c:v>
                </c:pt>
                <c:pt idx="176">
                  <c:v>92</c:v>
                </c:pt>
                <c:pt idx="177">
                  <c:v>92</c:v>
                </c:pt>
                <c:pt idx="178">
                  <c:v>92</c:v>
                </c:pt>
                <c:pt idx="179">
                  <c:v>92</c:v>
                </c:pt>
                <c:pt idx="180">
                  <c:v>92</c:v>
                </c:pt>
                <c:pt idx="181">
                  <c:v>92</c:v>
                </c:pt>
                <c:pt idx="182">
                  <c:v>92</c:v>
                </c:pt>
                <c:pt idx="183">
                  <c:v>92</c:v>
                </c:pt>
                <c:pt idx="184">
                  <c:v>92</c:v>
                </c:pt>
                <c:pt idx="185">
                  <c:v>92</c:v>
                </c:pt>
                <c:pt idx="186">
                  <c:v>92</c:v>
                </c:pt>
                <c:pt idx="187">
                  <c:v>92</c:v>
                </c:pt>
                <c:pt idx="188">
                  <c:v>92</c:v>
                </c:pt>
                <c:pt idx="189">
                  <c:v>92</c:v>
                </c:pt>
                <c:pt idx="190">
                  <c:v>92</c:v>
                </c:pt>
                <c:pt idx="191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5B-4C8A-9A5A-E23DE1DC5241}"/>
            </c:ext>
          </c:extLst>
        </c:ser>
        <c:ser>
          <c:idx val="2"/>
          <c:order val="4"/>
          <c:tx>
            <c:strRef>
              <c:f>'Graficos 7-3 a 7-23_Flujos '!$EP$4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'!$EP$5:$EP$196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-10</c:v>
                </c:pt>
                <c:pt idx="121">
                  <c:v>-10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-10</c:v>
                </c:pt>
                <c:pt idx="129">
                  <c:v>-10</c:v>
                </c:pt>
                <c:pt idx="130">
                  <c:v>-10</c:v>
                </c:pt>
                <c:pt idx="131">
                  <c:v>-10</c:v>
                </c:pt>
                <c:pt idx="132">
                  <c:v>-10</c:v>
                </c:pt>
                <c:pt idx="133">
                  <c:v>-10</c:v>
                </c:pt>
                <c:pt idx="134">
                  <c:v>-10</c:v>
                </c:pt>
                <c:pt idx="135">
                  <c:v>-10</c:v>
                </c:pt>
                <c:pt idx="136">
                  <c:v>-10</c:v>
                </c:pt>
                <c:pt idx="137">
                  <c:v>-10</c:v>
                </c:pt>
                <c:pt idx="138">
                  <c:v>-10</c:v>
                </c:pt>
                <c:pt idx="139">
                  <c:v>-10</c:v>
                </c:pt>
                <c:pt idx="140">
                  <c:v>-10</c:v>
                </c:pt>
                <c:pt idx="141">
                  <c:v>-10</c:v>
                </c:pt>
                <c:pt idx="142">
                  <c:v>-10</c:v>
                </c:pt>
                <c:pt idx="143">
                  <c:v>-10</c:v>
                </c:pt>
                <c:pt idx="144">
                  <c:v>-10</c:v>
                </c:pt>
                <c:pt idx="145">
                  <c:v>-10</c:v>
                </c:pt>
                <c:pt idx="146">
                  <c:v>-10</c:v>
                </c:pt>
                <c:pt idx="147">
                  <c:v>-10</c:v>
                </c:pt>
                <c:pt idx="148">
                  <c:v>-10</c:v>
                </c:pt>
                <c:pt idx="149">
                  <c:v>-10</c:v>
                </c:pt>
                <c:pt idx="150">
                  <c:v>-10</c:v>
                </c:pt>
                <c:pt idx="151">
                  <c:v>-10</c:v>
                </c:pt>
                <c:pt idx="152">
                  <c:v>-10</c:v>
                </c:pt>
                <c:pt idx="153">
                  <c:v>-10</c:v>
                </c:pt>
                <c:pt idx="154">
                  <c:v>-10</c:v>
                </c:pt>
                <c:pt idx="155">
                  <c:v>-10</c:v>
                </c:pt>
                <c:pt idx="156">
                  <c:v>-10</c:v>
                </c:pt>
                <c:pt idx="157">
                  <c:v>-10</c:v>
                </c:pt>
                <c:pt idx="158">
                  <c:v>-10</c:v>
                </c:pt>
                <c:pt idx="159">
                  <c:v>-10</c:v>
                </c:pt>
                <c:pt idx="160">
                  <c:v>-10</c:v>
                </c:pt>
                <c:pt idx="161">
                  <c:v>-10</c:v>
                </c:pt>
                <c:pt idx="162">
                  <c:v>-10</c:v>
                </c:pt>
                <c:pt idx="163">
                  <c:v>-10</c:v>
                </c:pt>
                <c:pt idx="164">
                  <c:v>-10</c:v>
                </c:pt>
                <c:pt idx="165">
                  <c:v>-10</c:v>
                </c:pt>
                <c:pt idx="166">
                  <c:v>-10</c:v>
                </c:pt>
                <c:pt idx="167">
                  <c:v>-10</c:v>
                </c:pt>
                <c:pt idx="168">
                  <c:v>-10</c:v>
                </c:pt>
                <c:pt idx="169">
                  <c:v>-10</c:v>
                </c:pt>
                <c:pt idx="170">
                  <c:v>-10</c:v>
                </c:pt>
                <c:pt idx="171">
                  <c:v>-10</c:v>
                </c:pt>
                <c:pt idx="172">
                  <c:v>-10</c:v>
                </c:pt>
                <c:pt idx="173">
                  <c:v>-10</c:v>
                </c:pt>
                <c:pt idx="174">
                  <c:v>-10</c:v>
                </c:pt>
                <c:pt idx="175">
                  <c:v>-10</c:v>
                </c:pt>
                <c:pt idx="176">
                  <c:v>-10</c:v>
                </c:pt>
                <c:pt idx="177">
                  <c:v>-10</c:v>
                </c:pt>
                <c:pt idx="178">
                  <c:v>-10</c:v>
                </c:pt>
                <c:pt idx="179">
                  <c:v>-10</c:v>
                </c:pt>
                <c:pt idx="180">
                  <c:v>-10</c:v>
                </c:pt>
                <c:pt idx="181">
                  <c:v>-10</c:v>
                </c:pt>
                <c:pt idx="182">
                  <c:v>-10</c:v>
                </c:pt>
                <c:pt idx="183">
                  <c:v>-10</c:v>
                </c:pt>
                <c:pt idx="184">
                  <c:v>-10</c:v>
                </c:pt>
                <c:pt idx="185">
                  <c:v>-10</c:v>
                </c:pt>
                <c:pt idx="186">
                  <c:v>-10</c:v>
                </c:pt>
                <c:pt idx="187">
                  <c:v>-10</c:v>
                </c:pt>
                <c:pt idx="188">
                  <c:v>-10</c:v>
                </c:pt>
                <c:pt idx="189">
                  <c:v>-10</c:v>
                </c:pt>
                <c:pt idx="190">
                  <c:v>-10</c:v>
                </c:pt>
                <c:pt idx="19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5B-4C8A-9A5A-E23DE1DC5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8016"/>
        <c:axId val="1027094752"/>
      </c:lineChart>
      <c:dateAx>
        <c:axId val="10270980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4752"/>
        <c:crosses val="autoZero"/>
        <c:auto val="1"/>
        <c:lblOffset val="100"/>
        <c:baseTimeUnit val="months"/>
      </c:dateAx>
      <c:valAx>
        <c:axId val="102709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Buenos Aires - Ibagué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'[8]Graficos Oferta 1-2-RECOM'!$BQ$3</c:f>
              <c:strCache>
                <c:ptCount val="1"/>
                <c:pt idx="0">
                  <c:v>Flujo Oferta1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1-2-RECOM'!$BQ$4:$BQ$195</c:f>
              <c:numCache>
                <c:formatCode>General</c:formatCode>
                <c:ptCount val="19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16-44A7-93FD-A2D0485F0B4E}"/>
            </c:ext>
          </c:extLst>
        </c:ser>
        <c:ser>
          <c:idx val="1"/>
          <c:order val="1"/>
          <c:tx>
            <c:strRef>
              <c:f>'[8]Graficos Oferta 1-2-RECOM'!$BS$3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1-2-RECOM'!$BS$4:$BS$195</c:f>
              <c:numCache>
                <c:formatCode>General</c:formatCode>
                <c:ptCount val="19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16-44A7-93FD-A2D0485F0B4E}"/>
            </c:ext>
          </c:extLst>
        </c:ser>
        <c:ser>
          <c:idx val="2"/>
          <c:order val="2"/>
          <c:tx>
            <c:strRef>
              <c:f>'[8]Graficos Oferta 1-2-RECOM'!$BT$3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'[8]Graficos Oferta 1-2-RECOM'!$C$4:$C$195</c:f>
              <c:numCache>
                <c:formatCode>General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'[8]Graficos Oferta 1-2-RECOM'!$BT$4:$BT$195</c:f>
              <c:numCache>
                <c:formatCode>General</c:formatCode>
                <c:ptCount val="19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16-44A7-93FD-A2D0485F0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86592"/>
        <c:axId val="1027084960"/>
      </c:lineChart>
      <c:catAx>
        <c:axId val="102708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84960"/>
        <c:crosses val="autoZero"/>
        <c:auto val="1"/>
        <c:lblAlgn val="ctr"/>
        <c:lblOffset val="100"/>
        <c:noMultiLvlLbl val="1"/>
      </c:catAx>
      <c:valAx>
        <c:axId val="102708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86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Neiva - Hobo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'!$BG$4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'!$BG$5:$BG$196</c:f>
              <c:numCache>
                <c:formatCode>General</c:formatCode>
                <c:ptCount val="192"/>
                <c:pt idx="0">
                  <c:v>0.40399645292978548</c:v>
                </c:pt>
                <c:pt idx="1">
                  <c:v>0.4220075806666439</c:v>
                </c:pt>
                <c:pt idx="2">
                  <c:v>0.40089438364636143</c:v>
                </c:pt>
                <c:pt idx="3">
                  <c:v>0.41907506491574154</c:v>
                </c:pt>
                <c:pt idx="4">
                  <c:v>0.4089803817944575</c:v>
                </c:pt>
                <c:pt idx="5">
                  <c:v>0.42227188726744203</c:v>
                </c:pt>
                <c:pt idx="6">
                  <c:v>0.41022208094191503</c:v>
                </c:pt>
                <c:pt idx="7">
                  <c:v>1.2118928083282299E-10</c:v>
                </c:pt>
                <c:pt idx="8">
                  <c:v>8.8817841970012523E-16</c:v>
                </c:pt>
                <c:pt idx="9">
                  <c:v>4.6673775955241581E-13</c:v>
                </c:pt>
                <c:pt idx="10">
                  <c:v>9.7699626167013776E-15</c:v>
                </c:pt>
                <c:pt idx="11">
                  <c:v>2.2204460492503131E-15</c:v>
                </c:pt>
                <c:pt idx="12">
                  <c:v>6.3504757008558954E-14</c:v>
                </c:pt>
                <c:pt idx="13">
                  <c:v>2.2781776465308212E-13</c:v>
                </c:pt>
                <c:pt idx="14">
                  <c:v>5.1318949090273236E-12</c:v>
                </c:pt>
                <c:pt idx="15">
                  <c:v>1.2518874825673265E-12</c:v>
                </c:pt>
                <c:pt idx="16">
                  <c:v>1.5365042571602316E-11</c:v>
                </c:pt>
                <c:pt idx="17">
                  <c:v>1.865174681370263E-13</c:v>
                </c:pt>
                <c:pt idx="18">
                  <c:v>2.4202861936828413E-13</c:v>
                </c:pt>
                <c:pt idx="19">
                  <c:v>6.0538241086760536E-12</c:v>
                </c:pt>
                <c:pt idx="20">
                  <c:v>4.099431905046913E-11</c:v>
                </c:pt>
                <c:pt idx="21">
                  <c:v>7.978506744166225E-12</c:v>
                </c:pt>
                <c:pt idx="22">
                  <c:v>3.2063240951174521E-13</c:v>
                </c:pt>
                <c:pt idx="23">
                  <c:v>3.9968028886505635E-15</c:v>
                </c:pt>
                <c:pt idx="24">
                  <c:v>7.3702377534345942E-11</c:v>
                </c:pt>
                <c:pt idx="25">
                  <c:v>2.5361934774537076E-12</c:v>
                </c:pt>
                <c:pt idx="26">
                  <c:v>1.092459456231154E-13</c:v>
                </c:pt>
                <c:pt idx="27">
                  <c:v>9.64561763794336E-13</c:v>
                </c:pt>
                <c:pt idx="28">
                  <c:v>8.0686479719815907E-10</c:v>
                </c:pt>
                <c:pt idx="29">
                  <c:v>1.1191936266641278E-11</c:v>
                </c:pt>
                <c:pt idx="30">
                  <c:v>3.6088909638465339E-11</c:v>
                </c:pt>
                <c:pt idx="31">
                  <c:v>3.0908609005564358E-12</c:v>
                </c:pt>
                <c:pt idx="32">
                  <c:v>1.209214950392834E-9</c:v>
                </c:pt>
                <c:pt idx="33">
                  <c:v>2.9260549538889791E-10</c:v>
                </c:pt>
                <c:pt idx="34">
                  <c:v>5.6235016643313429E-12</c:v>
                </c:pt>
                <c:pt idx="35">
                  <c:v>9.8893337963090744E-11</c:v>
                </c:pt>
                <c:pt idx="36">
                  <c:v>1.6044277018067987E-10</c:v>
                </c:pt>
                <c:pt idx="37">
                  <c:v>3.0198066269804258E-14</c:v>
                </c:pt>
                <c:pt idx="38">
                  <c:v>5.4278359584714053E-11</c:v>
                </c:pt>
                <c:pt idx="39">
                  <c:v>9.4670582484468468E-10</c:v>
                </c:pt>
                <c:pt idx="40">
                  <c:v>7.6982864527508355E-11</c:v>
                </c:pt>
                <c:pt idx="41">
                  <c:v>1.9493286984584302E-9</c:v>
                </c:pt>
                <c:pt idx="42">
                  <c:v>1.5556325116961034E-9</c:v>
                </c:pt>
                <c:pt idx="43">
                  <c:v>8.8561069588877217E-10</c:v>
                </c:pt>
                <c:pt idx="44">
                  <c:v>6.4366290075668076E-11</c:v>
                </c:pt>
                <c:pt idx="45">
                  <c:v>2.0970336578329807E-11</c:v>
                </c:pt>
                <c:pt idx="46">
                  <c:v>7.1377703747543819E-10</c:v>
                </c:pt>
                <c:pt idx="47">
                  <c:v>6.0440541460593522E-13</c:v>
                </c:pt>
                <c:pt idx="48">
                  <c:v>1.2049916620071599E-10</c:v>
                </c:pt>
                <c:pt idx="49">
                  <c:v>1.4059153841117222E-10</c:v>
                </c:pt>
                <c:pt idx="50">
                  <c:v>1.6940226998940489E-11</c:v>
                </c:pt>
                <c:pt idx="51">
                  <c:v>5.2279958140388771E-11</c:v>
                </c:pt>
                <c:pt idx="52">
                  <c:v>3.0834002018309548E-11</c:v>
                </c:pt>
                <c:pt idx="53">
                  <c:v>6.8881700343581542E-10</c:v>
                </c:pt>
                <c:pt idx="54">
                  <c:v>1.7144241581945607E-10</c:v>
                </c:pt>
                <c:pt idx="55">
                  <c:v>8.3136120210269837E-10</c:v>
                </c:pt>
                <c:pt idx="56">
                  <c:v>1.1289813528492232E-9</c:v>
                </c:pt>
                <c:pt idx="57">
                  <c:v>4.6744830228817591E-12</c:v>
                </c:pt>
                <c:pt idx="58">
                  <c:v>1.1846856828867658E-9</c:v>
                </c:pt>
                <c:pt idx="59">
                  <c:v>1.6909185163171969E-10</c:v>
                </c:pt>
                <c:pt idx="60">
                  <c:v>2.375877272697835E-13</c:v>
                </c:pt>
                <c:pt idx="61">
                  <c:v>2.4057067449234637E-10</c:v>
                </c:pt>
                <c:pt idx="62">
                  <c:v>5.3196114180309451E-11</c:v>
                </c:pt>
                <c:pt idx="63">
                  <c:v>3.1701530289751645E-10</c:v>
                </c:pt>
                <c:pt idx="64">
                  <c:v>1.2915446490069371E-11</c:v>
                </c:pt>
                <c:pt idx="65">
                  <c:v>1.2291945239439883E-10</c:v>
                </c:pt>
                <c:pt idx="66">
                  <c:v>5.1835424841328859E-10</c:v>
                </c:pt>
                <c:pt idx="67">
                  <c:v>6.2564575742385387E-10</c:v>
                </c:pt>
                <c:pt idx="68">
                  <c:v>1.0845546682958229E-11</c:v>
                </c:pt>
                <c:pt idx="69">
                  <c:v>1.8224755038431795E-10</c:v>
                </c:pt>
                <c:pt idx="70">
                  <c:v>4.8633985727519757E-11</c:v>
                </c:pt>
                <c:pt idx="71">
                  <c:v>6.7395866665265203E-11</c:v>
                </c:pt>
                <c:pt idx="72">
                  <c:v>1.2798651027878805E-12</c:v>
                </c:pt>
                <c:pt idx="73">
                  <c:v>2.1850787845778541E-10</c:v>
                </c:pt>
                <c:pt idx="74">
                  <c:v>2.3554491690447321E-12</c:v>
                </c:pt>
                <c:pt idx="75">
                  <c:v>9.4759755597806361E-12</c:v>
                </c:pt>
                <c:pt idx="76">
                  <c:v>5.7727156388409639E-12</c:v>
                </c:pt>
                <c:pt idx="77">
                  <c:v>1.2632561663394881E-11</c:v>
                </c:pt>
                <c:pt idx="78">
                  <c:v>5.9248250749988074E-10</c:v>
                </c:pt>
                <c:pt idx="79">
                  <c:v>8.2613915708407148E-12</c:v>
                </c:pt>
                <c:pt idx="80">
                  <c:v>2.9825031333530205E-12</c:v>
                </c:pt>
                <c:pt idx="81">
                  <c:v>5.1673643142180481E-10</c:v>
                </c:pt>
                <c:pt idx="82">
                  <c:v>5.2328807953472278E-11</c:v>
                </c:pt>
                <c:pt idx="83">
                  <c:v>3.3000135957195198E-10</c:v>
                </c:pt>
                <c:pt idx="84">
                  <c:v>0.49340133787427476</c:v>
                </c:pt>
                <c:pt idx="85">
                  <c:v>0.5203854556521037</c:v>
                </c:pt>
                <c:pt idx="86">
                  <c:v>0.49115127654749813</c:v>
                </c:pt>
                <c:pt idx="87">
                  <c:v>0.5173011985557423</c:v>
                </c:pt>
                <c:pt idx="88">
                  <c:v>0.50646570110302491</c:v>
                </c:pt>
                <c:pt idx="89">
                  <c:v>0.5287938186224892</c:v>
                </c:pt>
                <c:pt idx="90">
                  <c:v>0.51779335900891965</c:v>
                </c:pt>
                <c:pt idx="91">
                  <c:v>0.5209578827389123</c:v>
                </c:pt>
                <c:pt idx="92">
                  <c:v>0.53901517498798057</c:v>
                </c:pt>
                <c:pt idx="93">
                  <c:v>0.52305893980428664</c:v>
                </c:pt>
                <c:pt idx="94">
                  <c:v>0.54552806444917223</c:v>
                </c:pt>
                <c:pt idx="95">
                  <c:v>0.53043899980048081</c:v>
                </c:pt>
                <c:pt idx="96">
                  <c:v>0.52792974042586138</c:v>
                </c:pt>
                <c:pt idx="97">
                  <c:v>0.55226093807414145</c:v>
                </c:pt>
                <c:pt idx="98">
                  <c:v>0.519650026196814</c:v>
                </c:pt>
                <c:pt idx="99">
                  <c:v>0.54414962221335372</c:v>
                </c:pt>
                <c:pt idx="100">
                  <c:v>0.53000769054006014</c:v>
                </c:pt>
                <c:pt idx="101">
                  <c:v>0.54945498959068573</c:v>
                </c:pt>
                <c:pt idx="102">
                  <c:v>0.53622661290273754</c:v>
                </c:pt>
                <c:pt idx="103">
                  <c:v>0.53649355954212297</c:v>
                </c:pt>
                <c:pt idx="104">
                  <c:v>0.55063609762191845</c:v>
                </c:pt>
                <c:pt idx="105">
                  <c:v>0.53144219770410928</c:v>
                </c:pt>
                <c:pt idx="106">
                  <c:v>0.55320400486516519</c:v>
                </c:pt>
                <c:pt idx="107">
                  <c:v>0.53789115965173551</c:v>
                </c:pt>
                <c:pt idx="108">
                  <c:v>0.53523123740569645</c:v>
                </c:pt>
                <c:pt idx="109">
                  <c:v>0.55977060062468809</c:v>
                </c:pt>
                <c:pt idx="110">
                  <c:v>0.52674261042147918</c:v>
                </c:pt>
                <c:pt idx="111">
                  <c:v>0.55150904210086082</c:v>
                </c:pt>
                <c:pt idx="112">
                  <c:v>0.53714463743699525</c:v>
                </c:pt>
                <c:pt idx="113">
                  <c:v>0.55680287672294071</c:v>
                </c:pt>
                <c:pt idx="114">
                  <c:v>0.54332856256951345</c:v>
                </c:pt>
                <c:pt idx="115">
                  <c:v>0.54365042367044225</c:v>
                </c:pt>
                <c:pt idx="116">
                  <c:v>0.55787651616265066</c:v>
                </c:pt>
                <c:pt idx="117">
                  <c:v>0.53839880569012166</c:v>
                </c:pt>
                <c:pt idx="118">
                  <c:v>0.560414926973408</c:v>
                </c:pt>
                <c:pt idx="119">
                  <c:v>0.54491032091755187</c:v>
                </c:pt>
                <c:pt idx="120">
                  <c:v>0.54469450722262991</c:v>
                </c:pt>
                <c:pt idx="121">
                  <c:v>0.56943800912586084</c:v>
                </c:pt>
                <c:pt idx="122">
                  <c:v>0.53593798541487558</c:v>
                </c:pt>
                <c:pt idx="123">
                  <c:v>0.56092442626186312</c:v>
                </c:pt>
                <c:pt idx="124">
                  <c:v>0.54635391306783276</c:v>
                </c:pt>
                <c:pt idx="125">
                  <c:v>0.56612286701147241</c:v>
                </c:pt>
                <c:pt idx="126">
                  <c:v>0.55246840824293031</c:v>
                </c:pt>
                <c:pt idx="127">
                  <c:v>0.5530431162314926</c:v>
                </c:pt>
                <c:pt idx="128">
                  <c:v>0.56751114483176934</c:v>
                </c:pt>
                <c:pt idx="129">
                  <c:v>0.54810463741341664</c:v>
                </c:pt>
                <c:pt idx="130">
                  <c:v>0.57060267511087659</c:v>
                </c:pt>
                <c:pt idx="131">
                  <c:v>0.55503486522638923</c:v>
                </c:pt>
                <c:pt idx="132">
                  <c:v>0.5530004949191607</c:v>
                </c:pt>
                <c:pt idx="133">
                  <c:v>0.57805781936167477</c:v>
                </c:pt>
                <c:pt idx="134">
                  <c:v>0.54416148367499773</c:v>
                </c:pt>
                <c:pt idx="135">
                  <c:v>0.56947035931034407</c:v>
                </c:pt>
                <c:pt idx="136">
                  <c:v>0.55475703400270504</c:v>
                </c:pt>
                <c:pt idx="137">
                  <c:v>0.57475533913020627</c:v>
                </c:pt>
                <c:pt idx="138">
                  <c:v>0.56074038850192665</c:v>
                </c:pt>
                <c:pt idx="139">
                  <c:v>0.56115928745248311</c:v>
                </c:pt>
                <c:pt idx="140">
                  <c:v>0.57544341417087708</c:v>
                </c:pt>
                <c:pt idx="141">
                  <c:v>0.5555943366343854</c:v>
                </c:pt>
                <c:pt idx="142">
                  <c:v>0.57811843844365285</c:v>
                </c:pt>
                <c:pt idx="143">
                  <c:v>0.56212968318232015</c:v>
                </c:pt>
                <c:pt idx="144">
                  <c:v>0.55883720242900381</c:v>
                </c:pt>
                <c:pt idx="145">
                  <c:v>0.58409817712663425</c:v>
                </c:pt>
                <c:pt idx="146">
                  <c:v>0.54981389414570003</c:v>
                </c:pt>
                <c:pt idx="147">
                  <c:v>0.57537035841642137</c:v>
                </c:pt>
                <c:pt idx="148">
                  <c:v>0.56045928752064356</c:v>
                </c:pt>
                <c:pt idx="149">
                  <c:v>0.58063510356305414</c:v>
                </c:pt>
                <c:pt idx="150">
                  <c:v>0.56645429734817299</c:v>
                </c:pt>
                <c:pt idx="151">
                  <c:v>0.56697608533113453</c:v>
                </c:pt>
                <c:pt idx="152">
                  <c:v>0.58129053564698552</c:v>
                </c:pt>
                <c:pt idx="153">
                  <c:v>0.56121862394866184</c:v>
                </c:pt>
                <c:pt idx="154">
                  <c:v>0.58397080108488808</c:v>
                </c:pt>
                <c:pt idx="155">
                  <c:v>0.56785436178643067</c:v>
                </c:pt>
                <c:pt idx="156">
                  <c:v>0.56435515137582115</c:v>
                </c:pt>
                <c:pt idx="157">
                  <c:v>0.58980334775105803</c:v>
                </c:pt>
                <c:pt idx="158">
                  <c:v>0.55515170520902757</c:v>
                </c:pt>
                <c:pt idx="159">
                  <c:v>0.58094280479463123</c:v>
                </c:pt>
                <c:pt idx="160">
                  <c:v>0.56584273750377179</c:v>
                </c:pt>
                <c:pt idx="161">
                  <c:v>0.5861872097793821</c:v>
                </c:pt>
                <c:pt idx="162">
                  <c:v>0.57185377030964446</c:v>
                </c:pt>
                <c:pt idx="163">
                  <c:v>0.57248935589313987</c:v>
                </c:pt>
                <c:pt idx="164">
                  <c:v>0.58682437297738943</c:v>
                </c:pt>
                <c:pt idx="165">
                  <c:v>0.56654313467197426</c:v>
                </c:pt>
                <c:pt idx="166">
                  <c:v>0.58951526110149644</c:v>
                </c:pt>
                <c:pt idx="167">
                  <c:v>0.57328753890396911</c:v>
                </c:pt>
                <c:pt idx="168">
                  <c:v>0.56966149693289481</c:v>
                </c:pt>
                <c:pt idx="169">
                  <c:v>0.59528237999120392</c:v>
                </c:pt>
                <c:pt idx="170">
                  <c:v>0.56028036290263117</c:v>
                </c:pt>
                <c:pt idx="171">
                  <c:v>0.58629586562892655</c:v>
                </c:pt>
                <c:pt idx="172">
                  <c:v>0.57101617277339756</c:v>
                </c:pt>
                <c:pt idx="173">
                  <c:v>0.59152745538676754</c:v>
                </c:pt>
                <c:pt idx="174">
                  <c:v>0.57706017419968703</c:v>
                </c:pt>
                <c:pt idx="175">
                  <c:v>0.57781874549937129</c:v>
                </c:pt>
                <c:pt idx="176">
                  <c:v>0.59217076616232589</c:v>
                </c:pt>
                <c:pt idx="177">
                  <c:v>0.57169114582211478</c:v>
                </c:pt>
                <c:pt idx="178">
                  <c:v>0.59487671575288914</c:v>
                </c:pt>
                <c:pt idx="179">
                  <c:v>0.57855369870048889</c:v>
                </c:pt>
                <c:pt idx="180">
                  <c:v>0.57475424051563095</c:v>
                </c:pt>
                <c:pt idx="181">
                  <c:v>0.60053544135553238</c:v>
                </c:pt>
                <c:pt idx="182">
                  <c:v>0.56519961888943726</c:v>
                </c:pt>
                <c:pt idx="183">
                  <c:v>0.59143079899831719</c:v>
                </c:pt>
                <c:pt idx="184">
                  <c:v>0.57598014413224519</c:v>
                </c:pt>
                <c:pt idx="185">
                  <c:v>0.5966549974427835</c:v>
                </c:pt>
                <c:pt idx="186">
                  <c:v>0.58206765411887318</c:v>
                </c:pt>
                <c:pt idx="187">
                  <c:v>0.58295773715826726</c:v>
                </c:pt>
                <c:pt idx="188">
                  <c:v>0.5973198607384802</c:v>
                </c:pt>
                <c:pt idx="189">
                  <c:v>0.57665156106895665</c:v>
                </c:pt>
                <c:pt idx="190">
                  <c:v>0.60004375492917461</c:v>
                </c:pt>
                <c:pt idx="191">
                  <c:v>0.58363861333054956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35-47C7-863B-01118DB66B17}"/>
            </c:ext>
          </c:extLst>
        </c:ser>
        <c:ser>
          <c:idx val="3"/>
          <c:order val="1"/>
          <c:tx>
            <c:strRef>
              <c:f>'Graficos 7-3 a 7-23_Flujos '!$BH$4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'!$BH$5:$BH$196</c:f>
              <c:numCache>
                <c:formatCode>General</c:formatCode>
                <c:ptCount val="192"/>
                <c:pt idx="0">
                  <c:v>0.40399645292975528</c:v>
                </c:pt>
                <c:pt idx="1">
                  <c:v>0.42200758066670385</c:v>
                </c:pt>
                <c:pt idx="2">
                  <c:v>0.40089438364640317</c:v>
                </c:pt>
                <c:pt idx="3">
                  <c:v>0.41907506491576818</c:v>
                </c:pt>
                <c:pt idx="4">
                  <c:v>0.40898038179445262</c:v>
                </c:pt>
                <c:pt idx="5">
                  <c:v>0.42227188726743492</c:v>
                </c:pt>
                <c:pt idx="6">
                  <c:v>0.4102220809418764</c:v>
                </c:pt>
                <c:pt idx="7">
                  <c:v>0.41691810982617694</c:v>
                </c:pt>
                <c:pt idx="8">
                  <c:v>0.42852979453901163</c:v>
                </c:pt>
                <c:pt idx="9">
                  <c:v>0.41421323385863928</c:v>
                </c:pt>
                <c:pt idx="10">
                  <c:v>0.43117629563272031</c:v>
                </c:pt>
                <c:pt idx="11">
                  <c:v>2.9752644792324645E-11</c:v>
                </c:pt>
                <c:pt idx="12">
                  <c:v>1.3322676295501878E-15</c:v>
                </c:pt>
                <c:pt idx="13">
                  <c:v>5.8486548937253247E-13</c:v>
                </c:pt>
                <c:pt idx="14">
                  <c:v>0.41413560053301879</c:v>
                </c:pt>
                <c:pt idx="15">
                  <c:v>0.43350269092778282</c:v>
                </c:pt>
                <c:pt idx="16">
                  <c:v>0.42290294666663319</c:v>
                </c:pt>
                <c:pt idx="17">
                  <c:v>0.43857225363160213</c:v>
                </c:pt>
                <c:pt idx="18">
                  <c:v>0.42854192171537875</c:v>
                </c:pt>
                <c:pt idx="19">
                  <c:v>0.42838435856331136</c:v>
                </c:pt>
                <c:pt idx="20">
                  <c:v>0.44027158367539387</c:v>
                </c:pt>
                <c:pt idx="21">
                  <c:v>0.42549099674626945</c:v>
                </c:pt>
                <c:pt idx="22">
                  <c:v>0.44275254266264508</c:v>
                </c:pt>
                <c:pt idx="23">
                  <c:v>0.43060885613879352</c:v>
                </c:pt>
                <c:pt idx="24">
                  <c:v>0.42859476076448422</c:v>
                </c:pt>
                <c:pt idx="25">
                  <c:v>0.44836890869183543</c:v>
                </c:pt>
                <c:pt idx="26">
                  <c:v>0.42253001552516567</c:v>
                </c:pt>
                <c:pt idx="27">
                  <c:v>0.44229639694017076</c:v>
                </c:pt>
                <c:pt idx="28">
                  <c:v>0.43138836523645185</c:v>
                </c:pt>
                <c:pt idx="29">
                  <c:v>0.44729139833074649</c:v>
                </c:pt>
                <c:pt idx="30">
                  <c:v>0.43689728224808722</c:v>
                </c:pt>
                <c:pt idx="31">
                  <c:v>0.43677519612794669</c:v>
                </c:pt>
                <c:pt idx="32">
                  <c:v>0.44876031151598594</c:v>
                </c:pt>
                <c:pt idx="33">
                  <c:v>0.43363045892493446</c:v>
                </c:pt>
                <c:pt idx="34">
                  <c:v>0.45123851806872262</c:v>
                </c:pt>
                <c:pt idx="35">
                  <c:v>0.4388005058696387</c:v>
                </c:pt>
                <c:pt idx="36">
                  <c:v>0.43713137102495603</c:v>
                </c:pt>
                <c:pt idx="37">
                  <c:v>0.4572630324104181</c:v>
                </c:pt>
                <c:pt idx="38">
                  <c:v>0.43084119648029828</c:v>
                </c:pt>
                <c:pt idx="39">
                  <c:v>0.45097564574098659</c:v>
                </c:pt>
                <c:pt idx="40">
                  <c:v>0.43977459722449952</c:v>
                </c:pt>
                <c:pt idx="41">
                  <c:v>0.45591896114272679</c:v>
                </c:pt>
                <c:pt idx="42">
                  <c:v>0.44521634770266427</c:v>
                </c:pt>
                <c:pt idx="43">
                  <c:v>0.44511424162567659</c:v>
                </c:pt>
                <c:pt idx="44">
                  <c:v>0.45721295345626523</c:v>
                </c:pt>
                <c:pt idx="45">
                  <c:v>0.44174041274952858</c:v>
                </c:pt>
                <c:pt idx="46">
                  <c:v>0.45966565330202203</c:v>
                </c:pt>
                <c:pt idx="47">
                  <c:v>1.7786883077519633E-10</c:v>
                </c:pt>
                <c:pt idx="48">
                  <c:v>-3.5527136788005009E-15</c:v>
                </c:pt>
                <c:pt idx="49">
                  <c:v>8.9881524445445393E-10</c:v>
                </c:pt>
                <c:pt idx="50">
                  <c:v>0.43868856882421037</c:v>
                </c:pt>
                <c:pt idx="51">
                  <c:v>0.45916936375042017</c:v>
                </c:pt>
                <c:pt idx="52">
                  <c:v>0.44769125092865281</c:v>
                </c:pt>
                <c:pt idx="53">
                  <c:v>0.46406531265178064</c:v>
                </c:pt>
                <c:pt idx="54">
                  <c:v>0.45307826546191121</c:v>
                </c:pt>
                <c:pt idx="55">
                  <c:v>0.45300655766460585</c:v>
                </c:pt>
                <c:pt idx="56">
                  <c:v>0.46520657112529307</c:v>
                </c:pt>
                <c:pt idx="57">
                  <c:v>0.44941135277012645</c:v>
                </c:pt>
                <c:pt idx="58">
                  <c:v>0.46763717703066598</c:v>
                </c:pt>
                <c:pt idx="59">
                  <c:v>0.45467418754111533</c:v>
                </c:pt>
                <c:pt idx="60">
                  <c:v>0.45277303155911497</c:v>
                </c:pt>
                <c:pt idx="61">
                  <c:v>9.6709751318257986E-11</c:v>
                </c:pt>
                <c:pt idx="62">
                  <c:v>0.44605570463978195</c:v>
                </c:pt>
                <c:pt idx="63">
                  <c:v>0.46818285643077084</c:v>
                </c:pt>
                <c:pt idx="64">
                  <c:v>0.45696779713036051</c:v>
                </c:pt>
                <c:pt idx="65">
                  <c:v>0.47751248417361625</c:v>
                </c:pt>
                <c:pt idx="66">
                  <c:v>0.46545750688702769</c:v>
                </c:pt>
                <c:pt idx="67">
                  <c:v>0.46866835604540658</c:v>
                </c:pt>
                <c:pt idx="68">
                  <c:v>1.0520473381347983E-11</c:v>
                </c:pt>
                <c:pt idx="69">
                  <c:v>1.6184387163775682E-11</c:v>
                </c:pt>
                <c:pt idx="70">
                  <c:v>3.4462210862784559E-11</c:v>
                </c:pt>
                <c:pt idx="71">
                  <c:v>2.1505019986989282E-10</c:v>
                </c:pt>
                <c:pt idx="72">
                  <c:v>1.2514433933574765E-12</c:v>
                </c:pt>
                <c:pt idx="73">
                  <c:v>5.219646936893696E-11</c:v>
                </c:pt>
                <c:pt idx="74">
                  <c:v>1.7287504761043238E-11</c:v>
                </c:pt>
                <c:pt idx="75">
                  <c:v>2.3959501049830578E-11</c:v>
                </c:pt>
                <c:pt idx="76">
                  <c:v>1.4355179267511176E-9</c:v>
                </c:pt>
                <c:pt idx="77">
                  <c:v>2.0204282691338449E-11</c:v>
                </c:pt>
                <c:pt idx="78">
                  <c:v>6.6077898708272187E-10</c:v>
                </c:pt>
                <c:pt idx="79">
                  <c:v>4.0837999648601908E-11</c:v>
                </c:pt>
                <c:pt idx="80">
                  <c:v>1.2137846283621911E-11</c:v>
                </c:pt>
                <c:pt idx="81">
                  <c:v>2.1430812680023337E-10</c:v>
                </c:pt>
                <c:pt idx="82">
                  <c:v>2.1386892257169166E-11</c:v>
                </c:pt>
                <c:pt idx="83">
                  <c:v>9.7863939174658299E-12</c:v>
                </c:pt>
                <c:pt idx="84">
                  <c:v>0.50716697102461694</c:v>
                </c:pt>
                <c:pt idx="85">
                  <c:v>0.53026750369417641</c:v>
                </c:pt>
                <c:pt idx="86">
                  <c:v>0.49879993526474209</c:v>
                </c:pt>
                <c:pt idx="87">
                  <c:v>0.52280835582268992</c:v>
                </c:pt>
                <c:pt idx="88">
                  <c:v>0.50870146011448014</c:v>
                </c:pt>
                <c:pt idx="89">
                  <c:v>0.52763237585668321</c:v>
                </c:pt>
                <c:pt idx="90">
                  <c:v>0.51510394427623396</c:v>
                </c:pt>
                <c:pt idx="91">
                  <c:v>0.51536620044907977</c:v>
                </c:pt>
                <c:pt idx="92">
                  <c:v>0.52919764625085008</c:v>
                </c:pt>
                <c:pt idx="93">
                  <c:v>0.51009084513816561</c:v>
                </c:pt>
                <c:pt idx="94">
                  <c:v>0.53118209199965349</c:v>
                </c:pt>
                <c:pt idx="95">
                  <c:v>0.51663505445549163</c:v>
                </c:pt>
                <c:pt idx="96">
                  <c:v>0.51418489684783708</c:v>
                </c:pt>
                <c:pt idx="97">
                  <c:v>0.5378970968986323</c:v>
                </c:pt>
                <c:pt idx="98">
                  <c:v>0.50553369998124253</c:v>
                </c:pt>
                <c:pt idx="99">
                  <c:v>0.52977014607995443</c:v>
                </c:pt>
                <c:pt idx="100">
                  <c:v>0.51541712875814483</c:v>
                </c:pt>
                <c:pt idx="101">
                  <c:v>0.53469939774458908</c:v>
                </c:pt>
                <c:pt idx="102">
                  <c:v>0.52199522310138491</c:v>
                </c:pt>
                <c:pt idx="103">
                  <c:v>0.52246735509834252</c:v>
                </c:pt>
                <c:pt idx="104">
                  <c:v>0.53650565251837179</c:v>
                </c:pt>
                <c:pt idx="105">
                  <c:v>0.51721866689058515</c:v>
                </c:pt>
                <c:pt idx="106">
                  <c:v>0.53873401412374733</c:v>
                </c:pt>
                <c:pt idx="107">
                  <c:v>0.52402426982871475</c:v>
                </c:pt>
                <c:pt idx="108">
                  <c:v>0.52151290689971574</c:v>
                </c:pt>
                <c:pt idx="109">
                  <c:v>0.54570045129185019</c:v>
                </c:pt>
                <c:pt idx="110">
                  <c:v>0.51298306409489669</c:v>
                </c:pt>
                <c:pt idx="111">
                  <c:v>0.53765525892458754</c:v>
                </c:pt>
                <c:pt idx="112">
                  <c:v>0.52324211304448909</c:v>
                </c:pt>
                <c:pt idx="113">
                  <c:v>0.54288256089284914</c:v>
                </c:pt>
                <c:pt idx="114">
                  <c:v>0.52995652529580184</c:v>
                </c:pt>
                <c:pt idx="115">
                  <c:v>0.53049975624617218</c:v>
                </c:pt>
                <c:pt idx="116">
                  <c:v>0.54461793471318742</c:v>
                </c:pt>
                <c:pt idx="117">
                  <c:v>0.5250545468979908</c:v>
                </c:pt>
                <c:pt idx="118">
                  <c:v>0.54685017350311682</c:v>
                </c:pt>
                <c:pt idx="119">
                  <c:v>0.53190285861410302</c:v>
                </c:pt>
                <c:pt idx="120">
                  <c:v>0.52910476326587741</c:v>
                </c:pt>
                <c:pt idx="121">
                  <c:v>0.55351150094338664</c:v>
                </c:pt>
                <c:pt idx="122">
                  <c:v>0.52029514689866119</c:v>
                </c:pt>
                <c:pt idx="123">
                  <c:v>0.54519970940009443</c:v>
                </c:pt>
                <c:pt idx="124">
                  <c:v>0.53052916197111699</c:v>
                </c:pt>
                <c:pt idx="125">
                  <c:v>0.55030968833943916</c:v>
                </c:pt>
                <c:pt idx="126">
                  <c:v>0.53723939040128244</c:v>
                </c:pt>
                <c:pt idx="127">
                  <c:v>0.53808648302037909</c:v>
                </c:pt>
                <c:pt idx="128">
                  <c:v>0.55249870934494538</c:v>
                </c:pt>
                <c:pt idx="129">
                  <c:v>0.5329450923022705</c:v>
                </c:pt>
                <c:pt idx="130">
                  <c:v>0.55526796652338817</c:v>
                </c:pt>
                <c:pt idx="131">
                  <c:v>0.54032333315490177</c:v>
                </c:pt>
                <c:pt idx="132">
                  <c:v>0.5382929745801448</c:v>
                </c:pt>
                <c:pt idx="133">
                  <c:v>0.56302201899779902</c:v>
                </c:pt>
                <c:pt idx="134">
                  <c:v>0.52936311437088079</c:v>
                </c:pt>
                <c:pt idx="135">
                  <c:v>0.5545914434082988</c:v>
                </c:pt>
                <c:pt idx="136">
                  <c:v>0.53975414431852187</c:v>
                </c:pt>
                <c:pt idx="137">
                  <c:v>0.55975843804617398</c:v>
                </c:pt>
                <c:pt idx="138">
                  <c:v>0.54630404384033682</c:v>
                </c:pt>
                <c:pt idx="139">
                  <c:v>0.54701213889529754</c:v>
                </c:pt>
                <c:pt idx="140">
                  <c:v>0.56127715862612604</c:v>
                </c:pt>
                <c:pt idx="141">
                  <c:v>0.54130475780402776</c:v>
                </c:pt>
                <c:pt idx="142">
                  <c:v>0.56369725840522733</c:v>
                </c:pt>
                <c:pt idx="143">
                  <c:v>0.54832165856305437</c:v>
                </c:pt>
                <c:pt idx="144">
                  <c:v>0.5453441787394695</c:v>
                </c:pt>
                <c:pt idx="145">
                  <c:v>0.57032448452810058</c:v>
                </c:pt>
                <c:pt idx="146">
                  <c:v>0.53627673730579772</c:v>
                </c:pt>
                <c:pt idx="147">
                  <c:v>0.56178123528843571</c:v>
                </c:pt>
                <c:pt idx="148">
                  <c:v>0.54677646040499894</c:v>
                </c:pt>
                <c:pt idx="149">
                  <c:v>0.56698066991839369</c:v>
                </c:pt>
                <c:pt idx="150">
                  <c:v>0.55332585343148821</c:v>
                </c:pt>
                <c:pt idx="151">
                  <c:v>0.55411346305163534</c:v>
                </c:pt>
                <c:pt idx="152">
                  <c:v>0.56840964514549341</c:v>
                </c:pt>
                <c:pt idx="153">
                  <c:v>0.54822467891290216</c:v>
                </c:pt>
                <c:pt idx="154">
                  <c:v>0.570858073355339</c:v>
                </c:pt>
                <c:pt idx="155">
                  <c:v>0.55530247388560383</c:v>
                </c:pt>
                <c:pt idx="156">
                  <c:v>0.55203798491402267</c:v>
                </c:pt>
                <c:pt idx="157">
                  <c:v>0.57722853085033421</c:v>
                </c:pt>
                <c:pt idx="158">
                  <c:v>0.54278955431846043</c:v>
                </c:pt>
                <c:pt idx="159">
                  <c:v>0.56853251338816335</c:v>
                </c:pt>
                <c:pt idx="160">
                  <c:v>0.55334327828086316</c:v>
                </c:pt>
                <c:pt idx="161">
                  <c:v>0.57371257830573086</c:v>
                </c:pt>
                <c:pt idx="162">
                  <c:v>0.55986233551038822</c:v>
                </c:pt>
                <c:pt idx="163">
                  <c:v>0.56074910996630933</c:v>
                </c:pt>
                <c:pt idx="164">
                  <c:v>0.57507216523572424</c:v>
                </c:pt>
                <c:pt idx="165">
                  <c:v>0.55469177552731708</c:v>
                </c:pt>
                <c:pt idx="166">
                  <c:v>0.57755846841291714</c:v>
                </c:pt>
                <c:pt idx="167">
                  <c:v>0.56184653831678588</c:v>
                </c:pt>
                <c:pt idx="168">
                  <c:v>0.55746676186254263</c:v>
                </c:pt>
                <c:pt idx="169">
                  <c:v>0.58259981843912101</c:v>
                </c:pt>
                <c:pt idx="170">
                  <c:v>0.54758643485774883</c:v>
                </c:pt>
                <c:pt idx="171">
                  <c:v>0.57331036021514592</c:v>
                </c:pt>
                <c:pt idx="172">
                  <c:v>0.55770430449774722</c:v>
                </c:pt>
                <c:pt idx="173">
                  <c:v>0.57799202461274035</c:v>
                </c:pt>
                <c:pt idx="174">
                  <c:v>0.56394237278982473</c:v>
                </c:pt>
                <c:pt idx="175">
                  <c:v>0.56499108243406226</c:v>
                </c:pt>
                <c:pt idx="176">
                  <c:v>0.57935933655562621</c:v>
                </c:pt>
                <c:pt idx="177">
                  <c:v>0.55878945380436562</c:v>
                </c:pt>
                <c:pt idx="178">
                  <c:v>0.58184603757854347</c:v>
                </c:pt>
                <c:pt idx="179">
                  <c:v>0.5660752168032559</c:v>
                </c:pt>
                <c:pt idx="180">
                  <c:v>0.56163975522667897</c:v>
                </c:pt>
                <c:pt idx="181">
                  <c:v>0.58696185521876032</c:v>
                </c:pt>
                <c:pt idx="182">
                  <c:v>0.55168734311837397</c:v>
                </c:pt>
                <c:pt idx="183">
                  <c:v>0.57766814017304569</c:v>
                </c:pt>
                <c:pt idx="184">
                  <c:v>0.56194515508786935</c:v>
                </c:pt>
                <c:pt idx="185">
                  <c:v>0.58244652185430823</c:v>
                </c:pt>
                <c:pt idx="186">
                  <c:v>0.56832739922401743</c:v>
                </c:pt>
                <c:pt idx="187">
                  <c:v>0.56951137924033901</c:v>
                </c:pt>
                <c:pt idx="188">
                  <c:v>0.5838910594875415</c:v>
                </c:pt>
                <c:pt idx="189">
                  <c:v>0.56315314711673636</c:v>
                </c:pt>
                <c:pt idx="190">
                  <c:v>0.58644593299641201</c:v>
                </c:pt>
                <c:pt idx="191">
                  <c:v>0.57064761910169182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35-47C7-863B-01118DB66B17}"/>
            </c:ext>
          </c:extLst>
        </c:ser>
        <c:ser>
          <c:idx val="4"/>
          <c:order val="2"/>
          <c:tx>
            <c:strRef>
              <c:f>'Graficos 7-3 a 7-23_Flujos '!$BI$4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'!$BI$5:$BI$196</c:f>
              <c:numCache>
                <c:formatCode>General</c:formatCode>
                <c:ptCount val="192"/>
                <c:pt idx="0">
                  <c:v>0.40399645292974462</c:v>
                </c:pt>
                <c:pt idx="1">
                  <c:v>0.42200758066671984</c:v>
                </c:pt>
                <c:pt idx="2">
                  <c:v>0.40089438364639829</c:v>
                </c:pt>
                <c:pt idx="3">
                  <c:v>0.41907506491575353</c:v>
                </c:pt>
                <c:pt idx="4">
                  <c:v>0.40898038179447571</c:v>
                </c:pt>
                <c:pt idx="5">
                  <c:v>0.42227188726740028</c:v>
                </c:pt>
                <c:pt idx="6">
                  <c:v>0.41022208094191592</c:v>
                </c:pt>
                <c:pt idx="7">
                  <c:v>0.41691810982614985</c:v>
                </c:pt>
                <c:pt idx="8">
                  <c:v>0.42852979453900986</c:v>
                </c:pt>
                <c:pt idx="9">
                  <c:v>0.41421323385864595</c:v>
                </c:pt>
                <c:pt idx="10">
                  <c:v>0.43117629563271187</c:v>
                </c:pt>
                <c:pt idx="11">
                  <c:v>2.6448176981830329E-11</c:v>
                </c:pt>
                <c:pt idx="12">
                  <c:v>-8.8817841970012523E-16</c:v>
                </c:pt>
                <c:pt idx="13">
                  <c:v>5.595524044110789E-14</c:v>
                </c:pt>
                <c:pt idx="14">
                  <c:v>0.41413560053297749</c:v>
                </c:pt>
                <c:pt idx="15">
                  <c:v>0.43350269092778193</c:v>
                </c:pt>
                <c:pt idx="16">
                  <c:v>0.42290294666664785</c:v>
                </c:pt>
                <c:pt idx="17">
                  <c:v>0.43857225363160923</c:v>
                </c:pt>
                <c:pt idx="18">
                  <c:v>0.4285419217153521</c:v>
                </c:pt>
                <c:pt idx="19">
                  <c:v>0.42838435856329315</c:v>
                </c:pt>
                <c:pt idx="20">
                  <c:v>0.44027158367541608</c:v>
                </c:pt>
                <c:pt idx="21">
                  <c:v>0.42549099674625834</c:v>
                </c:pt>
                <c:pt idx="22">
                  <c:v>0.44275254266264685</c:v>
                </c:pt>
                <c:pt idx="23">
                  <c:v>0.43060885613876465</c:v>
                </c:pt>
                <c:pt idx="24">
                  <c:v>0.42859476076447089</c:v>
                </c:pt>
                <c:pt idx="25">
                  <c:v>0.44836890869181634</c:v>
                </c:pt>
                <c:pt idx="26">
                  <c:v>0.42253001552560354</c:v>
                </c:pt>
                <c:pt idx="27">
                  <c:v>0.44229639693917644</c:v>
                </c:pt>
                <c:pt idx="28">
                  <c:v>0.4313883652364634</c:v>
                </c:pt>
                <c:pt idx="29">
                  <c:v>0.4472913983307687</c:v>
                </c:pt>
                <c:pt idx="30">
                  <c:v>0.43689728224856905</c:v>
                </c:pt>
                <c:pt idx="31">
                  <c:v>0.43677519612820781</c:v>
                </c:pt>
                <c:pt idx="32">
                  <c:v>0.44876031151599483</c:v>
                </c:pt>
                <c:pt idx="33">
                  <c:v>0.43363045892495089</c:v>
                </c:pt>
                <c:pt idx="34">
                  <c:v>0.45123851806871462</c:v>
                </c:pt>
                <c:pt idx="35">
                  <c:v>0.43880050586963426</c:v>
                </c:pt>
                <c:pt idx="36">
                  <c:v>0.43713137102495558</c:v>
                </c:pt>
                <c:pt idx="37">
                  <c:v>0.45726303241045363</c:v>
                </c:pt>
                <c:pt idx="38">
                  <c:v>0.43084119648084718</c:v>
                </c:pt>
                <c:pt idx="39">
                  <c:v>0.45097564574081517</c:v>
                </c:pt>
                <c:pt idx="40">
                  <c:v>0.43977459722467271</c:v>
                </c:pt>
                <c:pt idx="41">
                  <c:v>0.45591896114270902</c:v>
                </c:pt>
                <c:pt idx="42">
                  <c:v>0.44521634770275265</c:v>
                </c:pt>
                <c:pt idx="43">
                  <c:v>0.44511424162566193</c:v>
                </c:pt>
                <c:pt idx="44">
                  <c:v>0.45721295345630786</c:v>
                </c:pt>
                <c:pt idx="45">
                  <c:v>0.44174041274953479</c:v>
                </c:pt>
                <c:pt idx="46">
                  <c:v>0.4596656533020802</c:v>
                </c:pt>
                <c:pt idx="47">
                  <c:v>0.46520523733103492</c:v>
                </c:pt>
                <c:pt idx="48">
                  <c:v>0.46462298467554852</c:v>
                </c:pt>
                <c:pt idx="49">
                  <c:v>0.48875846375379295</c:v>
                </c:pt>
                <c:pt idx="50">
                  <c:v>0.4449438027056507</c:v>
                </c:pt>
                <c:pt idx="51">
                  <c:v>0.46386980730800031</c:v>
                </c:pt>
                <c:pt idx="52">
                  <c:v>0.45170411245691877</c:v>
                </c:pt>
                <c:pt idx="53">
                  <c:v>0.47210635476906182</c:v>
                </c:pt>
                <c:pt idx="54">
                  <c:v>0.46016939113824362</c:v>
                </c:pt>
                <c:pt idx="55">
                  <c:v>0.46298864426473907</c:v>
                </c:pt>
                <c:pt idx="56">
                  <c:v>0.48496288731181147</c:v>
                </c:pt>
                <c:pt idx="57">
                  <c:v>0.46731278820319266</c:v>
                </c:pt>
                <c:pt idx="58">
                  <c:v>0.48910069274361323</c:v>
                </c:pt>
                <c:pt idx="59">
                  <c:v>0.47356549196436015</c:v>
                </c:pt>
                <c:pt idx="60">
                  <c:v>0.47115999575873158</c:v>
                </c:pt>
                <c:pt idx="61">
                  <c:v>0.49751208871044383</c:v>
                </c:pt>
                <c:pt idx="62">
                  <c:v>0.46343511624285005</c:v>
                </c:pt>
                <c:pt idx="63">
                  <c:v>0.48687196348296968</c:v>
                </c:pt>
                <c:pt idx="64">
                  <c:v>0.47460671865497073</c:v>
                </c:pt>
                <c:pt idx="65">
                  <c:v>0.49523947079517372</c:v>
                </c:pt>
                <c:pt idx="66">
                  <c:v>0.48921144913208359</c:v>
                </c:pt>
                <c:pt idx="67">
                  <c:v>0.49215679351363484</c:v>
                </c:pt>
                <c:pt idx="68">
                  <c:v>0.50978569089887804</c:v>
                </c:pt>
                <c:pt idx="69">
                  <c:v>0.4910364645541474</c:v>
                </c:pt>
                <c:pt idx="70">
                  <c:v>0.51325137556582678</c:v>
                </c:pt>
                <c:pt idx="71">
                  <c:v>0.49750192912922797</c:v>
                </c:pt>
                <c:pt idx="72">
                  <c:v>0.49703436424868119</c:v>
                </c:pt>
                <c:pt idx="73">
                  <c:v>0.52394359679366209</c:v>
                </c:pt>
                <c:pt idx="74">
                  <c:v>0.491703620457284</c:v>
                </c:pt>
                <c:pt idx="75">
                  <c:v>0.5162241436281052</c:v>
                </c:pt>
                <c:pt idx="76">
                  <c:v>0.50172024706645724</c:v>
                </c:pt>
                <c:pt idx="77">
                  <c:v>0.51997776330001066</c:v>
                </c:pt>
                <c:pt idx="78">
                  <c:v>0.50740040060276126</c:v>
                </c:pt>
                <c:pt idx="79">
                  <c:v>0.50747689536910912</c:v>
                </c:pt>
                <c:pt idx="80">
                  <c:v>0.52019216646134891</c:v>
                </c:pt>
                <c:pt idx="81">
                  <c:v>0.50133970510511006</c:v>
                </c:pt>
                <c:pt idx="82">
                  <c:v>0.52126654811465922</c:v>
                </c:pt>
                <c:pt idx="83">
                  <c:v>0.5068986317110471</c:v>
                </c:pt>
                <c:pt idx="84">
                  <c:v>0.50716697102461694</c:v>
                </c:pt>
                <c:pt idx="85">
                  <c:v>0.53026750369417641</c:v>
                </c:pt>
                <c:pt idx="86">
                  <c:v>0.49877350791439312</c:v>
                </c:pt>
                <c:pt idx="87">
                  <c:v>0.52280835582223517</c:v>
                </c:pt>
                <c:pt idx="88">
                  <c:v>0.50870146011402539</c:v>
                </c:pt>
                <c:pt idx="89">
                  <c:v>0.52763237585622846</c:v>
                </c:pt>
                <c:pt idx="90">
                  <c:v>0.51510394427623396</c:v>
                </c:pt>
                <c:pt idx="91">
                  <c:v>0.51536620044407755</c:v>
                </c:pt>
                <c:pt idx="92">
                  <c:v>0.52919764625085008</c:v>
                </c:pt>
                <c:pt idx="93">
                  <c:v>0.51009084513771086</c:v>
                </c:pt>
                <c:pt idx="94">
                  <c:v>0.53118209199965349</c:v>
                </c:pt>
                <c:pt idx="95">
                  <c:v>0.51663505450414959</c:v>
                </c:pt>
                <c:pt idx="96">
                  <c:v>0.51418489684829183</c:v>
                </c:pt>
                <c:pt idx="97">
                  <c:v>0.5378970968986323</c:v>
                </c:pt>
                <c:pt idx="98">
                  <c:v>0.50553369998033304</c:v>
                </c:pt>
                <c:pt idx="99">
                  <c:v>0.52977014607949968</c:v>
                </c:pt>
                <c:pt idx="100">
                  <c:v>0.51541712875905432</c:v>
                </c:pt>
                <c:pt idx="101">
                  <c:v>0.53469939774504383</c:v>
                </c:pt>
                <c:pt idx="102">
                  <c:v>0.52199522310138491</c:v>
                </c:pt>
                <c:pt idx="103">
                  <c:v>0.52246735509834252</c:v>
                </c:pt>
                <c:pt idx="104">
                  <c:v>0.53650565251882654</c:v>
                </c:pt>
                <c:pt idx="105">
                  <c:v>0.51721866689058515</c:v>
                </c:pt>
                <c:pt idx="106">
                  <c:v>0.53873401412374733</c:v>
                </c:pt>
                <c:pt idx="107">
                  <c:v>0.52402426982598627</c:v>
                </c:pt>
                <c:pt idx="108">
                  <c:v>0.52151290689971574</c:v>
                </c:pt>
                <c:pt idx="109">
                  <c:v>0.54570045129230493</c:v>
                </c:pt>
                <c:pt idx="110">
                  <c:v>0.51298306409535144</c:v>
                </c:pt>
                <c:pt idx="111">
                  <c:v>0.53765525892549704</c:v>
                </c:pt>
                <c:pt idx="112">
                  <c:v>0.52324211304494384</c:v>
                </c:pt>
                <c:pt idx="113">
                  <c:v>0.54288256089694187</c:v>
                </c:pt>
                <c:pt idx="114">
                  <c:v>0.52995652529534709</c:v>
                </c:pt>
                <c:pt idx="115">
                  <c:v>0.53049975624571744</c:v>
                </c:pt>
                <c:pt idx="116">
                  <c:v>0.54461793471273268</c:v>
                </c:pt>
                <c:pt idx="117">
                  <c:v>0.52505454689753606</c:v>
                </c:pt>
                <c:pt idx="118">
                  <c:v>0.54685017347856046</c:v>
                </c:pt>
                <c:pt idx="119">
                  <c:v>0.53190285861683151</c:v>
                </c:pt>
                <c:pt idx="120">
                  <c:v>0.52910476573651977</c:v>
                </c:pt>
                <c:pt idx="121">
                  <c:v>0.55351150094293189</c:v>
                </c:pt>
                <c:pt idx="122">
                  <c:v>0.52029514689866119</c:v>
                </c:pt>
                <c:pt idx="123">
                  <c:v>0.54519970939963969</c:v>
                </c:pt>
                <c:pt idx="124">
                  <c:v>0.53052916197157174</c:v>
                </c:pt>
                <c:pt idx="125">
                  <c:v>0.55030968833943916</c:v>
                </c:pt>
                <c:pt idx="126">
                  <c:v>0.53723939040128244</c:v>
                </c:pt>
                <c:pt idx="127">
                  <c:v>0.53808648301992434</c:v>
                </c:pt>
                <c:pt idx="128">
                  <c:v>0.55249870934403589</c:v>
                </c:pt>
                <c:pt idx="129">
                  <c:v>0.5329450923022705</c:v>
                </c:pt>
                <c:pt idx="130">
                  <c:v>0.55526796652293342</c:v>
                </c:pt>
                <c:pt idx="131">
                  <c:v>0.54032333315535652</c:v>
                </c:pt>
                <c:pt idx="132">
                  <c:v>0.53829297457923531</c:v>
                </c:pt>
                <c:pt idx="133">
                  <c:v>0.56302201899779902</c:v>
                </c:pt>
                <c:pt idx="134">
                  <c:v>0.52936311437088079</c:v>
                </c:pt>
                <c:pt idx="135">
                  <c:v>0.5545914434082988</c:v>
                </c:pt>
                <c:pt idx="136">
                  <c:v>0.53975414431852187</c:v>
                </c:pt>
                <c:pt idx="137">
                  <c:v>0.55975843804571923</c:v>
                </c:pt>
                <c:pt idx="138">
                  <c:v>0.54630404384033682</c:v>
                </c:pt>
                <c:pt idx="139">
                  <c:v>0.54701213889438804</c:v>
                </c:pt>
                <c:pt idx="140">
                  <c:v>0.56127715862157856</c:v>
                </c:pt>
                <c:pt idx="141">
                  <c:v>0.54130475780266352</c:v>
                </c:pt>
                <c:pt idx="142">
                  <c:v>0.56369725840477258</c:v>
                </c:pt>
                <c:pt idx="143">
                  <c:v>0.54832165855896164</c:v>
                </c:pt>
                <c:pt idx="144">
                  <c:v>0.54534418033063048</c:v>
                </c:pt>
                <c:pt idx="145">
                  <c:v>0.57032448452810058</c:v>
                </c:pt>
                <c:pt idx="146">
                  <c:v>0.53627673730579772</c:v>
                </c:pt>
                <c:pt idx="147">
                  <c:v>0.56178123528843571</c:v>
                </c:pt>
                <c:pt idx="148">
                  <c:v>0.54677646040545369</c:v>
                </c:pt>
                <c:pt idx="149">
                  <c:v>0.56698066991839369</c:v>
                </c:pt>
                <c:pt idx="150">
                  <c:v>0.55332585343012397</c:v>
                </c:pt>
                <c:pt idx="151">
                  <c:v>0.55411346305163534</c:v>
                </c:pt>
                <c:pt idx="152">
                  <c:v>0.56840964514913139</c:v>
                </c:pt>
                <c:pt idx="153">
                  <c:v>0.54822467891244742</c:v>
                </c:pt>
                <c:pt idx="154">
                  <c:v>0.570858073355339</c:v>
                </c:pt>
                <c:pt idx="155">
                  <c:v>0.55530247346314354</c:v>
                </c:pt>
                <c:pt idx="156">
                  <c:v>0.55203798489901601</c:v>
                </c:pt>
                <c:pt idx="157">
                  <c:v>0.57722853085306269</c:v>
                </c:pt>
                <c:pt idx="158">
                  <c:v>0.54278955431846043</c:v>
                </c:pt>
                <c:pt idx="159">
                  <c:v>0.56853251338816335</c:v>
                </c:pt>
                <c:pt idx="160">
                  <c:v>0.55334327828131791</c:v>
                </c:pt>
                <c:pt idx="161">
                  <c:v>0.57371257830573086</c:v>
                </c:pt>
                <c:pt idx="162">
                  <c:v>0.55986233550993347</c:v>
                </c:pt>
                <c:pt idx="163">
                  <c:v>0.56074910996630933</c:v>
                </c:pt>
                <c:pt idx="164">
                  <c:v>0.57507216523936222</c:v>
                </c:pt>
                <c:pt idx="165">
                  <c:v>0.55469177552731708</c:v>
                </c:pt>
                <c:pt idx="166">
                  <c:v>0.57755846841155289</c:v>
                </c:pt>
                <c:pt idx="167">
                  <c:v>0.56184653660102413</c:v>
                </c:pt>
                <c:pt idx="168">
                  <c:v>0.55746676184844546</c:v>
                </c:pt>
                <c:pt idx="169">
                  <c:v>0.58259981844639697</c:v>
                </c:pt>
                <c:pt idx="170">
                  <c:v>0.54758643485774883</c:v>
                </c:pt>
                <c:pt idx="171">
                  <c:v>0.57331036021514592</c:v>
                </c:pt>
                <c:pt idx="172">
                  <c:v>0.55770430449774722</c:v>
                </c:pt>
                <c:pt idx="173">
                  <c:v>0.57799202461274035</c:v>
                </c:pt>
                <c:pt idx="174">
                  <c:v>0.56394237279027948</c:v>
                </c:pt>
                <c:pt idx="175">
                  <c:v>0.56499108243997398</c:v>
                </c:pt>
                <c:pt idx="176">
                  <c:v>0.57935933655562621</c:v>
                </c:pt>
                <c:pt idx="177">
                  <c:v>0.55878945380300138</c:v>
                </c:pt>
                <c:pt idx="178">
                  <c:v>0.58184603757808873</c:v>
                </c:pt>
                <c:pt idx="179">
                  <c:v>0.56607521676369288</c:v>
                </c:pt>
                <c:pt idx="180">
                  <c:v>0.56163975618892437</c:v>
                </c:pt>
                <c:pt idx="181">
                  <c:v>0.58696185521921507</c:v>
                </c:pt>
                <c:pt idx="182">
                  <c:v>0.55168734311837397</c:v>
                </c:pt>
                <c:pt idx="183">
                  <c:v>0.57766814017304569</c:v>
                </c:pt>
                <c:pt idx="184">
                  <c:v>0.56194515508786935</c:v>
                </c:pt>
                <c:pt idx="185">
                  <c:v>0.58244652185430823</c:v>
                </c:pt>
                <c:pt idx="186">
                  <c:v>0.56832739922447217</c:v>
                </c:pt>
                <c:pt idx="187">
                  <c:v>0.56951137924033901</c:v>
                </c:pt>
                <c:pt idx="188">
                  <c:v>0.583891059486632</c:v>
                </c:pt>
                <c:pt idx="189">
                  <c:v>0.56315314711628162</c:v>
                </c:pt>
                <c:pt idx="190">
                  <c:v>0.58644593299686676</c:v>
                </c:pt>
                <c:pt idx="191">
                  <c:v>0.57064761911396999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35-47C7-863B-01118DB66B17}"/>
            </c:ext>
          </c:extLst>
        </c:ser>
        <c:ser>
          <c:idx val="1"/>
          <c:order val="3"/>
          <c:tx>
            <c:strRef>
              <c:f>'Graficos 7-3 a 7-23_Flujos '!$BJ$4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'!$BJ$5:$BJ$196</c:f>
              <c:numCache>
                <c:formatCode>General</c:formatCode>
                <c:ptCount val="192"/>
                <c:pt idx="0">
                  <c:v>2.7650000000000001</c:v>
                </c:pt>
                <c:pt idx="1">
                  <c:v>2.7650000000000001</c:v>
                </c:pt>
                <c:pt idx="2">
                  <c:v>2.7650000000000001</c:v>
                </c:pt>
                <c:pt idx="3">
                  <c:v>2.7650000000000001</c:v>
                </c:pt>
                <c:pt idx="4">
                  <c:v>2.7650000000000001</c:v>
                </c:pt>
                <c:pt idx="5">
                  <c:v>2.7650000000000001</c:v>
                </c:pt>
                <c:pt idx="6">
                  <c:v>2.7650000000000001</c:v>
                </c:pt>
                <c:pt idx="7">
                  <c:v>2.7650000000000001</c:v>
                </c:pt>
                <c:pt idx="8">
                  <c:v>2.7650000000000001</c:v>
                </c:pt>
                <c:pt idx="9">
                  <c:v>2.7650000000000001</c:v>
                </c:pt>
                <c:pt idx="10">
                  <c:v>2.7650000000000001</c:v>
                </c:pt>
                <c:pt idx="11">
                  <c:v>2.7650000000000001</c:v>
                </c:pt>
                <c:pt idx="12">
                  <c:v>2.7650000000000001</c:v>
                </c:pt>
                <c:pt idx="13">
                  <c:v>2.7650000000000001</c:v>
                </c:pt>
                <c:pt idx="14">
                  <c:v>2.7650000000000001</c:v>
                </c:pt>
                <c:pt idx="15">
                  <c:v>2.7650000000000001</c:v>
                </c:pt>
                <c:pt idx="16">
                  <c:v>2.7650000000000001</c:v>
                </c:pt>
                <c:pt idx="17">
                  <c:v>2.7650000000000001</c:v>
                </c:pt>
                <c:pt idx="18">
                  <c:v>2.7650000000000001</c:v>
                </c:pt>
                <c:pt idx="19">
                  <c:v>2.7650000000000001</c:v>
                </c:pt>
                <c:pt idx="20">
                  <c:v>2.7650000000000001</c:v>
                </c:pt>
                <c:pt idx="21">
                  <c:v>2.7650000000000001</c:v>
                </c:pt>
                <c:pt idx="22">
                  <c:v>2.7650000000000001</c:v>
                </c:pt>
                <c:pt idx="23">
                  <c:v>2.7650000000000001</c:v>
                </c:pt>
                <c:pt idx="24">
                  <c:v>2.7650000000000001</c:v>
                </c:pt>
                <c:pt idx="25">
                  <c:v>2.7650000000000001</c:v>
                </c:pt>
                <c:pt idx="26">
                  <c:v>2.7650000000000001</c:v>
                </c:pt>
                <c:pt idx="27">
                  <c:v>2.7650000000000001</c:v>
                </c:pt>
                <c:pt idx="28">
                  <c:v>2.7650000000000001</c:v>
                </c:pt>
                <c:pt idx="29">
                  <c:v>2.7650000000000001</c:v>
                </c:pt>
                <c:pt idx="30">
                  <c:v>2.7650000000000001</c:v>
                </c:pt>
                <c:pt idx="31">
                  <c:v>2.7650000000000001</c:v>
                </c:pt>
                <c:pt idx="32">
                  <c:v>2.7650000000000001</c:v>
                </c:pt>
                <c:pt idx="33">
                  <c:v>2.7650000000000001</c:v>
                </c:pt>
                <c:pt idx="34">
                  <c:v>2.7650000000000001</c:v>
                </c:pt>
                <c:pt idx="35">
                  <c:v>2.7650000000000001</c:v>
                </c:pt>
                <c:pt idx="36">
                  <c:v>2.7650000000000001</c:v>
                </c:pt>
                <c:pt idx="37">
                  <c:v>2.7650000000000001</c:v>
                </c:pt>
                <c:pt idx="38">
                  <c:v>2.7650000000000001</c:v>
                </c:pt>
                <c:pt idx="39">
                  <c:v>2.7650000000000001</c:v>
                </c:pt>
                <c:pt idx="40">
                  <c:v>2.7650000000000001</c:v>
                </c:pt>
                <c:pt idx="41">
                  <c:v>2.7650000000000001</c:v>
                </c:pt>
                <c:pt idx="42">
                  <c:v>2.7650000000000001</c:v>
                </c:pt>
                <c:pt idx="43">
                  <c:v>2.7650000000000001</c:v>
                </c:pt>
                <c:pt idx="44">
                  <c:v>2.7650000000000001</c:v>
                </c:pt>
                <c:pt idx="45">
                  <c:v>2.7650000000000001</c:v>
                </c:pt>
                <c:pt idx="46">
                  <c:v>2.7650000000000001</c:v>
                </c:pt>
                <c:pt idx="47">
                  <c:v>2.7650000000000001</c:v>
                </c:pt>
                <c:pt idx="48">
                  <c:v>2.7650000000000001</c:v>
                </c:pt>
                <c:pt idx="49">
                  <c:v>2.7650000000000001</c:v>
                </c:pt>
                <c:pt idx="50">
                  <c:v>2.7650000000000001</c:v>
                </c:pt>
                <c:pt idx="51">
                  <c:v>2.7650000000000001</c:v>
                </c:pt>
                <c:pt idx="52">
                  <c:v>2.7650000000000001</c:v>
                </c:pt>
                <c:pt idx="53">
                  <c:v>2.7650000000000001</c:v>
                </c:pt>
                <c:pt idx="54">
                  <c:v>2.7650000000000001</c:v>
                </c:pt>
                <c:pt idx="55">
                  <c:v>2.7650000000000001</c:v>
                </c:pt>
                <c:pt idx="56">
                  <c:v>2.7650000000000001</c:v>
                </c:pt>
                <c:pt idx="57">
                  <c:v>2.7650000000000001</c:v>
                </c:pt>
                <c:pt idx="58">
                  <c:v>2.7650000000000001</c:v>
                </c:pt>
                <c:pt idx="59">
                  <c:v>2.7650000000000001</c:v>
                </c:pt>
                <c:pt idx="60">
                  <c:v>2.7650000000000001</c:v>
                </c:pt>
                <c:pt idx="61">
                  <c:v>2.7650000000000001</c:v>
                </c:pt>
                <c:pt idx="62">
                  <c:v>2.7650000000000001</c:v>
                </c:pt>
                <c:pt idx="63">
                  <c:v>2.7650000000000001</c:v>
                </c:pt>
                <c:pt idx="64">
                  <c:v>2.7650000000000001</c:v>
                </c:pt>
                <c:pt idx="65">
                  <c:v>2.7650000000000001</c:v>
                </c:pt>
                <c:pt idx="66">
                  <c:v>2.7650000000000001</c:v>
                </c:pt>
                <c:pt idx="67">
                  <c:v>2.7650000000000001</c:v>
                </c:pt>
                <c:pt idx="68">
                  <c:v>2.7650000000000001</c:v>
                </c:pt>
                <c:pt idx="69">
                  <c:v>2.7650000000000001</c:v>
                </c:pt>
                <c:pt idx="70">
                  <c:v>2.7650000000000001</c:v>
                </c:pt>
                <c:pt idx="71">
                  <c:v>2.7650000000000001</c:v>
                </c:pt>
                <c:pt idx="72">
                  <c:v>2.7650000000000001</c:v>
                </c:pt>
                <c:pt idx="73">
                  <c:v>2.7650000000000001</c:v>
                </c:pt>
                <c:pt idx="74">
                  <c:v>2.7650000000000001</c:v>
                </c:pt>
                <c:pt idx="75">
                  <c:v>2.7650000000000001</c:v>
                </c:pt>
                <c:pt idx="76">
                  <c:v>2.7650000000000001</c:v>
                </c:pt>
                <c:pt idx="77">
                  <c:v>2.7650000000000001</c:v>
                </c:pt>
                <c:pt idx="78">
                  <c:v>2.7650000000000001</c:v>
                </c:pt>
                <c:pt idx="79">
                  <c:v>2.7650000000000001</c:v>
                </c:pt>
                <c:pt idx="80">
                  <c:v>2.7650000000000001</c:v>
                </c:pt>
                <c:pt idx="81">
                  <c:v>2.7650000000000001</c:v>
                </c:pt>
                <c:pt idx="82">
                  <c:v>2.7650000000000001</c:v>
                </c:pt>
                <c:pt idx="83">
                  <c:v>2.7650000000000001</c:v>
                </c:pt>
                <c:pt idx="84">
                  <c:v>2.7650000000000001</c:v>
                </c:pt>
                <c:pt idx="85">
                  <c:v>2.7650000000000001</c:v>
                </c:pt>
                <c:pt idx="86">
                  <c:v>2.7650000000000001</c:v>
                </c:pt>
                <c:pt idx="87">
                  <c:v>2.7650000000000001</c:v>
                </c:pt>
                <c:pt idx="88">
                  <c:v>2.7650000000000001</c:v>
                </c:pt>
                <c:pt idx="89">
                  <c:v>2.7650000000000001</c:v>
                </c:pt>
                <c:pt idx="90">
                  <c:v>2.7650000000000001</c:v>
                </c:pt>
                <c:pt idx="91">
                  <c:v>2.7650000000000001</c:v>
                </c:pt>
                <c:pt idx="92">
                  <c:v>2.7650000000000001</c:v>
                </c:pt>
                <c:pt idx="93">
                  <c:v>2.7650000000000001</c:v>
                </c:pt>
                <c:pt idx="94">
                  <c:v>2.7650000000000001</c:v>
                </c:pt>
                <c:pt idx="95">
                  <c:v>2.7650000000000001</c:v>
                </c:pt>
                <c:pt idx="96">
                  <c:v>2.7650000000000001</c:v>
                </c:pt>
                <c:pt idx="97">
                  <c:v>2.7650000000000001</c:v>
                </c:pt>
                <c:pt idx="98">
                  <c:v>2.7650000000000001</c:v>
                </c:pt>
                <c:pt idx="99">
                  <c:v>2.7650000000000001</c:v>
                </c:pt>
                <c:pt idx="100">
                  <c:v>2.7650000000000001</c:v>
                </c:pt>
                <c:pt idx="101">
                  <c:v>2.7650000000000001</c:v>
                </c:pt>
                <c:pt idx="102">
                  <c:v>2.7650000000000001</c:v>
                </c:pt>
                <c:pt idx="103">
                  <c:v>2.7650000000000001</c:v>
                </c:pt>
                <c:pt idx="104">
                  <c:v>2.7650000000000001</c:v>
                </c:pt>
                <c:pt idx="105">
                  <c:v>2.7650000000000001</c:v>
                </c:pt>
                <c:pt idx="106">
                  <c:v>2.7650000000000001</c:v>
                </c:pt>
                <c:pt idx="107">
                  <c:v>2.7650000000000001</c:v>
                </c:pt>
                <c:pt idx="108">
                  <c:v>2.7650000000000001</c:v>
                </c:pt>
                <c:pt idx="109">
                  <c:v>2.7650000000000001</c:v>
                </c:pt>
                <c:pt idx="110">
                  <c:v>2.7650000000000001</c:v>
                </c:pt>
                <c:pt idx="111">
                  <c:v>2.7650000000000001</c:v>
                </c:pt>
                <c:pt idx="112">
                  <c:v>2.7650000000000001</c:v>
                </c:pt>
                <c:pt idx="113">
                  <c:v>2.7650000000000001</c:v>
                </c:pt>
                <c:pt idx="114">
                  <c:v>2.7650000000000001</c:v>
                </c:pt>
                <c:pt idx="115">
                  <c:v>2.7650000000000001</c:v>
                </c:pt>
                <c:pt idx="116">
                  <c:v>2.7650000000000001</c:v>
                </c:pt>
                <c:pt idx="117">
                  <c:v>2.7650000000000001</c:v>
                </c:pt>
                <c:pt idx="118">
                  <c:v>2.7650000000000001</c:v>
                </c:pt>
                <c:pt idx="119">
                  <c:v>2.7650000000000001</c:v>
                </c:pt>
                <c:pt idx="120">
                  <c:v>2.7650000000000001</c:v>
                </c:pt>
                <c:pt idx="121">
                  <c:v>2.7650000000000001</c:v>
                </c:pt>
                <c:pt idx="122">
                  <c:v>2.7650000000000001</c:v>
                </c:pt>
                <c:pt idx="123">
                  <c:v>2.7650000000000001</c:v>
                </c:pt>
                <c:pt idx="124">
                  <c:v>2.7650000000000001</c:v>
                </c:pt>
                <c:pt idx="125">
                  <c:v>2.7650000000000001</c:v>
                </c:pt>
                <c:pt idx="126">
                  <c:v>2.7650000000000001</c:v>
                </c:pt>
                <c:pt idx="127">
                  <c:v>2.7650000000000001</c:v>
                </c:pt>
                <c:pt idx="128">
                  <c:v>2.7650000000000001</c:v>
                </c:pt>
                <c:pt idx="129">
                  <c:v>2.7650000000000001</c:v>
                </c:pt>
                <c:pt idx="130">
                  <c:v>2.7650000000000001</c:v>
                </c:pt>
                <c:pt idx="131">
                  <c:v>2.7650000000000001</c:v>
                </c:pt>
                <c:pt idx="132">
                  <c:v>2.7650000000000001</c:v>
                </c:pt>
                <c:pt idx="133">
                  <c:v>2.7650000000000001</c:v>
                </c:pt>
                <c:pt idx="134">
                  <c:v>2.7650000000000001</c:v>
                </c:pt>
                <c:pt idx="135">
                  <c:v>2.7650000000000001</c:v>
                </c:pt>
                <c:pt idx="136">
                  <c:v>2.7650000000000001</c:v>
                </c:pt>
                <c:pt idx="137">
                  <c:v>2.7650000000000001</c:v>
                </c:pt>
                <c:pt idx="138">
                  <c:v>2.7650000000000001</c:v>
                </c:pt>
                <c:pt idx="139">
                  <c:v>2.7650000000000001</c:v>
                </c:pt>
                <c:pt idx="140">
                  <c:v>2.7650000000000001</c:v>
                </c:pt>
                <c:pt idx="141">
                  <c:v>2.7650000000000001</c:v>
                </c:pt>
                <c:pt idx="142">
                  <c:v>2.7650000000000001</c:v>
                </c:pt>
                <c:pt idx="143">
                  <c:v>2.7650000000000001</c:v>
                </c:pt>
                <c:pt idx="144">
                  <c:v>2.7650000000000001</c:v>
                </c:pt>
                <c:pt idx="145">
                  <c:v>2.7650000000000001</c:v>
                </c:pt>
                <c:pt idx="146">
                  <c:v>2.7650000000000001</c:v>
                </c:pt>
                <c:pt idx="147">
                  <c:v>2.7650000000000001</c:v>
                </c:pt>
                <c:pt idx="148">
                  <c:v>2.7650000000000001</c:v>
                </c:pt>
                <c:pt idx="149">
                  <c:v>2.7650000000000001</c:v>
                </c:pt>
                <c:pt idx="150">
                  <c:v>2.7650000000000001</c:v>
                </c:pt>
                <c:pt idx="151">
                  <c:v>2.7650000000000001</c:v>
                </c:pt>
                <c:pt idx="152">
                  <c:v>2.7650000000000001</c:v>
                </c:pt>
                <c:pt idx="153">
                  <c:v>2.7650000000000001</c:v>
                </c:pt>
                <c:pt idx="154">
                  <c:v>2.7650000000000001</c:v>
                </c:pt>
                <c:pt idx="155">
                  <c:v>2.7650000000000001</c:v>
                </c:pt>
                <c:pt idx="156">
                  <c:v>2.7650000000000001</c:v>
                </c:pt>
                <c:pt idx="157">
                  <c:v>2.7650000000000001</c:v>
                </c:pt>
                <c:pt idx="158">
                  <c:v>2.7650000000000001</c:v>
                </c:pt>
                <c:pt idx="159">
                  <c:v>2.7650000000000001</c:v>
                </c:pt>
                <c:pt idx="160">
                  <c:v>2.7650000000000001</c:v>
                </c:pt>
                <c:pt idx="161">
                  <c:v>2.7650000000000001</c:v>
                </c:pt>
                <c:pt idx="162">
                  <c:v>2.7650000000000001</c:v>
                </c:pt>
                <c:pt idx="163">
                  <c:v>2.7650000000000001</c:v>
                </c:pt>
                <c:pt idx="164">
                  <c:v>2.7650000000000001</c:v>
                </c:pt>
                <c:pt idx="165">
                  <c:v>2.7650000000000001</c:v>
                </c:pt>
                <c:pt idx="166">
                  <c:v>2.7650000000000001</c:v>
                </c:pt>
                <c:pt idx="167">
                  <c:v>2.7650000000000001</c:v>
                </c:pt>
                <c:pt idx="168">
                  <c:v>2.7650000000000001</c:v>
                </c:pt>
                <c:pt idx="169">
                  <c:v>2.7650000000000001</c:v>
                </c:pt>
                <c:pt idx="170">
                  <c:v>2.7650000000000001</c:v>
                </c:pt>
                <c:pt idx="171">
                  <c:v>2.7650000000000001</c:v>
                </c:pt>
                <c:pt idx="172">
                  <c:v>2.7650000000000001</c:v>
                </c:pt>
                <c:pt idx="173">
                  <c:v>2.7650000000000001</c:v>
                </c:pt>
                <c:pt idx="174">
                  <c:v>2.7650000000000001</c:v>
                </c:pt>
                <c:pt idx="175">
                  <c:v>2.7650000000000001</c:v>
                </c:pt>
                <c:pt idx="176">
                  <c:v>2.7650000000000001</c:v>
                </c:pt>
                <c:pt idx="177">
                  <c:v>2.7650000000000001</c:v>
                </c:pt>
                <c:pt idx="178">
                  <c:v>2.7650000000000001</c:v>
                </c:pt>
                <c:pt idx="179">
                  <c:v>2.7650000000000001</c:v>
                </c:pt>
                <c:pt idx="180">
                  <c:v>2.7650000000000001</c:v>
                </c:pt>
                <c:pt idx="181">
                  <c:v>2.7650000000000001</c:v>
                </c:pt>
                <c:pt idx="182">
                  <c:v>2.7650000000000001</c:v>
                </c:pt>
                <c:pt idx="183">
                  <c:v>2.7650000000000001</c:v>
                </c:pt>
                <c:pt idx="184">
                  <c:v>2.7650000000000001</c:v>
                </c:pt>
                <c:pt idx="185">
                  <c:v>2.7650000000000001</c:v>
                </c:pt>
                <c:pt idx="186">
                  <c:v>2.7650000000000001</c:v>
                </c:pt>
                <c:pt idx="187">
                  <c:v>2.7650000000000001</c:v>
                </c:pt>
                <c:pt idx="188">
                  <c:v>2.7650000000000001</c:v>
                </c:pt>
                <c:pt idx="189">
                  <c:v>2.7650000000000001</c:v>
                </c:pt>
                <c:pt idx="190">
                  <c:v>2.7650000000000001</c:v>
                </c:pt>
                <c:pt idx="191">
                  <c:v>2.7650000000000001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35-47C7-863B-01118DB66B17}"/>
            </c:ext>
          </c:extLst>
        </c:ser>
        <c:ser>
          <c:idx val="2"/>
          <c:order val="4"/>
          <c:tx>
            <c:strRef>
              <c:f>'Graficos 7-3 a 7-23_Flujos '!$BK$4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'!$BK$5:$BK$196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35-47C7-863B-01118DB66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6384"/>
        <c:axId val="1027095840"/>
      </c:lineChart>
      <c:dateAx>
        <c:axId val="1027096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5840"/>
        <c:crosses val="autoZero"/>
        <c:auto val="1"/>
        <c:lblOffset val="100"/>
        <c:baseTimeUnit val="months"/>
      </c:dateAx>
      <c:valAx>
        <c:axId val="102709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Cusiana</a:t>
            </a:r>
            <a:r>
              <a:rPr lang="es-MX" sz="1200" b="1" baseline="0"/>
              <a:t> - </a:t>
            </a:r>
            <a:r>
              <a:rPr lang="es-MX" sz="1200" b="1"/>
              <a:t>El Porvenir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'!$AC$4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'!$AC$5:$AC$196</c:f>
              <c:numCache>
                <c:formatCode>General</c:formatCode>
                <c:ptCount val="192"/>
                <c:pt idx="0">
                  <c:v>434.7348060151362</c:v>
                </c:pt>
                <c:pt idx="1">
                  <c:v>440.72447441870997</c:v>
                </c:pt>
                <c:pt idx="2">
                  <c:v>440.83469894093298</c:v>
                </c:pt>
                <c:pt idx="3">
                  <c:v>440.17245214119453</c:v>
                </c:pt>
                <c:pt idx="4">
                  <c:v>440.48827330871563</c:v>
                </c:pt>
                <c:pt idx="5">
                  <c:v>440.30366821341102</c:v>
                </c:pt>
                <c:pt idx="6">
                  <c:v>440.94318361924388</c:v>
                </c:pt>
                <c:pt idx="7">
                  <c:v>428.702870024709</c:v>
                </c:pt>
                <c:pt idx="8">
                  <c:v>440.14483179977969</c:v>
                </c:pt>
                <c:pt idx="9">
                  <c:v>440.49913224038312</c:v>
                </c:pt>
                <c:pt idx="10">
                  <c:v>429.57331115621503</c:v>
                </c:pt>
                <c:pt idx="11">
                  <c:v>428.1265407051294</c:v>
                </c:pt>
                <c:pt idx="12">
                  <c:v>413.85480785226798</c:v>
                </c:pt>
                <c:pt idx="13">
                  <c:v>404.20027959328729</c:v>
                </c:pt>
                <c:pt idx="14">
                  <c:v>401.98238488292725</c:v>
                </c:pt>
                <c:pt idx="15">
                  <c:v>392.22034177968123</c:v>
                </c:pt>
                <c:pt idx="16">
                  <c:v>381.95335546675312</c:v>
                </c:pt>
                <c:pt idx="17">
                  <c:v>376.36926782982562</c:v>
                </c:pt>
                <c:pt idx="18">
                  <c:v>373.23369199622778</c:v>
                </c:pt>
                <c:pt idx="19">
                  <c:v>377.90457844388004</c:v>
                </c:pt>
                <c:pt idx="20">
                  <c:v>361.84214093666935</c:v>
                </c:pt>
                <c:pt idx="21">
                  <c:v>360.23434800122527</c:v>
                </c:pt>
                <c:pt idx="22">
                  <c:v>365.55979806860432</c:v>
                </c:pt>
                <c:pt idx="23">
                  <c:v>357.3372436486336</c:v>
                </c:pt>
                <c:pt idx="24">
                  <c:v>312.53109713680578</c:v>
                </c:pt>
                <c:pt idx="25">
                  <c:v>304.75988979336023</c:v>
                </c:pt>
                <c:pt idx="26">
                  <c:v>301.73992361642559</c:v>
                </c:pt>
                <c:pt idx="27">
                  <c:v>298.68495873970801</c:v>
                </c:pt>
                <c:pt idx="28">
                  <c:v>295.57815730368668</c:v>
                </c:pt>
                <c:pt idx="29">
                  <c:v>294.0333053445471</c:v>
                </c:pt>
                <c:pt idx="30">
                  <c:v>293.30263226833824</c:v>
                </c:pt>
                <c:pt idx="31">
                  <c:v>289.61645873559269</c:v>
                </c:pt>
                <c:pt idx="32">
                  <c:v>286.25642273163976</c:v>
                </c:pt>
                <c:pt idx="33">
                  <c:v>283.82935169016821</c:v>
                </c:pt>
                <c:pt idx="34">
                  <c:v>280.37290590245948</c:v>
                </c:pt>
                <c:pt idx="35">
                  <c:v>279.18090196672199</c:v>
                </c:pt>
                <c:pt idx="36">
                  <c:v>256.66483094750242</c:v>
                </c:pt>
                <c:pt idx="37">
                  <c:v>264.17739713706192</c:v>
                </c:pt>
                <c:pt idx="38">
                  <c:v>262.13722376099372</c:v>
                </c:pt>
                <c:pt idx="39">
                  <c:v>258.80669167249653</c:v>
                </c:pt>
                <c:pt idx="40">
                  <c:v>255.34591289382968</c:v>
                </c:pt>
                <c:pt idx="41">
                  <c:v>252.10628734445129</c:v>
                </c:pt>
                <c:pt idx="42">
                  <c:v>251.03056869809677</c:v>
                </c:pt>
                <c:pt idx="43">
                  <c:v>247.06423253369599</c:v>
                </c:pt>
                <c:pt idx="44">
                  <c:v>244.04610767641043</c:v>
                </c:pt>
                <c:pt idx="45">
                  <c:v>241.98471357423284</c:v>
                </c:pt>
                <c:pt idx="46">
                  <c:v>238.7807260760012</c:v>
                </c:pt>
                <c:pt idx="47">
                  <c:v>245.24563584303075</c:v>
                </c:pt>
                <c:pt idx="48">
                  <c:v>239.90898471216849</c:v>
                </c:pt>
                <c:pt idx="49">
                  <c:v>235.90615836698771</c:v>
                </c:pt>
                <c:pt idx="50">
                  <c:v>225.90471929108696</c:v>
                </c:pt>
                <c:pt idx="51">
                  <c:v>221.41790678766426</c:v>
                </c:pt>
                <c:pt idx="52">
                  <c:v>218.58719253617107</c:v>
                </c:pt>
                <c:pt idx="53">
                  <c:v>215.07026676409839</c:v>
                </c:pt>
                <c:pt idx="54">
                  <c:v>213.03074696423573</c:v>
                </c:pt>
                <c:pt idx="55">
                  <c:v>209.50303769242873</c:v>
                </c:pt>
                <c:pt idx="56">
                  <c:v>206.65253359044152</c:v>
                </c:pt>
                <c:pt idx="57">
                  <c:v>204.33496556874366</c:v>
                </c:pt>
                <c:pt idx="58">
                  <c:v>201.83306609006866</c:v>
                </c:pt>
                <c:pt idx="59">
                  <c:v>201.05077902472578</c:v>
                </c:pt>
                <c:pt idx="60">
                  <c:v>198.62792362345601</c:v>
                </c:pt>
                <c:pt idx="61">
                  <c:v>193.96914436894576</c:v>
                </c:pt>
                <c:pt idx="62">
                  <c:v>193.26855280156894</c:v>
                </c:pt>
                <c:pt idx="63">
                  <c:v>190.36134756990009</c:v>
                </c:pt>
                <c:pt idx="64">
                  <c:v>188.85393806346758</c:v>
                </c:pt>
                <c:pt idx="65">
                  <c:v>186.11331489918518</c:v>
                </c:pt>
                <c:pt idx="66">
                  <c:v>184.70676248977884</c:v>
                </c:pt>
                <c:pt idx="67">
                  <c:v>175.14652800783222</c:v>
                </c:pt>
                <c:pt idx="68">
                  <c:v>181.4638035079513</c:v>
                </c:pt>
                <c:pt idx="69">
                  <c:v>179.65258734394058</c:v>
                </c:pt>
                <c:pt idx="70">
                  <c:v>177.8530104571629</c:v>
                </c:pt>
                <c:pt idx="71">
                  <c:v>176.81352781986448</c:v>
                </c:pt>
                <c:pt idx="72">
                  <c:v>174.55676247754775</c:v>
                </c:pt>
                <c:pt idx="73">
                  <c:v>171.85115464080934</c:v>
                </c:pt>
                <c:pt idx="74">
                  <c:v>170.36763679607509</c:v>
                </c:pt>
                <c:pt idx="75">
                  <c:v>168.14320898597771</c:v>
                </c:pt>
                <c:pt idx="76">
                  <c:v>166.88184463247046</c:v>
                </c:pt>
                <c:pt idx="77">
                  <c:v>164.99279656180079</c:v>
                </c:pt>
                <c:pt idx="78">
                  <c:v>163.56960748937593</c:v>
                </c:pt>
                <c:pt idx="79">
                  <c:v>161.32901339095088</c:v>
                </c:pt>
                <c:pt idx="80">
                  <c:v>144.5008141744288</c:v>
                </c:pt>
                <c:pt idx="81">
                  <c:v>143.22383712187263</c:v>
                </c:pt>
                <c:pt idx="82">
                  <c:v>141.15233045336765</c:v>
                </c:pt>
                <c:pt idx="83">
                  <c:v>140.75147910649912</c:v>
                </c:pt>
                <c:pt idx="84">
                  <c:v>72.329461616813205</c:v>
                </c:pt>
                <c:pt idx="85">
                  <c:v>68.113468996947631</c:v>
                </c:pt>
                <c:pt idx="86">
                  <c:v>66.683899570722133</c:v>
                </c:pt>
                <c:pt idx="87">
                  <c:v>63.894221381342504</c:v>
                </c:pt>
                <c:pt idx="88">
                  <c:v>62.308086633624043</c:v>
                </c:pt>
                <c:pt idx="89">
                  <c:v>60.619034252536949</c:v>
                </c:pt>
                <c:pt idx="90">
                  <c:v>59.366260942944791</c:v>
                </c:pt>
                <c:pt idx="91">
                  <c:v>57.537517746328376</c:v>
                </c:pt>
                <c:pt idx="92">
                  <c:v>55.086484205152374</c:v>
                </c:pt>
                <c:pt idx="93">
                  <c:v>54.226958094106521</c:v>
                </c:pt>
                <c:pt idx="94">
                  <c:v>49.784546802693512</c:v>
                </c:pt>
                <c:pt idx="95">
                  <c:v>48.376823318307288</c:v>
                </c:pt>
                <c:pt idx="96">
                  <c:v>47.136003348277882</c:v>
                </c:pt>
                <c:pt idx="97">
                  <c:v>43.586337126267608</c:v>
                </c:pt>
                <c:pt idx="98">
                  <c:v>44.502841766225174</c:v>
                </c:pt>
                <c:pt idx="99">
                  <c:v>42.082968478149269</c:v>
                </c:pt>
                <c:pt idx="100">
                  <c:v>41.404204947408289</c:v>
                </c:pt>
                <c:pt idx="101">
                  <c:v>39.175872501975391</c:v>
                </c:pt>
                <c:pt idx="102">
                  <c:v>38.481457840651274</c:v>
                </c:pt>
                <c:pt idx="103">
                  <c:v>35.46103122481145</c:v>
                </c:pt>
                <c:pt idx="104">
                  <c:v>30.744176380336285</c:v>
                </c:pt>
                <c:pt idx="105">
                  <c:v>32.905344597063959</c:v>
                </c:pt>
                <c:pt idx="106">
                  <c:v>27.086332305159885</c:v>
                </c:pt>
                <c:pt idx="107">
                  <c:v>24.396482637501322</c:v>
                </c:pt>
                <c:pt idx="108">
                  <c:v>18.024189931398723</c:v>
                </c:pt>
                <c:pt idx="109">
                  <c:v>11.25726859876886</c:v>
                </c:pt>
                <c:pt idx="110">
                  <c:v>13.617868973291479</c:v>
                </c:pt>
                <c:pt idx="111">
                  <c:v>10.007954902190249</c:v>
                </c:pt>
                <c:pt idx="112">
                  <c:v>12.812427936296444</c:v>
                </c:pt>
                <c:pt idx="113">
                  <c:v>9.648738490184769</c:v>
                </c:pt>
                <c:pt idx="114">
                  <c:v>3.4071101375157014</c:v>
                </c:pt>
                <c:pt idx="115">
                  <c:v>0.81374498439254239</c:v>
                </c:pt>
                <c:pt idx="116">
                  <c:v>-3.3838344312389381</c:v>
                </c:pt>
                <c:pt idx="117">
                  <c:v>-0.40096843440551311</c:v>
                </c:pt>
                <c:pt idx="118">
                  <c:v>-3.7448713346384466</c:v>
                </c:pt>
                <c:pt idx="119">
                  <c:v>-1.5273712239577435</c:v>
                </c:pt>
                <c:pt idx="120">
                  <c:v>25.898111621150747</c:v>
                </c:pt>
                <c:pt idx="121">
                  <c:v>21.298715080367401</c:v>
                </c:pt>
                <c:pt idx="122">
                  <c:v>20.049423987511545</c:v>
                </c:pt>
                <c:pt idx="123">
                  <c:v>16.812840095313732</c:v>
                </c:pt>
                <c:pt idx="124">
                  <c:v>14.502834845450707</c:v>
                </c:pt>
                <c:pt idx="125">
                  <c:v>10.634817040292546</c:v>
                </c:pt>
                <c:pt idx="126">
                  <c:v>9.2997831657994539</c:v>
                </c:pt>
                <c:pt idx="127">
                  <c:v>6.765475360036362</c:v>
                </c:pt>
                <c:pt idx="128">
                  <c:v>3.749027828394901</c:v>
                </c:pt>
                <c:pt idx="129">
                  <c:v>2.6170314032933675</c:v>
                </c:pt>
                <c:pt idx="130">
                  <c:v>0.13930083590094</c:v>
                </c:pt>
                <c:pt idx="131">
                  <c:v>0.68961225886596367</c:v>
                </c:pt>
                <c:pt idx="132">
                  <c:v>-2.5643733403412625</c:v>
                </c:pt>
                <c:pt idx="133">
                  <c:v>-6.5255117156775668</c:v>
                </c:pt>
                <c:pt idx="134">
                  <c:v>-8.1547417310648598</c:v>
                </c:pt>
                <c:pt idx="135">
                  <c:v>-10.989313018042594</c:v>
                </c:pt>
                <c:pt idx="136">
                  <c:v>-12.490641021402553</c:v>
                </c:pt>
                <c:pt idx="137">
                  <c:v>-15.747655643383041</c:v>
                </c:pt>
                <c:pt idx="138">
                  <c:v>-15.117522573040333</c:v>
                </c:pt>
                <c:pt idx="139">
                  <c:v>-17.134157522814348</c:v>
                </c:pt>
                <c:pt idx="140">
                  <c:v>-18.9079275217955</c:v>
                </c:pt>
                <c:pt idx="141">
                  <c:v>-18.861233225557953</c:v>
                </c:pt>
                <c:pt idx="142">
                  <c:v>-20.990038038173225</c:v>
                </c:pt>
                <c:pt idx="143">
                  <c:v>-19.240554397925735</c:v>
                </c:pt>
                <c:pt idx="144">
                  <c:v>-20.465843476238661</c:v>
                </c:pt>
                <c:pt idx="145">
                  <c:v>-23.583242900669575</c:v>
                </c:pt>
                <c:pt idx="146">
                  <c:v>-23.13957503484562</c:v>
                </c:pt>
                <c:pt idx="147">
                  <c:v>-24.68819806620013</c:v>
                </c:pt>
                <c:pt idx="148">
                  <c:v>-24.601294500986114</c:v>
                </c:pt>
                <c:pt idx="149">
                  <c:v>-26.178408647014294</c:v>
                </c:pt>
                <c:pt idx="150">
                  <c:v>-27.449109761568252</c:v>
                </c:pt>
                <c:pt idx="151">
                  <c:v>-32.74003096105298</c:v>
                </c:pt>
                <c:pt idx="152">
                  <c:v>-37.858931030728854</c:v>
                </c:pt>
                <c:pt idx="153">
                  <c:v>-41.041301786724944</c:v>
                </c:pt>
                <c:pt idx="154">
                  <c:v>-46.58471824816661</c:v>
                </c:pt>
                <c:pt idx="155">
                  <c:v>-48.11120758834295</c:v>
                </c:pt>
                <c:pt idx="156">
                  <c:v>-64.143534854927566</c:v>
                </c:pt>
                <c:pt idx="157">
                  <c:v>-67.457657040678896</c:v>
                </c:pt>
                <c:pt idx="158">
                  <c:v>-67.095135066541843</c:v>
                </c:pt>
                <c:pt idx="159">
                  <c:v>-68.847548558958806</c:v>
                </c:pt>
                <c:pt idx="160">
                  <c:v>-68.924442294868641</c:v>
                </c:pt>
                <c:pt idx="161">
                  <c:v>-70.947990850836504</c:v>
                </c:pt>
                <c:pt idx="162">
                  <c:v>-70.161318561062217</c:v>
                </c:pt>
                <c:pt idx="163">
                  <c:v>-71.428360001358669</c:v>
                </c:pt>
                <c:pt idx="164">
                  <c:v>-72.367543377215043</c:v>
                </c:pt>
                <c:pt idx="165">
                  <c:v>-71.285520629317034</c:v>
                </c:pt>
                <c:pt idx="166">
                  <c:v>-72.555695563845802</c:v>
                </c:pt>
                <c:pt idx="167">
                  <c:v>-69.492899512231816</c:v>
                </c:pt>
                <c:pt idx="168">
                  <c:v>-69.706985313619953</c:v>
                </c:pt>
                <c:pt idx="169">
                  <c:v>-71.845288168056868</c:v>
                </c:pt>
                <c:pt idx="170">
                  <c:v>-70.547297727607656</c:v>
                </c:pt>
                <c:pt idx="171">
                  <c:v>-71.103388817107771</c:v>
                </c:pt>
                <c:pt idx="172">
                  <c:v>-70.041102512273937</c:v>
                </c:pt>
                <c:pt idx="173">
                  <c:v>-70.944373042904772</c:v>
                </c:pt>
                <c:pt idx="174">
                  <c:v>-70.774498669605237</c:v>
                </c:pt>
                <c:pt idx="175">
                  <c:v>-74.52555676153861</c:v>
                </c:pt>
                <c:pt idx="176">
                  <c:v>-77.879176936403383</c:v>
                </c:pt>
                <c:pt idx="177">
                  <c:v>-79.278586985717993</c:v>
                </c:pt>
                <c:pt idx="178">
                  <c:v>-82.777563106501475</c:v>
                </c:pt>
                <c:pt idx="179">
                  <c:v>-82.191197962791193</c:v>
                </c:pt>
                <c:pt idx="180">
                  <c:v>-92.549053072638344</c:v>
                </c:pt>
                <c:pt idx="181">
                  <c:v>-95.162750688905362</c:v>
                </c:pt>
                <c:pt idx="182">
                  <c:v>-94.241095536679495</c:v>
                </c:pt>
                <c:pt idx="183">
                  <c:v>-95.266847359773237</c:v>
                </c:pt>
                <c:pt idx="184">
                  <c:v>-94.792786744830664</c:v>
                </c:pt>
                <c:pt idx="185">
                  <c:v>-96.259371224383358</c:v>
                </c:pt>
                <c:pt idx="186">
                  <c:v>-94.987404314277228</c:v>
                </c:pt>
                <c:pt idx="187">
                  <c:v>-96.246428118029144</c:v>
                </c:pt>
                <c:pt idx="188">
                  <c:v>-97.393260896147694</c:v>
                </c:pt>
                <c:pt idx="189">
                  <c:v>-96.466005895345006</c:v>
                </c:pt>
                <c:pt idx="190">
                  <c:v>-97.745520962867886</c:v>
                </c:pt>
                <c:pt idx="191">
                  <c:v>-94.847695192554966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EB-4E90-B5F8-A62474505EBD}"/>
            </c:ext>
          </c:extLst>
        </c:ser>
        <c:ser>
          <c:idx val="3"/>
          <c:order val="1"/>
          <c:tx>
            <c:strRef>
              <c:f>'Graficos 7-3 a 7-23_Flujos '!$AD$4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'!$AD$5:$AD$196</c:f>
              <c:numCache>
                <c:formatCode>General</c:formatCode>
                <c:ptCount val="192"/>
                <c:pt idx="0">
                  <c:v>427.18825603235894</c:v>
                </c:pt>
                <c:pt idx="1">
                  <c:v>444.76977807736512</c:v>
                </c:pt>
                <c:pt idx="2">
                  <c:v>444.54368667520043</c:v>
                </c:pt>
                <c:pt idx="3">
                  <c:v>444.01578911998752</c:v>
                </c:pt>
                <c:pt idx="4">
                  <c:v>445.89254231570237</c:v>
                </c:pt>
                <c:pt idx="5">
                  <c:v>439.22678011539392</c:v>
                </c:pt>
                <c:pt idx="6">
                  <c:v>434.43713049072085</c:v>
                </c:pt>
                <c:pt idx="7">
                  <c:v>418.5246832883231</c:v>
                </c:pt>
                <c:pt idx="8">
                  <c:v>451.04647420541914</c:v>
                </c:pt>
                <c:pt idx="9">
                  <c:v>446.69944724839343</c:v>
                </c:pt>
                <c:pt idx="10">
                  <c:v>449.085094633881</c:v>
                </c:pt>
                <c:pt idx="11">
                  <c:v>430.97646542905386</c:v>
                </c:pt>
                <c:pt idx="12">
                  <c:v>430.97506939279663</c:v>
                </c:pt>
                <c:pt idx="13">
                  <c:v>441.47046982882546</c:v>
                </c:pt>
                <c:pt idx="14">
                  <c:v>412.18696771991597</c:v>
                </c:pt>
                <c:pt idx="15">
                  <c:v>411.06565766271035</c:v>
                </c:pt>
                <c:pt idx="16">
                  <c:v>375.98484516044164</c:v>
                </c:pt>
                <c:pt idx="17">
                  <c:v>362.36935816973732</c:v>
                </c:pt>
                <c:pt idx="18">
                  <c:v>355.18272881398104</c:v>
                </c:pt>
                <c:pt idx="19">
                  <c:v>361.6388559433052</c:v>
                </c:pt>
                <c:pt idx="20">
                  <c:v>400.33538793638797</c:v>
                </c:pt>
                <c:pt idx="21">
                  <c:v>390.74339381256527</c:v>
                </c:pt>
                <c:pt idx="22">
                  <c:v>410.28778290510502</c:v>
                </c:pt>
                <c:pt idx="23">
                  <c:v>412.07111798928247</c:v>
                </c:pt>
                <c:pt idx="24">
                  <c:v>407.07401839244108</c:v>
                </c:pt>
                <c:pt idx="25">
                  <c:v>424.34116198657512</c:v>
                </c:pt>
                <c:pt idx="26">
                  <c:v>389.11589647078301</c:v>
                </c:pt>
                <c:pt idx="27">
                  <c:v>390.37102458139691</c:v>
                </c:pt>
                <c:pt idx="28">
                  <c:v>366.23177692686352</c:v>
                </c:pt>
                <c:pt idx="29">
                  <c:v>377.39839627943388</c:v>
                </c:pt>
                <c:pt idx="30">
                  <c:v>369.94842942597518</c:v>
                </c:pt>
                <c:pt idx="31">
                  <c:v>376.45116355041364</c:v>
                </c:pt>
                <c:pt idx="32">
                  <c:v>450.73581118580978</c:v>
                </c:pt>
                <c:pt idx="33">
                  <c:v>439.95164857661553</c:v>
                </c:pt>
                <c:pt idx="34">
                  <c:v>444.06701403798013</c:v>
                </c:pt>
                <c:pt idx="35">
                  <c:v>443.16793004266685</c:v>
                </c:pt>
                <c:pt idx="36">
                  <c:v>409.91350234429285</c:v>
                </c:pt>
                <c:pt idx="37">
                  <c:v>430.01918065379391</c:v>
                </c:pt>
                <c:pt idx="38">
                  <c:v>410.3507626113643</c:v>
                </c:pt>
                <c:pt idx="39">
                  <c:v>422.38719062893028</c:v>
                </c:pt>
                <c:pt idx="40">
                  <c:v>415.29383520462454</c:v>
                </c:pt>
                <c:pt idx="41">
                  <c:v>410.80249873232253</c:v>
                </c:pt>
                <c:pt idx="42">
                  <c:v>405.65158585054621</c:v>
                </c:pt>
                <c:pt idx="43">
                  <c:v>400.49918747687855</c:v>
                </c:pt>
                <c:pt idx="44">
                  <c:v>395.40916026627815</c:v>
                </c:pt>
                <c:pt idx="45">
                  <c:v>391.27674839009433</c:v>
                </c:pt>
                <c:pt idx="46">
                  <c:v>386.08935452838784</c:v>
                </c:pt>
                <c:pt idx="47">
                  <c:v>383.03311806577358</c:v>
                </c:pt>
                <c:pt idx="48">
                  <c:v>377.17869341624532</c:v>
                </c:pt>
                <c:pt idx="49">
                  <c:v>371.77035558949922</c:v>
                </c:pt>
                <c:pt idx="50">
                  <c:v>367.90132730241965</c:v>
                </c:pt>
                <c:pt idx="51">
                  <c:v>362.99022262254573</c:v>
                </c:pt>
                <c:pt idx="52">
                  <c:v>358.85114463781417</c:v>
                </c:pt>
                <c:pt idx="53">
                  <c:v>353.93736061707398</c:v>
                </c:pt>
                <c:pt idx="54">
                  <c:v>350.18810037880178</c:v>
                </c:pt>
                <c:pt idx="55">
                  <c:v>345.07936272507845</c:v>
                </c:pt>
                <c:pt idx="56">
                  <c:v>340.02924666008732</c:v>
                </c:pt>
                <c:pt idx="57">
                  <c:v>335.95454390159352</c:v>
                </c:pt>
                <c:pt idx="58">
                  <c:v>330.80966976115201</c:v>
                </c:pt>
                <c:pt idx="59">
                  <c:v>327.83042505833475</c:v>
                </c:pt>
                <c:pt idx="60">
                  <c:v>323.50821819042665</c:v>
                </c:pt>
                <c:pt idx="61">
                  <c:v>317.92051106677854</c:v>
                </c:pt>
                <c:pt idx="62">
                  <c:v>313.89982794360014</c:v>
                </c:pt>
                <c:pt idx="63">
                  <c:v>308.82298090828363</c:v>
                </c:pt>
                <c:pt idx="64">
                  <c:v>304.52734433997682</c:v>
                </c:pt>
                <c:pt idx="65">
                  <c:v>299.4392033889676</c:v>
                </c:pt>
                <c:pt idx="66">
                  <c:v>295.55195359003994</c:v>
                </c:pt>
                <c:pt idx="67">
                  <c:v>290.27872964766414</c:v>
                </c:pt>
                <c:pt idx="68">
                  <c:v>285.12612105156597</c:v>
                </c:pt>
                <c:pt idx="69">
                  <c:v>280.98547120224555</c:v>
                </c:pt>
                <c:pt idx="70">
                  <c:v>275.76212876343743</c:v>
                </c:pt>
                <c:pt idx="71">
                  <c:v>272.73925190149828</c:v>
                </c:pt>
                <c:pt idx="72">
                  <c:v>268.12917787879985</c:v>
                </c:pt>
                <c:pt idx="73">
                  <c:v>262.33414076808356</c:v>
                </c:pt>
                <c:pt idx="74">
                  <c:v>258.13427219832454</c:v>
                </c:pt>
                <c:pt idx="75">
                  <c:v>252.86567245749688</c:v>
                </c:pt>
                <c:pt idx="76">
                  <c:v>248.38776727849813</c:v>
                </c:pt>
                <c:pt idx="77">
                  <c:v>243.10108831079367</c:v>
                </c:pt>
                <c:pt idx="78">
                  <c:v>239.56485300391364</c:v>
                </c:pt>
                <c:pt idx="79">
                  <c:v>235.14592028226161</c:v>
                </c:pt>
                <c:pt idx="80">
                  <c:v>230.78354817649165</c:v>
                </c:pt>
                <c:pt idx="81">
                  <c:v>227.43303220325424</c:v>
                </c:pt>
                <c:pt idx="82">
                  <c:v>222.9796639836544</c:v>
                </c:pt>
                <c:pt idx="83">
                  <c:v>220.76949510436668</c:v>
                </c:pt>
                <c:pt idx="84">
                  <c:v>161.08576244261349</c:v>
                </c:pt>
                <c:pt idx="85">
                  <c:v>154.68633421644336</c:v>
                </c:pt>
                <c:pt idx="86">
                  <c:v>150.98659027257236</c:v>
                </c:pt>
                <c:pt idx="87">
                  <c:v>146.01258531655185</c:v>
                </c:pt>
                <c:pt idx="88">
                  <c:v>142.2421230438631</c:v>
                </c:pt>
                <c:pt idx="89">
                  <c:v>138.37051385018276</c:v>
                </c:pt>
                <c:pt idx="90">
                  <c:v>135.62861483875895</c:v>
                </c:pt>
                <c:pt idx="91">
                  <c:v>133.09178882121341</c:v>
                </c:pt>
                <c:pt idx="92">
                  <c:v>129.84594723465852</c:v>
                </c:pt>
                <c:pt idx="93">
                  <c:v>128.10488662333228</c:v>
                </c:pt>
                <c:pt idx="94">
                  <c:v>124.19598586932989</c:v>
                </c:pt>
                <c:pt idx="95">
                  <c:v>122.52796684787609</c:v>
                </c:pt>
                <c:pt idx="96">
                  <c:v>119.6985304657137</c:v>
                </c:pt>
                <c:pt idx="97">
                  <c:v>115.09565556643065</c:v>
                </c:pt>
                <c:pt idx="98">
                  <c:v>115.04212378157536</c:v>
                </c:pt>
                <c:pt idx="99">
                  <c:v>111.83098241192056</c:v>
                </c:pt>
                <c:pt idx="100">
                  <c:v>110.18395874032285</c:v>
                </c:pt>
                <c:pt idx="101">
                  <c:v>107.07143789483234</c:v>
                </c:pt>
                <c:pt idx="102">
                  <c:v>105.4286651876173</c:v>
                </c:pt>
                <c:pt idx="103">
                  <c:v>101.47712818608852</c:v>
                </c:pt>
                <c:pt idx="104">
                  <c:v>97.511464307957795</c:v>
                </c:pt>
                <c:pt idx="105">
                  <c:v>95.643291619606316</c:v>
                </c:pt>
                <c:pt idx="106">
                  <c:v>90.574585360765923</c:v>
                </c:pt>
                <c:pt idx="107">
                  <c:v>90.493447899410967</c:v>
                </c:pt>
                <c:pt idx="108">
                  <c:v>87.790926382527687</c:v>
                </c:pt>
                <c:pt idx="109">
                  <c:v>83.278738378372509</c:v>
                </c:pt>
                <c:pt idx="110">
                  <c:v>81.166632633830886</c:v>
                </c:pt>
                <c:pt idx="111">
                  <c:v>77.950387673452497</c:v>
                </c:pt>
                <c:pt idx="112">
                  <c:v>76.902510928863194</c:v>
                </c:pt>
                <c:pt idx="113">
                  <c:v>73.691782680223696</c:v>
                </c:pt>
                <c:pt idx="114">
                  <c:v>71.172814479097724</c:v>
                </c:pt>
                <c:pt idx="115">
                  <c:v>65.982429735653568</c:v>
                </c:pt>
                <c:pt idx="116">
                  <c:v>62.586107181326952</c:v>
                </c:pt>
                <c:pt idx="117">
                  <c:v>60.239270060556009</c:v>
                </c:pt>
                <c:pt idx="118">
                  <c:v>56.455774207017384</c:v>
                </c:pt>
                <c:pt idx="119">
                  <c:v>56.001539138727821</c:v>
                </c:pt>
                <c:pt idx="120">
                  <c:v>54.205249849823304</c:v>
                </c:pt>
                <c:pt idx="121">
                  <c:v>49.262574382883031</c:v>
                </c:pt>
                <c:pt idx="122">
                  <c:v>47.669988747104071</c:v>
                </c:pt>
                <c:pt idx="123">
                  <c:v>44.090119088999927</c:v>
                </c:pt>
                <c:pt idx="124">
                  <c:v>41.43682659935439</c:v>
                </c:pt>
                <c:pt idx="125">
                  <c:v>37.225523325323593</c:v>
                </c:pt>
                <c:pt idx="126">
                  <c:v>35.869758973130956</c:v>
                </c:pt>
                <c:pt idx="127">
                  <c:v>33.637277955189347</c:v>
                </c:pt>
                <c:pt idx="128">
                  <c:v>30.922658011084422</c:v>
                </c:pt>
                <c:pt idx="129">
                  <c:v>30.092487665591761</c:v>
                </c:pt>
                <c:pt idx="130">
                  <c:v>27.916584740334656</c:v>
                </c:pt>
                <c:pt idx="131">
                  <c:v>28.768722324399278</c:v>
                </c:pt>
                <c:pt idx="132">
                  <c:v>26.104478936584201</c:v>
                </c:pt>
                <c:pt idx="133">
                  <c:v>22.892144822049886</c:v>
                </c:pt>
                <c:pt idx="134">
                  <c:v>21.747424272587523</c:v>
                </c:pt>
                <c:pt idx="135">
                  <c:v>19.534627180080861</c:v>
                </c:pt>
                <c:pt idx="136">
                  <c:v>18.505152833473403</c:v>
                </c:pt>
                <c:pt idx="137">
                  <c:v>15.903693271568045</c:v>
                </c:pt>
                <c:pt idx="138">
                  <c:v>16.153121818148065</c:v>
                </c:pt>
                <c:pt idx="139">
                  <c:v>13.40073405666044</c:v>
                </c:pt>
                <c:pt idx="140">
                  <c:v>10.878854390815832</c:v>
                </c:pt>
                <c:pt idx="141">
                  <c:v>9.9515616538119502</c:v>
                </c:pt>
                <c:pt idx="142">
                  <c:v>7.1036840920569375</c:v>
                </c:pt>
                <c:pt idx="143">
                  <c:v>7.6945324800908566</c:v>
                </c:pt>
                <c:pt idx="144">
                  <c:v>5.6391237853677012</c:v>
                </c:pt>
                <c:pt idx="145">
                  <c:v>1.9193342957878485</c:v>
                </c:pt>
                <c:pt idx="146">
                  <c:v>1.3336719714570791</c:v>
                </c:pt>
                <c:pt idx="147">
                  <c:v>-1.1129530273028649</c:v>
                </c:pt>
                <c:pt idx="148">
                  <c:v>-2.1016966326278634</c:v>
                </c:pt>
                <c:pt idx="149">
                  <c:v>-4.7308744851616211</c:v>
                </c:pt>
                <c:pt idx="150">
                  <c:v>-6.018330127117224</c:v>
                </c:pt>
                <c:pt idx="151">
                  <c:v>-10.241018917469773</c:v>
                </c:pt>
                <c:pt idx="152">
                  <c:v>-14.309923416760284</c:v>
                </c:pt>
                <c:pt idx="153">
                  <c:v>-16.444804038503207</c:v>
                </c:pt>
                <c:pt idx="154">
                  <c:v>-20.931583681958728</c:v>
                </c:pt>
                <c:pt idx="155">
                  <c:v>-21.436664371169172</c:v>
                </c:pt>
                <c:pt idx="156">
                  <c:v>-36.289636904140934</c:v>
                </c:pt>
                <c:pt idx="157">
                  <c:v>-38.600670064799488</c:v>
                </c:pt>
                <c:pt idx="158">
                  <c:v>-37.19979772210354</c:v>
                </c:pt>
                <c:pt idx="159">
                  <c:v>-37.927611134247854</c:v>
                </c:pt>
                <c:pt idx="160">
                  <c:v>-37.000377102522179</c:v>
                </c:pt>
                <c:pt idx="161">
                  <c:v>-38.017216684820596</c:v>
                </c:pt>
                <c:pt idx="162">
                  <c:v>-36.998441089759581</c:v>
                </c:pt>
                <c:pt idx="163">
                  <c:v>-38.781063365284353</c:v>
                </c:pt>
                <c:pt idx="164">
                  <c:v>-40.335988303471822</c:v>
                </c:pt>
                <c:pt idx="165">
                  <c:v>-39.785155115358066</c:v>
                </c:pt>
                <c:pt idx="166">
                  <c:v>-41.594281606434379</c:v>
                </c:pt>
                <c:pt idx="167">
                  <c:v>-39.088741272629704</c:v>
                </c:pt>
                <c:pt idx="168">
                  <c:v>-40.216393611335661</c:v>
                </c:pt>
                <c:pt idx="169">
                  <c:v>-42.827995168394409</c:v>
                </c:pt>
                <c:pt idx="170">
                  <c:v>-41.852473167120479</c:v>
                </c:pt>
                <c:pt idx="171">
                  <c:v>-42.825035970716272</c:v>
                </c:pt>
                <c:pt idx="172">
                  <c:v>-42.27987513464177</c:v>
                </c:pt>
                <c:pt idx="173">
                  <c:v>-43.608572282129899</c:v>
                </c:pt>
                <c:pt idx="174">
                  <c:v>-43.664086352102458</c:v>
                </c:pt>
                <c:pt idx="175">
                  <c:v>-47.425227944040671</c:v>
                </c:pt>
                <c:pt idx="176">
                  <c:v>-50.93191160360584</c:v>
                </c:pt>
                <c:pt idx="177">
                  <c:v>-52.360517970577348</c:v>
                </c:pt>
                <c:pt idx="178">
                  <c:v>-55.897873088193592</c:v>
                </c:pt>
                <c:pt idx="179">
                  <c:v>-55.352459368936252</c:v>
                </c:pt>
                <c:pt idx="180">
                  <c:v>-56.453723337792326</c:v>
                </c:pt>
                <c:pt idx="181">
                  <c:v>-57.169136613316368</c:v>
                </c:pt>
                <c:pt idx="182">
                  <c:v>-54.271430329885334</c:v>
                </c:pt>
                <c:pt idx="183">
                  <c:v>-53.375607194262557</c:v>
                </c:pt>
                <c:pt idx="184">
                  <c:v>-50.986122098111082</c:v>
                </c:pt>
                <c:pt idx="185">
                  <c:v>-50.57740214880323</c:v>
                </c:pt>
                <c:pt idx="186">
                  <c:v>-49.628045104444027</c:v>
                </c:pt>
                <c:pt idx="187">
                  <c:v>-53.448620618437417</c:v>
                </c:pt>
                <c:pt idx="188">
                  <c:v>-57.219330886844546</c:v>
                </c:pt>
                <c:pt idx="189">
                  <c:v>-58.861692548089195</c:v>
                </c:pt>
                <c:pt idx="190">
                  <c:v>-62.744879783364013</c:v>
                </c:pt>
                <c:pt idx="191">
                  <c:v>-62.395265412982553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EB-4E90-B5F8-A62474505EBD}"/>
            </c:ext>
          </c:extLst>
        </c:ser>
        <c:ser>
          <c:idx val="4"/>
          <c:order val="2"/>
          <c:tx>
            <c:strRef>
              <c:f>'Graficos 7-3 a 7-23_Flujos '!$AE$4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'!$AE$5:$AE$196</c:f>
              <c:numCache>
                <c:formatCode>General</c:formatCode>
                <c:ptCount val="192"/>
                <c:pt idx="0">
                  <c:v>427.18825597310661</c:v>
                </c:pt>
                <c:pt idx="1">
                  <c:v>444.76977807735523</c:v>
                </c:pt>
                <c:pt idx="2">
                  <c:v>444.54368652148457</c:v>
                </c:pt>
                <c:pt idx="3">
                  <c:v>444.01578881405158</c:v>
                </c:pt>
                <c:pt idx="4">
                  <c:v>445.89254231568782</c:v>
                </c:pt>
                <c:pt idx="5">
                  <c:v>439.22678011552216</c:v>
                </c:pt>
                <c:pt idx="6">
                  <c:v>434.43713049072255</c:v>
                </c:pt>
                <c:pt idx="7">
                  <c:v>418.52468328070415</c:v>
                </c:pt>
                <c:pt idx="8">
                  <c:v>451.04647420542562</c:v>
                </c:pt>
                <c:pt idx="9">
                  <c:v>446.69944724840161</c:v>
                </c:pt>
                <c:pt idx="10">
                  <c:v>449.08509463382313</c:v>
                </c:pt>
                <c:pt idx="11">
                  <c:v>430.97646542904613</c:v>
                </c:pt>
                <c:pt idx="12">
                  <c:v>430.975069392808</c:v>
                </c:pt>
                <c:pt idx="13">
                  <c:v>441.47046982902361</c:v>
                </c:pt>
                <c:pt idx="14">
                  <c:v>412.18696771692021</c:v>
                </c:pt>
                <c:pt idx="15">
                  <c:v>411.0656576614889</c:v>
                </c:pt>
                <c:pt idx="16">
                  <c:v>375.98484516055623</c:v>
                </c:pt>
                <c:pt idx="17">
                  <c:v>362.3693581695735</c:v>
                </c:pt>
                <c:pt idx="18">
                  <c:v>355.18272881660459</c:v>
                </c:pt>
                <c:pt idx="19">
                  <c:v>361.63885594335807</c:v>
                </c:pt>
                <c:pt idx="20">
                  <c:v>400.33538793638422</c:v>
                </c:pt>
                <c:pt idx="21">
                  <c:v>390.74339381332334</c:v>
                </c:pt>
                <c:pt idx="22">
                  <c:v>410.28778290496405</c:v>
                </c:pt>
                <c:pt idx="23">
                  <c:v>412.07111798960102</c:v>
                </c:pt>
                <c:pt idx="24">
                  <c:v>407.07401839243539</c:v>
                </c:pt>
                <c:pt idx="25">
                  <c:v>424.34116198655886</c:v>
                </c:pt>
                <c:pt idx="26">
                  <c:v>389.1158964672876</c:v>
                </c:pt>
                <c:pt idx="27">
                  <c:v>390.37102448725921</c:v>
                </c:pt>
                <c:pt idx="28">
                  <c:v>366.23177692371792</c:v>
                </c:pt>
                <c:pt idx="29">
                  <c:v>377.39839627944787</c:v>
                </c:pt>
                <c:pt idx="30">
                  <c:v>369.94842940804574</c:v>
                </c:pt>
                <c:pt idx="31">
                  <c:v>376.45116353594517</c:v>
                </c:pt>
                <c:pt idx="32">
                  <c:v>450.73581110870873</c:v>
                </c:pt>
                <c:pt idx="33">
                  <c:v>439.95164779735592</c:v>
                </c:pt>
                <c:pt idx="34">
                  <c:v>444.0670140379799</c:v>
                </c:pt>
                <c:pt idx="35">
                  <c:v>443.16792996140009</c:v>
                </c:pt>
                <c:pt idx="36">
                  <c:v>409.91350234365188</c:v>
                </c:pt>
                <c:pt idx="37">
                  <c:v>430.01918065465838</c:v>
                </c:pt>
                <c:pt idx="38">
                  <c:v>410.3507865745031</c:v>
                </c:pt>
                <c:pt idx="39">
                  <c:v>416.11383739167968</c:v>
                </c:pt>
                <c:pt idx="40">
                  <c:v>406.03690948405062</c:v>
                </c:pt>
                <c:pt idx="41">
                  <c:v>408.39172099244456</c:v>
                </c:pt>
                <c:pt idx="42">
                  <c:v>403.44079542832174</c:v>
                </c:pt>
                <c:pt idx="43">
                  <c:v>397.93577210122726</c:v>
                </c:pt>
                <c:pt idx="44">
                  <c:v>392.81422791395971</c:v>
                </c:pt>
                <c:pt idx="45">
                  <c:v>388.89517487771639</c:v>
                </c:pt>
                <c:pt idx="46">
                  <c:v>383.21456634749654</c:v>
                </c:pt>
                <c:pt idx="47">
                  <c:v>381.21126090841335</c:v>
                </c:pt>
                <c:pt idx="48">
                  <c:v>363.42821083691967</c:v>
                </c:pt>
                <c:pt idx="49">
                  <c:v>357.18891541157291</c:v>
                </c:pt>
                <c:pt idx="50">
                  <c:v>353.4349761351076</c:v>
                </c:pt>
                <c:pt idx="51">
                  <c:v>348.90505589332395</c:v>
                </c:pt>
                <c:pt idx="52">
                  <c:v>344.81935136964546</c:v>
                </c:pt>
                <c:pt idx="53">
                  <c:v>339.61836873641141</c:v>
                </c:pt>
                <c:pt idx="54">
                  <c:v>336.12849760700783</c:v>
                </c:pt>
                <c:pt idx="55">
                  <c:v>330.94564087286551</c:v>
                </c:pt>
                <c:pt idx="56">
                  <c:v>325.46342676578035</c:v>
                </c:pt>
                <c:pt idx="57">
                  <c:v>321.59240129144712</c:v>
                </c:pt>
                <c:pt idx="58">
                  <c:v>316.13754163128101</c:v>
                </c:pt>
                <c:pt idx="59">
                  <c:v>313.99990320865481</c:v>
                </c:pt>
                <c:pt idx="60">
                  <c:v>309.3155715322365</c:v>
                </c:pt>
                <c:pt idx="61">
                  <c:v>303.02373645483578</c:v>
                </c:pt>
                <c:pt idx="62">
                  <c:v>299.07480473871897</c:v>
                </c:pt>
                <c:pt idx="63">
                  <c:v>294.45102819645672</c:v>
                </c:pt>
                <c:pt idx="64">
                  <c:v>290.41517377027651</c:v>
                </c:pt>
                <c:pt idx="65">
                  <c:v>284.82197134421983</c:v>
                </c:pt>
                <c:pt idx="66">
                  <c:v>254.77507989397759</c:v>
                </c:pt>
                <c:pt idx="67">
                  <c:v>248.68724857811162</c:v>
                </c:pt>
                <c:pt idx="68">
                  <c:v>242.5126843170973</c:v>
                </c:pt>
                <c:pt idx="69">
                  <c:v>237.89191325664888</c:v>
                </c:pt>
                <c:pt idx="70">
                  <c:v>231.72235830459283</c:v>
                </c:pt>
                <c:pt idx="71">
                  <c:v>228.75742089847643</c:v>
                </c:pt>
                <c:pt idx="72">
                  <c:v>222.84221234931761</c:v>
                </c:pt>
                <c:pt idx="73">
                  <c:v>215.88247723112306</c:v>
                </c:pt>
                <c:pt idx="74">
                  <c:v>211.19859328693724</c:v>
                </c:pt>
                <c:pt idx="75">
                  <c:v>205.27917660124842</c:v>
                </c:pt>
                <c:pt idx="76">
                  <c:v>197.82311001569349</c:v>
                </c:pt>
                <c:pt idx="77">
                  <c:v>191.16099957230585</c:v>
                </c:pt>
                <c:pt idx="78">
                  <c:v>187.3551486277546</c:v>
                </c:pt>
                <c:pt idx="79">
                  <c:v>181.81080167023288</c:v>
                </c:pt>
                <c:pt idx="80">
                  <c:v>176.83757801197032</c:v>
                </c:pt>
                <c:pt idx="81">
                  <c:v>172.95408691726834</c:v>
                </c:pt>
                <c:pt idx="82">
                  <c:v>168.0345810937273</c:v>
                </c:pt>
                <c:pt idx="83">
                  <c:v>165.94729629920141</c:v>
                </c:pt>
                <c:pt idx="84">
                  <c:v>161.08576244255528</c:v>
                </c:pt>
                <c:pt idx="85">
                  <c:v>154.68633421632694</c:v>
                </c:pt>
                <c:pt idx="86">
                  <c:v>150.98659027263056</c:v>
                </c:pt>
                <c:pt idx="87">
                  <c:v>146.01258531841449</c:v>
                </c:pt>
                <c:pt idx="88">
                  <c:v>142.24212304450339</c:v>
                </c:pt>
                <c:pt idx="89">
                  <c:v>138.37051385111408</c:v>
                </c:pt>
                <c:pt idx="90">
                  <c:v>135.62861483870074</c:v>
                </c:pt>
                <c:pt idx="91">
                  <c:v>133.09178884053836</c:v>
                </c:pt>
                <c:pt idx="92">
                  <c:v>129.84594723477494</c:v>
                </c:pt>
                <c:pt idx="93">
                  <c:v>128.10488662269199</c:v>
                </c:pt>
                <c:pt idx="94">
                  <c:v>124.19598586932989</c:v>
                </c:pt>
                <c:pt idx="95">
                  <c:v>122.5279668464791</c:v>
                </c:pt>
                <c:pt idx="96">
                  <c:v>119.69853046588833</c:v>
                </c:pt>
                <c:pt idx="97">
                  <c:v>115.09565556625603</c:v>
                </c:pt>
                <c:pt idx="98">
                  <c:v>115.04212378157536</c:v>
                </c:pt>
                <c:pt idx="99">
                  <c:v>111.83098241314292</c:v>
                </c:pt>
                <c:pt idx="100">
                  <c:v>110.18395873962436</c:v>
                </c:pt>
                <c:pt idx="101">
                  <c:v>107.07143789390102</c:v>
                </c:pt>
                <c:pt idx="102">
                  <c:v>105.42866518767551</c:v>
                </c:pt>
                <c:pt idx="103">
                  <c:v>101.47712818597211</c:v>
                </c:pt>
                <c:pt idx="104">
                  <c:v>97.511464307841379</c:v>
                </c:pt>
                <c:pt idx="105">
                  <c:v>95.643291619606316</c:v>
                </c:pt>
                <c:pt idx="106">
                  <c:v>90.574585360649507</c:v>
                </c:pt>
                <c:pt idx="107">
                  <c:v>90.493447918619495</c:v>
                </c:pt>
                <c:pt idx="108">
                  <c:v>87.790926382527687</c:v>
                </c:pt>
                <c:pt idx="109">
                  <c:v>83.278738378081471</c:v>
                </c:pt>
                <c:pt idx="110">
                  <c:v>81.166632633714471</c:v>
                </c:pt>
                <c:pt idx="111">
                  <c:v>77.95038767211372</c:v>
                </c:pt>
                <c:pt idx="112">
                  <c:v>76.902510927873664</c:v>
                </c:pt>
                <c:pt idx="113">
                  <c:v>73.691782670270186</c:v>
                </c:pt>
                <c:pt idx="114">
                  <c:v>71.172814479155932</c:v>
                </c:pt>
                <c:pt idx="115">
                  <c:v>65.98242973559536</c:v>
                </c:pt>
                <c:pt idx="116">
                  <c:v>62.586107181268744</c:v>
                </c:pt>
                <c:pt idx="117">
                  <c:v>60.23927006078884</c:v>
                </c:pt>
                <c:pt idx="118">
                  <c:v>56.455774207424838</c:v>
                </c:pt>
                <c:pt idx="119">
                  <c:v>56.001539125980344</c:v>
                </c:pt>
                <c:pt idx="120">
                  <c:v>54.205249851453118</c:v>
                </c:pt>
                <c:pt idx="121">
                  <c:v>49.262574382941239</c:v>
                </c:pt>
                <c:pt idx="122">
                  <c:v>47.669988747104071</c:v>
                </c:pt>
                <c:pt idx="123">
                  <c:v>44.090119088999927</c:v>
                </c:pt>
                <c:pt idx="124">
                  <c:v>41.436826599296182</c:v>
                </c:pt>
                <c:pt idx="125">
                  <c:v>37.225523325381801</c:v>
                </c:pt>
                <c:pt idx="126">
                  <c:v>35.869758973130956</c:v>
                </c:pt>
                <c:pt idx="127">
                  <c:v>33.637277955189347</c:v>
                </c:pt>
                <c:pt idx="128">
                  <c:v>30.922658011666499</c:v>
                </c:pt>
                <c:pt idx="129">
                  <c:v>30.092487665591761</c:v>
                </c:pt>
                <c:pt idx="130">
                  <c:v>27.916584740276448</c:v>
                </c:pt>
                <c:pt idx="131">
                  <c:v>28.76872232434107</c:v>
                </c:pt>
                <c:pt idx="132">
                  <c:v>26.104478936584201</c:v>
                </c:pt>
                <c:pt idx="133">
                  <c:v>22.892144822108094</c:v>
                </c:pt>
                <c:pt idx="134">
                  <c:v>21.747424272645731</c:v>
                </c:pt>
                <c:pt idx="135">
                  <c:v>19.534627179964446</c:v>
                </c:pt>
                <c:pt idx="136">
                  <c:v>18.505152833589818</c:v>
                </c:pt>
                <c:pt idx="137">
                  <c:v>15.903693271568045</c:v>
                </c:pt>
                <c:pt idx="138">
                  <c:v>16.153121818206273</c:v>
                </c:pt>
                <c:pt idx="139">
                  <c:v>13.400734056835063</c:v>
                </c:pt>
                <c:pt idx="140">
                  <c:v>10.878854391397908</c:v>
                </c:pt>
                <c:pt idx="141">
                  <c:v>9.9515616541029885</c:v>
                </c:pt>
                <c:pt idx="142">
                  <c:v>7.1036840919987299</c:v>
                </c:pt>
                <c:pt idx="143">
                  <c:v>7.6945324738044292</c:v>
                </c:pt>
                <c:pt idx="144">
                  <c:v>5.6391237340285443</c:v>
                </c:pt>
                <c:pt idx="145">
                  <c:v>1.9193342957878485</c:v>
                </c:pt>
                <c:pt idx="146">
                  <c:v>1.3336719713406637</c:v>
                </c:pt>
                <c:pt idx="147">
                  <c:v>-1.1128620476229116</c:v>
                </c:pt>
                <c:pt idx="148">
                  <c:v>-2.1015619999379851</c:v>
                </c:pt>
                <c:pt idx="149">
                  <c:v>-4.7302140336250886</c:v>
                </c:pt>
                <c:pt idx="150">
                  <c:v>-6.0175184175604954</c:v>
                </c:pt>
                <c:pt idx="151">
                  <c:v>-10.239492395019624</c:v>
                </c:pt>
                <c:pt idx="152">
                  <c:v>-14.307540827488992</c:v>
                </c:pt>
                <c:pt idx="153">
                  <c:v>-16.442149314039852</c:v>
                </c:pt>
                <c:pt idx="154">
                  <c:v>-20.928229709214065</c:v>
                </c:pt>
                <c:pt idx="155">
                  <c:v>-21.433224580425303</c:v>
                </c:pt>
                <c:pt idx="156">
                  <c:v>-36.284511776699219</c:v>
                </c:pt>
                <c:pt idx="157">
                  <c:v>-38.595115944044665</c:v>
                </c:pt>
                <c:pt idx="158">
                  <c:v>-37.194623137183953</c:v>
                </c:pt>
                <c:pt idx="159">
                  <c:v>-37.92318401572993</c:v>
                </c:pt>
                <c:pt idx="160">
                  <c:v>-36.995679028623272</c:v>
                </c:pt>
                <c:pt idx="161">
                  <c:v>-38.013803812500555</c:v>
                </c:pt>
                <c:pt idx="162">
                  <c:v>-36.994844383967575</c:v>
                </c:pt>
                <c:pt idx="163">
                  <c:v>-38.779188898100983</c:v>
                </c:pt>
                <c:pt idx="164">
                  <c:v>-40.334735525480937</c:v>
                </c:pt>
                <c:pt idx="165">
                  <c:v>-39.78694339946378</c:v>
                </c:pt>
                <c:pt idx="166">
                  <c:v>-41.5981934510055</c:v>
                </c:pt>
                <c:pt idx="167">
                  <c:v>-39.093915587174706</c:v>
                </c:pt>
                <c:pt idx="168">
                  <c:v>-40.224159191537183</c:v>
                </c:pt>
                <c:pt idx="169">
                  <c:v>-42.840670386678539</c:v>
                </c:pt>
                <c:pt idx="170">
                  <c:v>-41.861472450138535</c:v>
                </c:pt>
                <c:pt idx="171">
                  <c:v>-42.835457971377764</c:v>
                </c:pt>
                <c:pt idx="172">
                  <c:v>-42.291108095727395</c:v>
                </c:pt>
                <c:pt idx="173">
                  <c:v>-43.620806901424658</c:v>
                </c:pt>
                <c:pt idx="174">
                  <c:v>-43.675637563108467</c:v>
                </c:pt>
                <c:pt idx="175">
                  <c:v>-47.438298043212853</c:v>
                </c:pt>
                <c:pt idx="176">
                  <c:v>-50.954024370934349</c:v>
                </c:pt>
                <c:pt idx="177">
                  <c:v>-52.382970639911946</c:v>
                </c:pt>
                <c:pt idx="178">
                  <c:v>-55.924347118881997</c:v>
                </c:pt>
                <c:pt idx="179">
                  <c:v>-55.379018024890684</c:v>
                </c:pt>
                <c:pt idx="180">
                  <c:v>-56.479650282941293</c:v>
                </c:pt>
                <c:pt idx="181">
                  <c:v>-57.200255096773617</c:v>
                </c:pt>
                <c:pt idx="182">
                  <c:v>-54.294915062841028</c:v>
                </c:pt>
                <c:pt idx="183">
                  <c:v>-53.400207334023435</c:v>
                </c:pt>
                <c:pt idx="184">
                  <c:v>-51.008664296125062</c:v>
                </c:pt>
                <c:pt idx="185">
                  <c:v>-50.604901281360071</c:v>
                </c:pt>
                <c:pt idx="186">
                  <c:v>-49.651039971038699</c:v>
                </c:pt>
                <c:pt idx="187">
                  <c:v>-53.47541548369918</c:v>
                </c:pt>
                <c:pt idx="188">
                  <c:v>-57.254352125397418</c:v>
                </c:pt>
                <c:pt idx="189">
                  <c:v>-58.897624369768891</c:v>
                </c:pt>
                <c:pt idx="190">
                  <c:v>-62.786074191506486</c:v>
                </c:pt>
                <c:pt idx="191">
                  <c:v>-62.434287209354807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EB-4E90-B5F8-A62474505EBD}"/>
            </c:ext>
          </c:extLst>
        </c:ser>
        <c:ser>
          <c:idx val="1"/>
          <c:order val="3"/>
          <c:tx>
            <c:strRef>
              <c:f>'Graficos 7-3 a 7-23_Flujos '!$AF$4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'!$AF$5:$AF$196</c:f>
              <c:numCache>
                <c:formatCode>General</c:formatCode>
                <c:ptCount val="192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>
                  <c:v>470</c:v>
                </c:pt>
                <c:pt idx="4">
                  <c:v>470</c:v>
                </c:pt>
                <c:pt idx="5">
                  <c:v>470</c:v>
                </c:pt>
                <c:pt idx="6">
                  <c:v>470</c:v>
                </c:pt>
                <c:pt idx="7">
                  <c:v>470</c:v>
                </c:pt>
                <c:pt idx="8">
                  <c:v>470</c:v>
                </c:pt>
                <c:pt idx="9">
                  <c:v>470</c:v>
                </c:pt>
                <c:pt idx="10">
                  <c:v>470</c:v>
                </c:pt>
                <c:pt idx="11">
                  <c:v>470</c:v>
                </c:pt>
                <c:pt idx="12">
                  <c:v>470</c:v>
                </c:pt>
                <c:pt idx="13">
                  <c:v>470</c:v>
                </c:pt>
                <c:pt idx="14">
                  <c:v>470</c:v>
                </c:pt>
                <c:pt idx="15">
                  <c:v>470</c:v>
                </c:pt>
                <c:pt idx="16">
                  <c:v>470</c:v>
                </c:pt>
                <c:pt idx="17">
                  <c:v>470</c:v>
                </c:pt>
                <c:pt idx="18">
                  <c:v>470</c:v>
                </c:pt>
                <c:pt idx="19">
                  <c:v>470</c:v>
                </c:pt>
                <c:pt idx="20">
                  <c:v>470</c:v>
                </c:pt>
                <c:pt idx="21">
                  <c:v>470</c:v>
                </c:pt>
                <c:pt idx="22">
                  <c:v>470</c:v>
                </c:pt>
                <c:pt idx="23">
                  <c:v>470</c:v>
                </c:pt>
                <c:pt idx="24">
                  <c:v>470</c:v>
                </c:pt>
                <c:pt idx="25">
                  <c:v>470</c:v>
                </c:pt>
                <c:pt idx="26">
                  <c:v>470</c:v>
                </c:pt>
                <c:pt idx="27">
                  <c:v>470</c:v>
                </c:pt>
                <c:pt idx="28">
                  <c:v>470</c:v>
                </c:pt>
                <c:pt idx="29">
                  <c:v>470</c:v>
                </c:pt>
                <c:pt idx="30">
                  <c:v>470</c:v>
                </c:pt>
                <c:pt idx="31">
                  <c:v>470</c:v>
                </c:pt>
                <c:pt idx="32">
                  <c:v>470</c:v>
                </c:pt>
                <c:pt idx="33">
                  <c:v>470</c:v>
                </c:pt>
                <c:pt idx="34">
                  <c:v>470</c:v>
                </c:pt>
                <c:pt idx="35">
                  <c:v>470</c:v>
                </c:pt>
                <c:pt idx="36">
                  <c:v>470</c:v>
                </c:pt>
                <c:pt idx="37">
                  <c:v>470</c:v>
                </c:pt>
                <c:pt idx="38">
                  <c:v>470</c:v>
                </c:pt>
                <c:pt idx="39">
                  <c:v>470</c:v>
                </c:pt>
                <c:pt idx="40">
                  <c:v>470</c:v>
                </c:pt>
                <c:pt idx="41">
                  <c:v>470</c:v>
                </c:pt>
                <c:pt idx="42">
                  <c:v>470</c:v>
                </c:pt>
                <c:pt idx="43">
                  <c:v>470</c:v>
                </c:pt>
                <c:pt idx="44">
                  <c:v>470</c:v>
                </c:pt>
                <c:pt idx="45">
                  <c:v>470</c:v>
                </c:pt>
                <c:pt idx="46">
                  <c:v>470</c:v>
                </c:pt>
                <c:pt idx="47">
                  <c:v>470</c:v>
                </c:pt>
                <c:pt idx="48">
                  <c:v>470</c:v>
                </c:pt>
                <c:pt idx="49">
                  <c:v>470</c:v>
                </c:pt>
                <c:pt idx="50">
                  <c:v>470</c:v>
                </c:pt>
                <c:pt idx="51">
                  <c:v>470</c:v>
                </c:pt>
                <c:pt idx="52">
                  <c:v>470</c:v>
                </c:pt>
                <c:pt idx="53">
                  <c:v>470</c:v>
                </c:pt>
                <c:pt idx="54">
                  <c:v>470</c:v>
                </c:pt>
                <c:pt idx="55">
                  <c:v>470</c:v>
                </c:pt>
                <c:pt idx="56">
                  <c:v>470</c:v>
                </c:pt>
                <c:pt idx="57">
                  <c:v>470</c:v>
                </c:pt>
                <c:pt idx="58">
                  <c:v>470</c:v>
                </c:pt>
                <c:pt idx="59">
                  <c:v>470</c:v>
                </c:pt>
                <c:pt idx="60">
                  <c:v>470</c:v>
                </c:pt>
                <c:pt idx="61">
                  <c:v>470</c:v>
                </c:pt>
                <c:pt idx="62">
                  <c:v>470</c:v>
                </c:pt>
                <c:pt idx="63">
                  <c:v>470</c:v>
                </c:pt>
                <c:pt idx="64">
                  <c:v>470</c:v>
                </c:pt>
                <c:pt idx="65">
                  <c:v>470</c:v>
                </c:pt>
                <c:pt idx="66">
                  <c:v>470</c:v>
                </c:pt>
                <c:pt idx="67">
                  <c:v>470</c:v>
                </c:pt>
                <c:pt idx="68">
                  <c:v>470</c:v>
                </c:pt>
                <c:pt idx="69">
                  <c:v>470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470</c:v>
                </c:pt>
                <c:pt idx="74">
                  <c:v>470</c:v>
                </c:pt>
                <c:pt idx="75">
                  <c:v>470</c:v>
                </c:pt>
                <c:pt idx="76">
                  <c:v>470</c:v>
                </c:pt>
                <c:pt idx="77">
                  <c:v>470</c:v>
                </c:pt>
                <c:pt idx="78">
                  <c:v>470</c:v>
                </c:pt>
                <c:pt idx="79">
                  <c:v>470</c:v>
                </c:pt>
                <c:pt idx="80">
                  <c:v>470</c:v>
                </c:pt>
                <c:pt idx="81">
                  <c:v>470</c:v>
                </c:pt>
                <c:pt idx="82">
                  <c:v>470</c:v>
                </c:pt>
                <c:pt idx="83">
                  <c:v>470</c:v>
                </c:pt>
                <c:pt idx="84">
                  <c:v>470</c:v>
                </c:pt>
                <c:pt idx="85">
                  <c:v>470</c:v>
                </c:pt>
                <c:pt idx="86">
                  <c:v>470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470</c:v>
                </c:pt>
                <c:pt idx="92">
                  <c:v>470</c:v>
                </c:pt>
                <c:pt idx="93">
                  <c:v>470</c:v>
                </c:pt>
                <c:pt idx="94">
                  <c:v>470</c:v>
                </c:pt>
                <c:pt idx="95">
                  <c:v>470</c:v>
                </c:pt>
                <c:pt idx="96">
                  <c:v>470</c:v>
                </c:pt>
                <c:pt idx="97">
                  <c:v>470</c:v>
                </c:pt>
                <c:pt idx="98">
                  <c:v>470</c:v>
                </c:pt>
                <c:pt idx="99">
                  <c:v>470</c:v>
                </c:pt>
                <c:pt idx="100">
                  <c:v>470</c:v>
                </c:pt>
                <c:pt idx="101">
                  <c:v>470</c:v>
                </c:pt>
                <c:pt idx="102">
                  <c:v>470</c:v>
                </c:pt>
                <c:pt idx="103">
                  <c:v>470</c:v>
                </c:pt>
                <c:pt idx="104">
                  <c:v>470</c:v>
                </c:pt>
                <c:pt idx="105">
                  <c:v>470</c:v>
                </c:pt>
                <c:pt idx="106">
                  <c:v>470</c:v>
                </c:pt>
                <c:pt idx="107">
                  <c:v>470</c:v>
                </c:pt>
                <c:pt idx="108">
                  <c:v>470</c:v>
                </c:pt>
                <c:pt idx="109">
                  <c:v>470</c:v>
                </c:pt>
                <c:pt idx="110">
                  <c:v>470</c:v>
                </c:pt>
                <c:pt idx="111">
                  <c:v>470</c:v>
                </c:pt>
                <c:pt idx="112">
                  <c:v>470</c:v>
                </c:pt>
                <c:pt idx="113">
                  <c:v>470</c:v>
                </c:pt>
                <c:pt idx="114">
                  <c:v>470</c:v>
                </c:pt>
                <c:pt idx="115">
                  <c:v>470</c:v>
                </c:pt>
                <c:pt idx="116">
                  <c:v>470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470</c:v>
                </c:pt>
                <c:pt idx="122">
                  <c:v>470</c:v>
                </c:pt>
                <c:pt idx="123">
                  <c:v>470</c:v>
                </c:pt>
                <c:pt idx="124">
                  <c:v>470</c:v>
                </c:pt>
                <c:pt idx="125">
                  <c:v>470</c:v>
                </c:pt>
                <c:pt idx="126">
                  <c:v>470</c:v>
                </c:pt>
                <c:pt idx="127">
                  <c:v>470</c:v>
                </c:pt>
                <c:pt idx="128">
                  <c:v>470</c:v>
                </c:pt>
                <c:pt idx="129">
                  <c:v>470</c:v>
                </c:pt>
                <c:pt idx="130">
                  <c:v>470</c:v>
                </c:pt>
                <c:pt idx="131">
                  <c:v>470</c:v>
                </c:pt>
                <c:pt idx="132">
                  <c:v>470</c:v>
                </c:pt>
                <c:pt idx="133">
                  <c:v>470</c:v>
                </c:pt>
                <c:pt idx="134">
                  <c:v>470</c:v>
                </c:pt>
                <c:pt idx="135">
                  <c:v>470</c:v>
                </c:pt>
                <c:pt idx="136">
                  <c:v>470</c:v>
                </c:pt>
                <c:pt idx="137">
                  <c:v>470</c:v>
                </c:pt>
                <c:pt idx="138">
                  <c:v>470</c:v>
                </c:pt>
                <c:pt idx="139">
                  <c:v>470</c:v>
                </c:pt>
                <c:pt idx="140">
                  <c:v>470</c:v>
                </c:pt>
                <c:pt idx="141">
                  <c:v>470</c:v>
                </c:pt>
                <c:pt idx="142">
                  <c:v>470</c:v>
                </c:pt>
                <c:pt idx="143">
                  <c:v>470</c:v>
                </c:pt>
                <c:pt idx="144">
                  <c:v>470</c:v>
                </c:pt>
                <c:pt idx="145">
                  <c:v>470</c:v>
                </c:pt>
                <c:pt idx="146">
                  <c:v>470</c:v>
                </c:pt>
                <c:pt idx="147">
                  <c:v>470</c:v>
                </c:pt>
                <c:pt idx="148">
                  <c:v>470</c:v>
                </c:pt>
                <c:pt idx="149">
                  <c:v>470</c:v>
                </c:pt>
                <c:pt idx="150">
                  <c:v>470</c:v>
                </c:pt>
                <c:pt idx="151">
                  <c:v>470</c:v>
                </c:pt>
                <c:pt idx="152">
                  <c:v>470</c:v>
                </c:pt>
                <c:pt idx="153">
                  <c:v>470</c:v>
                </c:pt>
                <c:pt idx="154">
                  <c:v>470</c:v>
                </c:pt>
                <c:pt idx="155">
                  <c:v>470</c:v>
                </c:pt>
                <c:pt idx="156">
                  <c:v>470</c:v>
                </c:pt>
                <c:pt idx="157">
                  <c:v>470</c:v>
                </c:pt>
                <c:pt idx="158">
                  <c:v>470</c:v>
                </c:pt>
                <c:pt idx="159">
                  <c:v>470</c:v>
                </c:pt>
                <c:pt idx="160">
                  <c:v>470</c:v>
                </c:pt>
                <c:pt idx="161">
                  <c:v>470</c:v>
                </c:pt>
                <c:pt idx="162">
                  <c:v>470</c:v>
                </c:pt>
                <c:pt idx="163">
                  <c:v>470</c:v>
                </c:pt>
                <c:pt idx="164">
                  <c:v>470</c:v>
                </c:pt>
                <c:pt idx="165">
                  <c:v>470</c:v>
                </c:pt>
                <c:pt idx="166">
                  <c:v>470</c:v>
                </c:pt>
                <c:pt idx="167">
                  <c:v>470</c:v>
                </c:pt>
                <c:pt idx="168">
                  <c:v>470</c:v>
                </c:pt>
                <c:pt idx="169">
                  <c:v>470</c:v>
                </c:pt>
                <c:pt idx="170">
                  <c:v>470</c:v>
                </c:pt>
                <c:pt idx="171">
                  <c:v>470</c:v>
                </c:pt>
                <c:pt idx="172">
                  <c:v>470</c:v>
                </c:pt>
                <c:pt idx="173">
                  <c:v>470</c:v>
                </c:pt>
                <c:pt idx="174">
                  <c:v>470</c:v>
                </c:pt>
                <c:pt idx="175">
                  <c:v>470</c:v>
                </c:pt>
                <c:pt idx="176">
                  <c:v>470</c:v>
                </c:pt>
                <c:pt idx="177">
                  <c:v>470</c:v>
                </c:pt>
                <c:pt idx="178">
                  <c:v>470</c:v>
                </c:pt>
                <c:pt idx="179">
                  <c:v>470</c:v>
                </c:pt>
                <c:pt idx="180">
                  <c:v>470</c:v>
                </c:pt>
                <c:pt idx="181">
                  <c:v>470</c:v>
                </c:pt>
                <c:pt idx="182">
                  <c:v>470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470</c:v>
                </c:pt>
                <c:pt idx="187">
                  <c:v>470</c:v>
                </c:pt>
                <c:pt idx="188">
                  <c:v>470</c:v>
                </c:pt>
                <c:pt idx="189">
                  <c:v>470</c:v>
                </c:pt>
                <c:pt idx="190">
                  <c:v>470</c:v>
                </c:pt>
                <c:pt idx="191">
                  <c:v>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EB-4E90-B5F8-A62474505EBD}"/>
            </c:ext>
          </c:extLst>
        </c:ser>
        <c:ser>
          <c:idx val="2"/>
          <c:order val="4"/>
          <c:tx>
            <c:strRef>
              <c:f>'Graficos 7-3 a 7-23_Flujos '!$AG$4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'!$AG$5:$AG$196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-120</c:v>
                </c:pt>
                <c:pt idx="129">
                  <c:v>-120</c:v>
                </c:pt>
                <c:pt idx="130">
                  <c:v>-120</c:v>
                </c:pt>
                <c:pt idx="131">
                  <c:v>-120</c:v>
                </c:pt>
                <c:pt idx="132">
                  <c:v>-120</c:v>
                </c:pt>
                <c:pt idx="133">
                  <c:v>-120</c:v>
                </c:pt>
                <c:pt idx="134">
                  <c:v>-120</c:v>
                </c:pt>
                <c:pt idx="135">
                  <c:v>-120</c:v>
                </c:pt>
                <c:pt idx="136">
                  <c:v>-120</c:v>
                </c:pt>
                <c:pt idx="137">
                  <c:v>-120</c:v>
                </c:pt>
                <c:pt idx="138">
                  <c:v>-120</c:v>
                </c:pt>
                <c:pt idx="139">
                  <c:v>-120</c:v>
                </c:pt>
                <c:pt idx="140">
                  <c:v>-120</c:v>
                </c:pt>
                <c:pt idx="141">
                  <c:v>-120</c:v>
                </c:pt>
                <c:pt idx="142">
                  <c:v>-120</c:v>
                </c:pt>
                <c:pt idx="143">
                  <c:v>-120</c:v>
                </c:pt>
                <c:pt idx="144">
                  <c:v>-120</c:v>
                </c:pt>
                <c:pt idx="145">
                  <c:v>-120</c:v>
                </c:pt>
                <c:pt idx="146">
                  <c:v>-120</c:v>
                </c:pt>
                <c:pt idx="147">
                  <c:v>-120</c:v>
                </c:pt>
                <c:pt idx="148">
                  <c:v>-120</c:v>
                </c:pt>
                <c:pt idx="149">
                  <c:v>-120</c:v>
                </c:pt>
                <c:pt idx="150">
                  <c:v>-120</c:v>
                </c:pt>
                <c:pt idx="151">
                  <c:v>-120</c:v>
                </c:pt>
                <c:pt idx="152">
                  <c:v>-120</c:v>
                </c:pt>
                <c:pt idx="153">
                  <c:v>-120</c:v>
                </c:pt>
                <c:pt idx="154">
                  <c:v>-120</c:v>
                </c:pt>
                <c:pt idx="155">
                  <c:v>-120</c:v>
                </c:pt>
                <c:pt idx="156">
                  <c:v>-120</c:v>
                </c:pt>
                <c:pt idx="157">
                  <c:v>-120</c:v>
                </c:pt>
                <c:pt idx="158">
                  <c:v>-120</c:v>
                </c:pt>
                <c:pt idx="159">
                  <c:v>-120</c:v>
                </c:pt>
                <c:pt idx="160">
                  <c:v>-120</c:v>
                </c:pt>
                <c:pt idx="161">
                  <c:v>-120</c:v>
                </c:pt>
                <c:pt idx="162">
                  <c:v>-120</c:v>
                </c:pt>
                <c:pt idx="163">
                  <c:v>-120</c:v>
                </c:pt>
                <c:pt idx="164">
                  <c:v>-120</c:v>
                </c:pt>
                <c:pt idx="165">
                  <c:v>-120</c:v>
                </c:pt>
                <c:pt idx="166">
                  <c:v>-120</c:v>
                </c:pt>
                <c:pt idx="167">
                  <c:v>-120</c:v>
                </c:pt>
                <c:pt idx="168">
                  <c:v>-120</c:v>
                </c:pt>
                <c:pt idx="169">
                  <c:v>-120</c:v>
                </c:pt>
                <c:pt idx="170">
                  <c:v>-120</c:v>
                </c:pt>
                <c:pt idx="171">
                  <c:v>-120</c:v>
                </c:pt>
                <c:pt idx="172">
                  <c:v>-120</c:v>
                </c:pt>
                <c:pt idx="173">
                  <c:v>-120</c:v>
                </c:pt>
                <c:pt idx="174">
                  <c:v>-120</c:v>
                </c:pt>
                <c:pt idx="175">
                  <c:v>-120</c:v>
                </c:pt>
                <c:pt idx="176">
                  <c:v>-120</c:v>
                </c:pt>
                <c:pt idx="177">
                  <c:v>-120</c:v>
                </c:pt>
                <c:pt idx="178">
                  <c:v>-120</c:v>
                </c:pt>
                <c:pt idx="179">
                  <c:v>-120</c:v>
                </c:pt>
                <c:pt idx="180">
                  <c:v>-120</c:v>
                </c:pt>
                <c:pt idx="181">
                  <c:v>-120</c:v>
                </c:pt>
                <c:pt idx="182">
                  <c:v>-120</c:v>
                </c:pt>
                <c:pt idx="183">
                  <c:v>-120</c:v>
                </c:pt>
                <c:pt idx="184">
                  <c:v>-120</c:v>
                </c:pt>
                <c:pt idx="185">
                  <c:v>-120</c:v>
                </c:pt>
                <c:pt idx="186">
                  <c:v>-120</c:v>
                </c:pt>
                <c:pt idx="187">
                  <c:v>-120</c:v>
                </c:pt>
                <c:pt idx="188">
                  <c:v>-120</c:v>
                </c:pt>
                <c:pt idx="189">
                  <c:v>-120</c:v>
                </c:pt>
                <c:pt idx="190">
                  <c:v>-120</c:v>
                </c:pt>
                <c:pt idx="191">
                  <c:v>-120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EB-4E90-B5F8-A62474505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6928"/>
        <c:axId val="1027097472"/>
      </c:lineChart>
      <c:dateAx>
        <c:axId val="10270969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7472"/>
        <c:crosses val="autoZero"/>
        <c:auto val="1"/>
        <c:lblOffset val="100"/>
        <c:baseTimeUnit val="months"/>
      </c:dateAx>
      <c:valAx>
        <c:axId val="102709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rgbClr val="0070C0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>
                <a:solidFill>
                  <a:srgbClr val="0070C0"/>
                </a:solidFill>
              </a:rPr>
              <a:t>Importación Cartagena</a:t>
            </a:r>
            <a:endParaRPr lang="es-MX" sz="1200" b="1" baseline="0">
              <a:solidFill>
                <a:srgbClr val="0070C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rgbClr val="0070C0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'!$GT$4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'!$GT$5:$GT$196</c:f>
              <c:numCache>
                <c:formatCode>General</c:formatCode>
                <c:ptCount val="192"/>
                <c:pt idx="0">
                  <c:v>1.4744614756082705E-8</c:v>
                </c:pt>
                <c:pt idx="1">
                  <c:v>1.7775763713893728E-8</c:v>
                </c:pt>
                <c:pt idx="2">
                  <c:v>11.097429780464807</c:v>
                </c:pt>
                <c:pt idx="3">
                  <c:v>1.8816798286122498</c:v>
                </c:pt>
                <c:pt idx="4">
                  <c:v>2.1858284709076972E-9</c:v>
                </c:pt>
                <c:pt idx="5">
                  <c:v>1.9541064184924325E-9</c:v>
                </c:pt>
                <c:pt idx="6">
                  <c:v>3.6590131922420973E-10</c:v>
                </c:pt>
                <c:pt idx="7">
                  <c:v>1.2598828249037702E-9</c:v>
                </c:pt>
                <c:pt idx="8">
                  <c:v>189.03062411281684</c:v>
                </c:pt>
                <c:pt idx="9">
                  <c:v>186.60717158525043</c:v>
                </c:pt>
                <c:pt idx="10">
                  <c:v>200.25115586203188</c:v>
                </c:pt>
                <c:pt idx="11">
                  <c:v>311.10900759280725</c:v>
                </c:pt>
                <c:pt idx="12">
                  <c:v>309.66003719602281</c:v>
                </c:pt>
                <c:pt idx="13">
                  <c:v>312.17836869192098</c:v>
                </c:pt>
                <c:pt idx="14">
                  <c:v>5.3363758965725371E-9</c:v>
                </c:pt>
                <c:pt idx="15">
                  <c:v>6.8057962150063531</c:v>
                </c:pt>
                <c:pt idx="16">
                  <c:v>2.72293762353418E-11</c:v>
                </c:pt>
                <c:pt idx="17">
                  <c:v>8.2138859433162861E-12</c:v>
                </c:pt>
                <c:pt idx="18">
                  <c:v>1.7337328220369084E-11</c:v>
                </c:pt>
                <c:pt idx="19">
                  <c:v>2.3408194281173775E-10</c:v>
                </c:pt>
                <c:pt idx="20">
                  <c:v>46.041723671957612</c:v>
                </c:pt>
                <c:pt idx="21">
                  <c:v>25.418984745701636</c:v>
                </c:pt>
                <c:pt idx="22">
                  <c:v>70.747460986108607</c:v>
                </c:pt>
                <c:pt idx="23">
                  <c:v>63.508450939983334</c:v>
                </c:pt>
                <c:pt idx="24">
                  <c:v>88.920366098414831</c:v>
                </c:pt>
                <c:pt idx="25">
                  <c:v>89.684186151875508</c:v>
                </c:pt>
                <c:pt idx="26">
                  <c:v>58.892587934560538</c:v>
                </c:pt>
                <c:pt idx="27">
                  <c:v>56.701310425642873</c:v>
                </c:pt>
                <c:pt idx="28">
                  <c:v>51.62922823108525</c:v>
                </c:pt>
                <c:pt idx="29">
                  <c:v>78.821642905586032</c:v>
                </c:pt>
                <c:pt idx="30">
                  <c:v>69.795307008634097</c:v>
                </c:pt>
                <c:pt idx="31">
                  <c:v>68.041685096900011</c:v>
                </c:pt>
                <c:pt idx="32">
                  <c:v>104.59808430744724</c:v>
                </c:pt>
                <c:pt idx="33">
                  <c:v>101.89995723936369</c:v>
                </c:pt>
                <c:pt idx="34">
                  <c:v>123.80575608228764</c:v>
                </c:pt>
                <c:pt idx="35">
                  <c:v>117.73445379464059</c:v>
                </c:pt>
                <c:pt idx="36">
                  <c:v>114.99030271679726</c:v>
                </c:pt>
                <c:pt idx="37">
                  <c:v>135.44674848643649</c:v>
                </c:pt>
                <c:pt idx="38">
                  <c:v>131.57955408904411</c:v>
                </c:pt>
                <c:pt idx="39">
                  <c:v>120.38991102390607</c:v>
                </c:pt>
                <c:pt idx="40">
                  <c:v>127.24788221706055</c:v>
                </c:pt>
                <c:pt idx="41">
                  <c:v>155.79818998684311</c:v>
                </c:pt>
                <c:pt idx="42">
                  <c:v>137.58078945238495</c:v>
                </c:pt>
                <c:pt idx="43">
                  <c:v>159.18417540307263</c:v>
                </c:pt>
                <c:pt idx="44">
                  <c:v>209.14169980357519</c:v>
                </c:pt>
                <c:pt idx="45">
                  <c:v>194.75847263935722</c:v>
                </c:pt>
                <c:pt idx="46">
                  <c:v>182.41984991453342</c:v>
                </c:pt>
                <c:pt idx="47">
                  <c:v>298.07768751391279</c:v>
                </c:pt>
                <c:pt idx="48">
                  <c:v>297.55903015411559</c:v>
                </c:pt>
                <c:pt idx="49">
                  <c:v>298.81891193791296</c:v>
                </c:pt>
                <c:pt idx="50">
                  <c:v>70.700205878617339</c:v>
                </c:pt>
                <c:pt idx="51">
                  <c:v>69.586734583959469</c:v>
                </c:pt>
                <c:pt idx="52">
                  <c:v>57.188803097291469</c:v>
                </c:pt>
                <c:pt idx="53">
                  <c:v>90.625367773488236</c:v>
                </c:pt>
                <c:pt idx="54">
                  <c:v>83.805084412114766</c:v>
                </c:pt>
                <c:pt idx="55">
                  <c:v>80.42604864953158</c:v>
                </c:pt>
                <c:pt idx="56">
                  <c:v>74.528996769113022</c:v>
                </c:pt>
                <c:pt idx="57">
                  <c:v>67.105993433215588</c:v>
                </c:pt>
                <c:pt idx="58">
                  <c:v>84.017410473691669</c:v>
                </c:pt>
                <c:pt idx="59">
                  <c:v>100.1303657510317</c:v>
                </c:pt>
                <c:pt idx="60">
                  <c:v>95.525006628378947</c:v>
                </c:pt>
                <c:pt idx="61">
                  <c:v>102.02942690677055</c:v>
                </c:pt>
                <c:pt idx="62">
                  <c:v>70.700205833886571</c:v>
                </c:pt>
                <c:pt idx="63">
                  <c:v>69.586734550613912</c:v>
                </c:pt>
                <c:pt idx="64">
                  <c:v>64.71593122927365</c:v>
                </c:pt>
                <c:pt idx="65">
                  <c:v>90.62536778972067</c:v>
                </c:pt>
                <c:pt idx="66">
                  <c:v>83.805084426476881</c:v>
                </c:pt>
                <c:pt idx="67">
                  <c:v>80.42604854939519</c:v>
                </c:pt>
                <c:pt idx="68">
                  <c:v>74.528997262744241</c:v>
                </c:pt>
                <c:pt idx="69">
                  <c:v>67.105993860835738</c:v>
                </c:pt>
                <c:pt idx="70">
                  <c:v>77.198597926802819</c:v>
                </c:pt>
                <c:pt idx="71">
                  <c:v>81.834103463185386</c:v>
                </c:pt>
                <c:pt idx="72">
                  <c:v>83.130882281145148</c:v>
                </c:pt>
                <c:pt idx="73">
                  <c:v>92.658862816997583</c:v>
                </c:pt>
                <c:pt idx="74">
                  <c:v>112.90647975162648</c:v>
                </c:pt>
                <c:pt idx="75">
                  <c:v>109.45147316559382</c:v>
                </c:pt>
                <c:pt idx="76">
                  <c:v>108.6731272862765</c:v>
                </c:pt>
                <c:pt idx="77">
                  <c:v>135.7877881938401</c:v>
                </c:pt>
                <c:pt idx="78">
                  <c:v>111.14380917515209</c:v>
                </c:pt>
                <c:pt idx="79">
                  <c:v>92.429278853811184</c:v>
                </c:pt>
                <c:pt idx="80">
                  <c:v>120.63635184932286</c:v>
                </c:pt>
                <c:pt idx="81">
                  <c:v>110.62649004261114</c:v>
                </c:pt>
                <c:pt idx="82">
                  <c:v>115.7891754064957</c:v>
                </c:pt>
                <c:pt idx="83">
                  <c:v>266.19819354533638</c:v>
                </c:pt>
                <c:pt idx="84">
                  <c:v>256.3087021472507</c:v>
                </c:pt>
                <c:pt idx="85">
                  <c:v>256.54197194728465</c:v>
                </c:pt>
                <c:pt idx="86">
                  <c:v>70.700205978119527</c:v>
                </c:pt>
                <c:pt idx="87">
                  <c:v>69.586734655802303</c:v>
                </c:pt>
                <c:pt idx="88">
                  <c:v>64.699219700394792</c:v>
                </c:pt>
                <c:pt idx="89">
                  <c:v>90.625367851036117</c:v>
                </c:pt>
                <c:pt idx="90">
                  <c:v>83.805084474159514</c:v>
                </c:pt>
                <c:pt idx="91">
                  <c:v>80.426048599250151</c:v>
                </c:pt>
                <c:pt idx="92">
                  <c:v>74.528996376729552</c:v>
                </c:pt>
                <c:pt idx="93">
                  <c:v>67.105993105408317</c:v>
                </c:pt>
                <c:pt idx="94">
                  <c:v>76.712815961930318</c:v>
                </c:pt>
                <c:pt idx="95">
                  <c:v>79.77522287517796</c:v>
                </c:pt>
                <c:pt idx="96">
                  <c:v>68.503669000672289</c:v>
                </c:pt>
                <c:pt idx="97">
                  <c:v>75.164519382028629</c:v>
                </c:pt>
                <c:pt idx="98">
                  <c:v>70.700205809044121</c:v>
                </c:pt>
                <c:pt idx="99">
                  <c:v>69.586734529562264</c:v>
                </c:pt>
                <c:pt idx="100">
                  <c:v>64.699219769879278</c:v>
                </c:pt>
                <c:pt idx="101">
                  <c:v>90.625367733744355</c:v>
                </c:pt>
                <c:pt idx="102">
                  <c:v>83.805084417259096</c:v>
                </c:pt>
                <c:pt idx="103">
                  <c:v>80.426048522910961</c:v>
                </c:pt>
                <c:pt idx="104">
                  <c:v>74.528996375908164</c:v>
                </c:pt>
                <c:pt idx="105">
                  <c:v>67.105993104755413</c:v>
                </c:pt>
                <c:pt idx="106">
                  <c:v>76.71281601788651</c:v>
                </c:pt>
                <c:pt idx="107">
                  <c:v>237.2278527256066</c:v>
                </c:pt>
                <c:pt idx="108">
                  <c:v>225.81147608749237</c:v>
                </c:pt>
                <c:pt idx="109">
                  <c:v>238.99056170711182</c:v>
                </c:pt>
                <c:pt idx="110">
                  <c:v>244.50082179983369</c:v>
                </c:pt>
                <c:pt idx="111">
                  <c:v>234.0559442818209</c:v>
                </c:pt>
                <c:pt idx="112">
                  <c:v>229.49743510442494</c:v>
                </c:pt>
                <c:pt idx="113">
                  <c:v>256.58048178685078</c:v>
                </c:pt>
                <c:pt idx="114">
                  <c:v>248.14397291323843</c:v>
                </c:pt>
                <c:pt idx="115">
                  <c:v>245.60550039893079</c:v>
                </c:pt>
                <c:pt idx="116">
                  <c:v>338.33126969529593</c:v>
                </c:pt>
                <c:pt idx="117">
                  <c:v>318.42355829670549</c:v>
                </c:pt>
                <c:pt idx="118">
                  <c:v>347.81483832432997</c:v>
                </c:pt>
                <c:pt idx="119">
                  <c:v>339.90938766127562</c:v>
                </c:pt>
                <c:pt idx="120">
                  <c:v>335.86253004428028</c:v>
                </c:pt>
                <c:pt idx="121">
                  <c:v>351.86844569920839</c:v>
                </c:pt>
                <c:pt idx="122">
                  <c:v>251.76324631647216</c:v>
                </c:pt>
                <c:pt idx="123">
                  <c:v>256.56386142249522</c:v>
                </c:pt>
                <c:pt idx="124">
                  <c:v>253.26499626796524</c:v>
                </c:pt>
                <c:pt idx="125">
                  <c:v>279.92951049217697</c:v>
                </c:pt>
                <c:pt idx="126">
                  <c:v>284.38076562838171</c:v>
                </c:pt>
                <c:pt idx="127">
                  <c:v>291.95549942893439</c:v>
                </c:pt>
                <c:pt idx="128">
                  <c:v>300.51948262878216</c:v>
                </c:pt>
                <c:pt idx="129">
                  <c:v>284.56732232284185</c:v>
                </c:pt>
                <c:pt idx="130">
                  <c:v>306.40711807980165</c:v>
                </c:pt>
                <c:pt idx="131">
                  <c:v>292.34473908818836</c:v>
                </c:pt>
                <c:pt idx="132">
                  <c:v>299.4896002659334</c:v>
                </c:pt>
                <c:pt idx="133">
                  <c:v>313.72070717543778</c:v>
                </c:pt>
                <c:pt idx="134">
                  <c:v>302.51874566645654</c:v>
                </c:pt>
                <c:pt idx="135">
                  <c:v>288.95200144852276</c:v>
                </c:pt>
                <c:pt idx="136">
                  <c:v>311.7395925217711</c:v>
                </c:pt>
                <c:pt idx="137">
                  <c:v>288.75567659614404</c:v>
                </c:pt>
                <c:pt idx="138">
                  <c:v>328.46936510167745</c:v>
                </c:pt>
                <c:pt idx="139">
                  <c:v>335.32832122869667</c:v>
                </c:pt>
                <c:pt idx="140">
                  <c:v>373.9297553603443</c:v>
                </c:pt>
                <c:pt idx="141">
                  <c:v>351.46280347700849</c:v>
                </c:pt>
                <c:pt idx="142">
                  <c:v>372.63312828808824</c:v>
                </c:pt>
                <c:pt idx="143">
                  <c:v>400.00000000051671</c:v>
                </c:pt>
                <c:pt idx="144">
                  <c:v>380.39900944791532</c:v>
                </c:pt>
                <c:pt idx="145">
                  <c:v>400.0000000001238</c:v>
                </c:pt>
                <c:pt idx="146">
                  <c:v>326.97894566979994</c:v>
                </c:pt>
                <c:pt idx="147">
                  <c:v>328.77022260664535</c:v>
                </c:pt>
                <c:pt idx="148">
                  <c:v>303.21417610886522</c:v>
                </c:pt>
                <c:pt idx="149">
                  <c:v>352.33480613752431</c:v>
                </c:pt>
                <c:pt idx="150">
                  <c:v>351.63619511458796</c:v>
                </c:pt>
                <c:pt idx="151">
                  <c:v>358.61376757756216</c:v>
                </c:pt>
                <c:pt idx="152">
                  <c:v>387.42468056237442</c:v>
                </c:pt>
                <c:pt idx="153">
                  <c:v>373.13266552030296</c:v>
                </c:pt>
                <c:pt idx="154">
                  <c:v>397.60250095697432</c:v>
                </c:pt>
                <c:pt idx="155">
                  <c:v>399.99999999991638</c:v>
                </c:pt>
                <c:pt idx="156">
                  <c:v>388.51306309692001</c:v>
                </c:pt>
                <c:pt idx="157">
                  <c:v>399.99999999969589</c:v>
                </c:pt>
                <c:pt idx="158">
                  <c:v>379.46290190617879</c:v>
                </c:pt>
                <c:pt idx="159">
                  <c:v>379.26752044056087</c:v>
                </c:pt>
                <c:pt idx="160">
                  <c:v>381.41752865313128</c:v>
                </c:pt>
                <c:pt idx="161">
                  <c:v>400.00000000001467</c:v>
                </c:pt>
                <c:pt idx="162">
                  <c:v>399.99999999990149</c:v>
                </c:pt>
                <c:pt idx="163">
                  <c:v>399.30947190581276</c:v>
                </c:pt>
                <c:pt idx="164">
                  <c:v>399.99999999336944</c:v>
                </c:pt>
                <c:pt idx="165">
                  <c:v>399.99999999997004</c:v>
                </c:pt>
                <c:pt idx="166">
                  <c:v>399.99999999997038</c:v>
                </c:pt>
                <c:pt idx="167">
                  <c:v>399.99999999979093</c:v>
                </c:pt>
                <c:pt idx="168">
                  <c:v>400.000000001589</c:v>
                </c:pt>
                <c:pt idx="169">
                  <c:v>399.99999999912529</c:v>
                </c:pt>
                <c:pt idx="170">
                  <c:v>380.61959027443925</c:v>
                </c:pt>
                <c:pt idx="171">
                  <c:v>364.93801175994878</c:v>
                </c:pt>
                <c:pt idx="172">
                  <c:v>388.93899548232366</c:v>
                </c:pt>
                <c:pt idx="173">
                  <c:v>399.99999999987278</c:v>
                </c:pt>
                <c:pt idx="174">
                  <c:v>399.62459682759038</c:v>
                </c:pt>
                <c:pt idx="175">
                  <c:v>395.74572792112042</c:v>
                </c:pt>
                <c:pt idx="176">
                  <c:v>399.99999999995646</c:v>
                </c:pt>
                <c:pt idx="177">
                  <c:v>399.99999999667887</c:v>
                </c:pt>
                <c:pt idx="178">
                  <c:v>399.99999999998613</c:v>
                </c:pt>
                <c:pt idx="179">
                  <c:v>399.99999999988364</c:v>
                </c:pt>
                <c:pt idx="180">
                  <c:v>400.00000000015717</c:v>
                </c:pt>
                <c:pt idx="181">
                  <c:v>399.9999999994177</c:v>
                </c:pt>
                <c:pt idx="182">
                  <c:v>400.00000000002677</c:v>
                </c:pt>
                <c:pt idx="183">
                  <c:v>400.00000000000466</c:v>
                </c:pt>
                <c:pt idx="184">
                  <c:v>400.00000000009641</c:v>
                </c:pt>
                <c:pt idx="185">
                  <c:v>399.99999999992343</c:v>
                </c:pt>
                <c:pt idx="186">
                  <c:v>399.99999999995555</c:v>
                </c:pt>
                <c:pt idx="187">
                  <c:v>399.99999999744716</c:v>
                </c:pt>
                <c:pt idx="188">
                  <c:v>399.99999999979832</c:v>
                </c:pt>
                <c:pt idx="189">
                  <c:v>399.99999999763213</c:v>
                </c:pt>
                <c:pt idx="190">
                  <c:v>399.99999999932754</c:v>
                </c:pt>
                <c:pt idx="191">
                  <c:v>399.99999999999682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3F-4520-B424-9A1EFCB03566}"/>
            </c:ext>
          </c:extLst>
        </c:ser>
        <c:ser>
          <c:idx val="1"/>
          <c:order val="1"/>
          <c:tx>
            <c:strRef>
              <c:f>'Graficos 7-3 a 7-23_Flujos '!$GU$4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'!$GU$5:$GU$196</c:f>
              <c:numCache>
                <c:formatCode>General</c:formatCode>
                <c:ptCount val="192"/>
                <c:pt idx="0">
                  <c:v>4.6530005221163683E-8</c:v>
                </c:pt>
                <c:pt idx="1">
                  <c:v>5.1129253220308896E-9</c:v>
                </c:pt>
                <c:pt idx="2">
                  <c:v>1.2107730211492342E-11</c:v>
                </c:pt>
                <c:pt idx="3">
                  <c:v>4.5878011090372727E-8</c:v>
                </c:pt>
                <c:pt idx="4">
                  <c:v>9.7489645041879737E-12</c:v>
                </c:pt>
                <c:pt idx="5">
                  <c:v>8.4864959891934626E-9</c:v>
                </c:pt>
                <c:pt idx="6">
                  <c:v>4.7578058071308809E-10</c:v>
                </c:pt>
                <c:pt idx="7">
                  <c:v>9.0113029152902452E-12</c:v>
                </c:pt>
                <c:pt idx="8">
                  <c:v>188.98253856572364</c:v>
                </c:pt>
                <c:pt idx="9">
                  <c:v>181.61377581469509</c:v>
                </c:pt>
                <c:pt idx="10">
                  <c:v>207.8132346214777</c:v>
                </c:pt>
                <c:pt idx="11">
                  <c:v>317.34051945846545</c:v>
                </c:pt>
                <c:pt idx="12">
                  <c:v>308.64639010887083</c:v>
                </c:pt>
                <c:pt idx="13">
                  <c:v>309.64089803613058</c:v>
                </c:pt>
                <c:pt idx="14">
                  <c:v>9.4150215424396824E-8</c:v>
                </c:pt>
                <c:pt idx="15">
                  <c:v>6.1907672472015496E-10</c:v>
                </c:pt>
                <c:pt idx="16">
                  <c:v>3.8710427580469112E-11</c:v>
                </c:pt>
                <c:pt idx="17">
                  <c:v>4.1894118618407182E-11</c:v>
                </c:pt>
                <c:pt idx="18">
                  <c:v>6.242545909627409E-10</c:v>
                </c:pt>
                <c:pt idx="19">
                  <c:v>5.3893305270703754E-10</c:v>
                </c:pt>
                <c:pt idx="20">
                  <c:v>3.7552498663352593E-9</c:v>
                </c:pt>
                <c:pt idx="21">
                  <c:v>1.7735369939847624E-11</c:v>
                </c:pt>
                <c:pt idx="22">
                  <c:v>4.1703402861265326E-10</c:v>
                </c:pt>
                <c:pt idx="23">
                  <c:v>1.1970418467602082E-9</c:v>
                </c:pt>
                <c:pt idx="24">
                  <c:v>1.1368695609842415E-13</c:v>
                </c:pt>
                <c:pt idx="25">
                  <c:v>6.821217360367055E-13</c:v>
                </c:pt>
                <c:pt idx="26">
                  <c:v>1.7704094568992431E-8</c:v>
                </c:pt>
                <c:pt idx="27">
                  <c:v>4.9738776102841015E-12</c:v>
                </c:pt>
                <c:pt idx="28">
                  <c:v>1.5177809734676476E-11</c:v>
                </c:pt>
                <c:pt idx="29">
                  <c:v>1.9906612164961675E-10</c:v>
                </c:pt>
                <c:pt idx="30">
                  <c:v>1.0766775637574043E-8</c:v>
                </c:pt>
                <c:pt idx="31">
                  <c:v>5.2928658604061497E-9</c:v>
                </c:pt>
                <c:pt idx="32">
                  <c:v>3.9793337501702766E-13</c:v>
                </c:pt>
                <c:pt idx="33">
                  <c:v>9.8056274602531838E-12</c:v>
                </c:pt>
                <c:pt idx="34">
                  <c:v>7.1054413243433046E-13</c:v>
                </c:pt>
                <c:pt idx="35">
                  <c:v>1.0021594081177682E-10</c:v>
                </c:pt>
                <c:pt idx="36">
                  <c:v>3.1272691451056226E-9</c:v>
                </c:pt>
                <c:pt idx="37">
                  <c:v>-4.5474735078521537E-13</c:v>
                </c:pt>
                <c:pt idx="38">
                  <c:v>1.83217013953269E-9</c:v>
                </c:pt>
                <c:pt idx="39">
                  <c:v>1.8047888084838989E-11</c:v>
                </c:pt>
                <c:pt idx="40">
                  <c:v>2.0287507519988305E-9</c:v>
                </c:pt>
                <c:pt idx="41">
                  <c:v>5.4635532413069825</c:v>
                </c:pt>
                <c:pt idx="42">
                  <c:v>3.1638784110378124E-9</c:v>
                </c:pt>
                <c:pt idx="43">
                  <c:v>36.155344612513233</c:v>
                </c:pt>
                <c:pt idx="44">
                  <c:v>124.13922768900656</c:v>
                </c:pt>
                <c:pt idx="45">
                  <c:v>90.474772188766451</c:v>
                </c:pt>
                <c:pt idx="46">
                  <c:v>122.90482816457799</c:v>
                </c:pt>
                <c:pt idx="47">
                  <c:v>276.43949725605484</c:v>
                </c:pt>
                <c:pt idx="48">
                  <c:v>274.15866295139574</c:v>
                </c:pt>
                <c:pt idx="49">
                  <c:v>287.01852006057209</c:v>
                </c:pt>
                <c:pt idx="50">
                  <c:v>5.3461424254145508E-11</c:v>
                </c:pt>
                <c:pt idx="51">
                  <c:v>4.6046225728160551E-12</c:v>
                </c:pt>
                <c:pt idx="52">
                  <c:v>4.0831723593257214E-10</c:v>
                </c:pt>
                <c:pt idx="53">
                  <c:v>9.57838102906971E-12</c:v>
                </c:pt>
                <c:pt idx="54">
                  <c:v>2.3817432213453349E-11</c:v>
                </c:pt>
                <c:pt idx="55">
                  <c:v>2.0125475596856366E-10</c:v>
                </c:pt>
                <c:pt idx="56">
                  <c:v>31.758500589203724</c:v>
                </c:pt>
                <c:pt idx="57">
                  <c:v>10.729324006475196</c:v>
                </c:pt>
                <c:pt idx="58">
                  <c:v>53.266392392110902</c:v>
                </c:pt>
                <c:pt idx="59">
                  <c:v>63.368669112657898</c:v>
                </c:pt>
                <c:pt idx="60">
                  <c:v>39.352252411942032</c:v>
                </c:pt>
                <c:pt idx="61">
                  <c:v>85.373646053724428</c:v>
                </c:pt>
                <c:pt idx="62">
                  <c:v>4.0355989199372957E-10</c:v>
                </c:pt>
                <c:pt idx="63">
                  <c:v>5.8594328936918041</c:v>
                </c:pt>
                <c:pt idx="64">
                  <c:v>1.5770405714340541</c:v>
                </c:pt>
                <c:pt idx="65">
                  <c:v>54.38218562354453</c:v>
                </c:pt>
                <c:pt idx="66">
                  <c:v>41.946920591481302</c:v>
                </c:pt>
                <c:pt idx="67">
                  <c:v>57.307302378525463</c:v>
                </c:pt>
                <c:pt idx="68">
                  <c:v>61.890118424840892</c:v>
                </c:pt>
                <c:pt idx="69">
                  <c:v>52.745971525058252</c:v>
                </c:pt>
                <c:pt idx="70">
                  <c:v>67.484316647864773</c:v>
                </c:pt>
                <c:pt idx="71">
                  <c:v>70.257244047014694</c:v>
                </c:pt>
                <c:pt idx="72">
                  <c:v>70.29081120714568</c:v>
                </c:pt>
                <c:pt idx="73">
                  <c:v>89.90050711691498</c:v>
                </c:pt>
                <c:pt idx="74">
                  <c:v>113.90856130777327</c:v>
                </c:pt>
                <c:pt idx="75">
                  <c:v>115.36069998510928</c:v>
                </c:pt>
                <c:pt idx="76">
                  <c:v>120.80698918793929</c:v>
                </c:pt>
                <c:pt idx="77">
                  <c:v>154.79229679265956</c:v>
                </c:pt>
                <c:pt idx="78">
                  <c:v>134.15382590481437</c:v>
                </c:pt>
                <c:pt idx="79">
                  <c:v>123.50161578513078</c:v>
                </c:pt>
                <c:pt idx="80">
                  <c:v>160.1221129499898</c:v>
                </c:pt>
                <c:pt idx="81">
                  <c:v>163.68347028619468</c:v>
                </c:pt>
                <c:pt idx="82">
                  <c:v>169.29779410054715</c:v>
                </c:pt>
                <c:pt idx="83">
                  <c:v>323.04822889974349</c:v>
                </c:pt>
                <c:pt idx="84">
                  <c:v>369.869305499456</c:v>
                </c:pt>
                <c:pt idx="85">
                  <c:v>372.03948022883566</c:v>
                </c:pt>
                <c:pt idx="86">
                  <c:v>164.11739732449544</c:v>
                </c:pt>
                <c:pt idx="87">
                  <c:v>168.70045977451747</c:v>
                </c:pt>
                <c:pt idx="88">
                  <c:v>171.36735274142279</c:v>
                </c:pt>
                <c:pt idx="89">
                  <c:v>195.89869029597807</c:v>
                </c:pt>
                <c:pt idx="90">
                  <c:v>201.36559587071429</c:v>
                </c:pt>
                <c:pt idx="91">
                  <c:v>186.2660961947646</c:v>
                </c:pt>
                <c:pt idx="92">
                  <c:v>183.20746454464901</c:v>
                </c:pt>
                <c:pt idx="93">
                  <c:v>174.46405917989154</c:v>
                </c:pt>
                <c:pt idx="94">
                  <c:v>188.78671445959029</c:v>
                </c:pt>
                <c:pt idx="95">
                  <c:v>190.3981982094927</c:v>
                </c:pt>
                <c:pt idx="96">
                  <c:v>173.47413173691092</c:v>
                </c:pt>
                <c:pt idx="97">
                  <c:v>183.98642912819875</c:v>
                </c:pt>
                <c:pt idx="98">
                  <c:v>177.26463150958352</c:v>
                </c:pt>
                <c:pt idx="99">
                  <c:v>174.97529645446585</c:v>
                </c:pt>
                <c:pt idx="100">
                  <c:v>149.8039299735224</c:v>
                </c:pt>
                <c:pt idx="101">
                  <c:v>191.11755809468912</c:v>
                </c:pt>
                <c:pt idx="102">
                  <c:v>188.64537467420112</c:v>
                </c:pt>
                <c:pt idx="103">
                  <c:v>188.11402214723913</c:v>
                </c:pt>
                <c:pt idx="104">
                  <c:v>186.85809200826992</c:v>
                </c:pt>
                <c:pt idx="105">
                  <c:v>176.52988985065045</c:v>
                </c:pt>
                <c:pt idx="106">
                  <c:v>190.9403388472594</c:v>
                </c:pt>
                <c:pt idx="107">
                  <c:v>186.49857603904877</c:v>
                </c:pt>
                <c:pt idx="108">
                  <c:v>175.40034681692853</c:v>
                </c:pt>
                <c:pt idx="109">
                  <c:v>189.96609251159597</c:v>
                </c:pt>
                <c:pt idx="110">
                  <c:v>196.73576464734728</c:v>
                </c:pt>
                <c:pt idx="111">
                  <c:v>187.53912651540455</c:v>
                </c:pt>
                <c:pt idx="112">
                  <c:v>184.31228190203836</c:v>
                </c:pt>
                <c:pt idx="113">
                  <c:v>212.70008068210393</c:v>
                </c:pt>
                <c:pt idx="114">
                  <c:v>205.01144275985865</c:v>
                </c:pt>
                <c:pt idx="115">
                  <c:v>202.79998341036793</c:v>
                </c:pt>
                <c:pt idx="116">
                  <c:v>243.18039892659323</c:v>
                </c:pt>
                <c:pt idx="117">
                  <c:v>232.15313491051765</c:v>
                </c:pt>
                <c:pt idx="118">
                  <c:v>253.87085989677013</c:v>
                </c:pt>
                <c:pt idx="119">
                  <c:v>251.88619528805481</c:v>
                </c:pt>
                <c:pt idx="120">
                  <c:v>235.63441938388888</c:v>
                </c:pt>
                <c:pt idx="121">
                  <c:v>235.94797861935848</c:v>
                </c:pt>
                <c:pt idx="122">
                  <c:v>194.96070155880656</c:v>
                </c:pt>
                <c:pt idx="123">
                  <c:v>193.21345832340725</c:v>
                </c:pt>
                <c:pt idx="124">
                  <c:v>188.90379046816909</c:v>
                </c:pt>
                <c:pt idx="125">
                  <c:v>215.93803403787058</c:v>
                </c:pt>
                <c:pt idx="126">
                  <c:v>208.06467363688634</c:v>
                </c:pt>
                <c:pt idx="127">
                  <c:v>207.49182934980368</c:v>
                </c:pt>
                <c:pt idx="128">
                  <c:v>204.70003098108779</c:v>
                </c:pt>
                <c:pt idx="129">
                  <c:v>206.03280469289692</c:v>
                </c:pt>
                <c:pt idx="130">
                  <c:v>210.54973224203761</c:v>
                </c:pt>
                <c:pt idx="131">
                  <c:v>206.05387552860708</c:v>
                </c:pt>
                <c:pt idx="132">
                  <c:v>215.95080195857369</c:v>
                </c:pt>
                <c:pt idx="133">
                  <c:v>218.12824040761873</c:v>
                </c:pt>
                <c:pt idx="134">
                  <c:v>211.50144267649679</c:v>
                </c:pt>
                <c:pt idx="135">
                  <c:v>195.39599849164952</c:v>
                </c:pt>
                <c:pt idx="136">
                  <c:v>215.8123685460591</c:v>
                </c:pt>
                <c:pt idx="137">
                  <c:v>215.03990960744937</c:v>
                </c:pt>
                <c:pt idx="138">
                  <c:v>219.1703903674121</c:v>
                </c:pt>
                <c:pt idx="139">
                  <c:v>225.29858939002443</c:v>
                </c:pt>
                <c:pt idx="140">
                  <c:v>256.20838705041876</c:v>
                </c:pt>
                <c:pt idx="141">
                  <c:v>235.90134271577142</c:v>
                </c:pt>
                <c:pt idx="142">
                  <c:v>258.62451073515962</c:v>
                </c:pt>
                <c:pt idx="143">
                  <c:v>291.14440207378584</c:v>
                </c:pt>
                <c:pt idx="144">
                  <c:v>270.22910172121851</c:v>
                </c:pt>
                <c:pt idx="145">
                  <c:v>293.54360665812425</c:v>
                </c:pt>
                <c:pt idx="146">
                  <c:v>219.96720813554745</c:v>
                </c:pt>
                <c:pt idx="147">
                  <c:v>222.67185063745865</c:v>
                </c:pt>
                <c:pt idx="148">
                  <c:v>199.3837396045939</c:v>
                </c:pt>
                <c:pt idx="149">
                  <c:v>249.33590719468589</c:v>
                </c:pt>
                <c:pt idx="150">
                  <c:v>250.01255665621244</c:v>
                </c:pt>
                <c:pt idx="151">
                  <c:v>256.42381055914439</c:v>
                </c:pt>
                <c:pt idx="152">
                  <c:v>284.05127736353199</c:v>
                </c:pt>
                <c:pt idx="153">
                  <c:v>269.77165745420103</c:v>
                </c:pt>
                <c:pt idx="154">
                  <c:v>293.47386345919529</c:v>
                </c:pt>
                <c:pt idx="155">
                  <c:v>298.95469739052737</c:v>
                </c:pt>
                <c:pt idx="156">
                  <c:v>284.92069052143626</c:v>
                </c:pt>
                <c:pt idx="157">
                  <c:v>307.73689586842534</c:v>
                </c:pt>
                <c:pt idx="158">
                  <c:v>275.13343984227254</c:v>
                </c:pt>
                <c:pt idx="159">
                  <c:v>273.90001461497053</c:v>
                </c:pt>
                <c:pt idx="160">
                  <c:v>276.35868417683332</c:v>
                </c:pt>
                <c:pt idx="161">
                  <c:v>307.3822993507639</c:v>
                </c:pt>
                <c:pt idx="162">
                  <c:v>301.63983289910874</c:v>
                </c:pt>
                <c:pt idx="163">
                  <c:v>294.70803273125711</c:v>
                </c:pt>
                <c:pt idx="164">
                  <c:v>338.44831954478889</c:v>
                </c:pt>
                <c:pt idx="165">
                  <c:v>317.11419481030231</c:v>
                </c:pt>
                <c:pt idx="166">
                  <c:v>337.01648499755493</c:v>
                </c:pt>
                <c:pt idx="167">
                  <c:v>335.62525118301903</c:v>
                </c:pt>
                <c:pt idx="168">
                  <c:v>313.19557062427623</c:v>
                </c:pt>
                <c:pt idx="169">
                  <c:v>342.71566273132174</c:v>
                </c:pt>
                <c:pt idx="170">
                  <c:v>282.07165607964532</c:v>
                </c:pt>
                <c:pt idx="171">
                  <c:v>266.42786393931448</c:v>
                </c:pt>
                <c:pt idx="172">
                  <c:v>291.67648062533044</c:v>
                </c:pt>
                <c:pt idx="173">
                  <c:v>312.06437482026024</c:v>
                </c:pt>
                <c:pt idx="174">
                  <c:v>303.65312399754447</c:v>
                </c:pt>
                <c:pt idx="175">
                  <c:v>300.32504361685744</c:v>
                </c:pt>
                <c:pt idx="176">
                  <c:v>360.49474627176835</c:v>
                </c:pt>
                <c:pt idx="177">
                  <c:v>345.75940306117695</c:v>
                </c:pt>
                <c:pt idx="178">
                  <c:v>369.36129105578647</c:v>
                </c:pt>
                <c:pt idx="179">
                  <c:v>370.67144015018135</c:v>
                </c:pt>
                <c:pt idx="180">
                  <c:v>361.7156753550924</c:v>
                </c:pt>
                <c:pt idx="181">
                  <c:v>377.18758907861752</c:v>
                </c:pt>
                <c:pt idx="182">
                  <c:v>320.52163282778696</c:v>
                </c:pt>
                <c:pt idx="183">
                  <c:v>303.89375538315392</c:v>
                </c:pt>
                <c:pt idx="184">
                  <c:v>308.58679894280249</c:v>
                </c:pt>
                <c:pt idx="185">
                  <c:v>343.01824041943092</c:v>
                </c:pt>
                <c:pt idx="186">
                  <c:v>323.48304279516663</c:v>
                </c:pt>
                <c:pt idx="187">
                  <c:v>333.01268548228268</c:v>
                </c:pt>
                <c:pt idx="188">
                  <c:v>367.20250522732579</c:v>
                </c:pt>
                <c:pt idx="189">
                  <c:v>352.33946831124643</c:v>
                </c:pt>
                <c:pt idx="190">
                  <c:v>384.36526567159734</c:v>
                </c:pt>
                <c:pt idx="191">
                  <c:v>375.82513668655565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3F-4520-B424-9A1EFCB03566}"/>
            </c:ext>
          </c:extLst>
        </c:ser>
        <c:ser>
          <c:idx val="2"/>
          <c:order val="2"/>
          <c:tx>
            <c:strRef>
              <c:f>'Graficos 7-3 a 7-23_Flujos '!$GV$4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'!$GV$5:$GV$196</c:f>
              <c:numCache>
                <c:formatCode>General</c:formatCode>
                <c:ptCount val="192"/>
                <c:pt idx="0">
                  <c:v>6.433555270513684E-8</c:v>
                </c:pt>
                <c:pt idx="1">
                  <c:v>5.1963999094637411E-9</c:v>
                </c:pt>
                <c:pt idx="2">
                  <c:v>1.5973113426706074E-11</c:v>
                </c:pt>
                <c:pt idx="3">
                  <c:v>5.0122310255499855E-8</c:v>
                </c:pt>
                <c:pt idx="4">
                  <c:v>1.7820927707366546E-11</c:v>
                </c:pt>
                <c:pt idx="5">
                  <c:v>7.6142904386736412E-9</c:v>
                </c:pt>
                <c:pt idx="6">
                  <c:v>4.8331235213796005E-10</c:v>
                </c:pt>
                <c:pt idx="7">
                  <c:v>9.3239856801377748E-12</c:v>
                </c:pt>
                <c:pt idx="8">
                  <c:v>188.98253856567501</c:v>
                </c:pt>
                <c:pt idx="9">
                  <c:v>181.61377581411438</c:v>
                </c:pt>
                <c:pt idx="10">
                  <c:v>207.81323462173435</c:v>
                </c:pt>
                <c:pt idx="11">
                  <c:v>317.34051945841634</c:v>
                </c:pt>
                <c:pt idx="12">
                  <c:v>308.6463901088905</c:v>
                </c:pt>
                <c:pt idx="13">
                  <c:v>309.64089803607351</c:v>
                </c:pt>
                <c:pt idx="14">
                  <c:v>8.6087655161331099E-8</c:v>
                </c:pt>
                <c:pt idx="15">
                  <c:v>6.1771253735223847E-10</c:v>
                </c:pt>
                <c:pt idx="16">
                  <c:v>9.9589822213927559E-11</c:v>
                </c:pt>
                <c:pt idx="17">
                  <c:v>4.2178341280583672E-11</c:v>
                </c:pt>
                <c:pt idx="18">
                  <c:v>1.6056848970007615E-9</c:v>
                </c:pt>
                <c:pt idx="19">
                  <c:v>5.6911693679010714E-10</c:v>
                </c:pt>
                <c:pt idx="20">
                  <c:v>3.754283528306077E-9</c:v>
                </c:pt>
                <c:pt idx="21">
                  <c:v>8.3845104468951457E-12</c:v>
                </c:pt>
                <c:pt idx="22">
                  <c:v>3.6269150393788675E-10</c:v>
                </c:pt>
                <c:pt idx="23">
                  <c:v>1.2292436901316355E-9</c:v>
                </c:pt>
                <c:pt idx="24">
                  <c:v>-2.8421625602840711E-14</c:v>
                </c:pt>
                <c:pt idx="25">
                  <c:v>3.6919840823212199E-11</c:v>
                </c:pt>
                <c:pt idx="26">
                  <c:v>6.4829971458749264E-9</c:v>
                </c:pt>
                <c:pt idx="27">
                  <c:v>1.6594110589509047E-9</c:v>
                </c:pt>
                <c:pt idx="28">
                  <c:v>6.5711042089504929E-11</c:v>
                </c:pt>
                <c:pt idx="29">
                  <c:v>1.1255010633095681E-10</c:v>
                </c:pt>
                <c:pt idx="30">
                  <c:v>3.4475589853344633E-11</c:v>
                </c:pt>
                <c:pt idx="31">
                  <c:v>6.6165794669204513E-11</c:v>
                </c:pt>
                <c:pt idx="32">
                  <c:v>1.307504987706601E-12</c:v>
                </c:pt>
                <c:pt idx="33">
                  <c:v>1.4333153941208616E-10</c:v>
                </c:pt>
                <c:pt idx="34">
                  <c:v>5.9825371706009599E-20</c:v>
                </c:pt>
                <c:pt idx="35">
                  <c:v>4.0785297130041744E-11</c:v>
                </c:pt>
                <c:pt idx="36">
                  <c:v>2.5056581527470582E-10</c:v>
                </c:pt>
                <c:pt idx="37">
                  <c:v>-3.1064888233005829E-11</c:v>
                </c:pt>
                <c:pt idx="38">
                  <c:v>4.716938832147303E-10</c:v>
                </c:pt>
                <c:pt idx="39">
                  <c:v>2.0068625766603825E-9</c:v>
                </c:pt>
                <c:pt idx="40">
                  <c:v>2.2211628970165901E-10</c:v>
                </c:pt>
                <c:pt idx="41">
                  <c:v>8.1877320879939361</c:v>
                </c:pt>
                <c:pt idx="42">
                  <c:v>0.65858930265278581</c:v>
                </c:pt>
                <c:pt idx="43">
                  <c:v>39.052004248479506</c:v>
                </c:pt>
                <c:pt idx="44">
                  <c:v>123.39234903536359</c:v>
                </c:pt>
                <c:pt idx="45">
                  <c:v>93.16595024853217</c:v>
                </c:pt>
                <c:pt idx="46">
                  <c:v>96.293228656799016</c:v>
                </c:pt>
                <c:pt idx="47">
                  <c:v>273.65597298773207</c:v>
                </c:pt>
                <c:pt idx="48">
                  <c:v>284.31690801188438</c:v>
                </c:pt>
                <c:pt idx="49">
                  <c:v>327.8821024337243</c:v>
                </c:pt>
                <c:pt idx="50">
                  <c:v>3.9506222422184562E-11</c:v>
                </c:pt>
                <c:pt idx="51">
                  <c:v>1.7214486000578113E-9</c:v>
                </c:pt>
                <c:pt idx="52">
                  <c:v>7.6748157119143062E-13</c:v>
                </c:pt>
                <c:pt idx="53">
                  <c:v>5.2205557890732501E-8</c:v>
                </c:pt>
                <c:pt idx="54">
                  <c:v>3.3833364455744608E-10</c:v>
                </c:pt>
                <c:pt idx="55">
                  <c:v>2.8598600182148109E-6</c:v>
                </c:pt>
                <c:pt idx="56">
                  <c:v>3.1040146318983407E-9</c:v>
                </c:pt>
                <c:pt idx="57">
                  <c:v>8.0633346447899654E-11</c:v>
                </c:pt>
                <c:pt idx="58">
                  <c:v>2.8563824822966885E-10</c:v>
                </c:pt>
                <c:pt idx="59">
                  <c:v>12.20182610628882</c:v>
                </c:pt>
                <c:pt idx="60">
                  <c:v>1.2389124572178809</c:v>
                </c:pt>
                <c:pt idx="61">
                  <c:v>51.717692470326199</c:v>
                </c:pt>
                <c:pt idx="62">
                  <c:v>3.6951504788383365E-12</c:v>
                </c:pt>
                <c:pt idx="63">
                  <c:v>1.1666260056663585E-9</c:v>
                </c:pt>
                <c:pt idx="64">
                  <c:v>3.4855613702430011E-10</c:v>
                </c:pt>
                <c:pt idx="65">
                  <c:v>22.911326857418914</c:v>
                </c:pt>
                <c:pt idx="66">
                  <c:v>43.200579047466277</c:v>
                </c:pt>
                <c:pt idx="67">
                  <c:v>65.986847230870126</c:v>
                </c:pt>
                <c:pt idx="68">
                  <c:v>129.3562447972019</c:v>
                </c:pt>
                <c:pt idx="69">
                  <c:v>119.38583940235432</c:v>
                </c:pt>
                <c:pt idx="70">
                  <c:v>168.14382701659153</c:v>
                </c:pt>
                <c:pt idx="71">
                  <c:v>169.50601905225747</c:v>
                </c:pt>
                <c:pt idx="72">
                  <c:v>160.92289565125679</c:v>
                </c:pt>
                <c:pt idx="73">
                  <c:v>217.15948050653913</c:v>
                </c:pt>
                <c:pt idx="74">
                  <c:v>235.70674867994114</c:v>
                </c:pt>
                <c:pt idx="75">
                  <c:v>231.45047795277017</c:v>
                </c:pt>
                <c:pt idx="76">
                  <c:v>231.46902661970256</c:v>
                </c:pt>
                <c:pt idx="77">
                  <c:v>259.46396364572695</c:v>
                </c:pt>
                <c:pt idx="78">
                  <c:v>233.24984844760723</c:v>
                </c:pt>
                <c:pt idx="79">
                  <c:v>216.27935243773152</c:v>
                </c:pt>
                <c:pt idx="80">
                  <c:v>246.13643821581843</c:v>
                </c:pt>
                <c:pt idx="81">
                  <c:v>243.68852711420101</c:v>
                </c:pt>
                <c:pt idx="82">
                  <c:v>242.48087771735939</c:v>
                </c:pt>
                <c:pt idx="83">
                  <c:v>413.13222633044569</c:v>
                </c:pt>
                <c:pt idx="84">
                  <c:v>369.86930550847819</c:v>
                </c:pt>
                <c:pt idx="85">
                  <c:v>372.03948022883566</c:v>
                </c:pt>
                <c:pt idx="86">
                  <c:v>164.11739731595142</c:v>
                </c:pt>
                <c:pt idx="87">
                  <c:v>168.70045972824244</c:v>
                </c:pt>
                <c:pt idx="88">
                  <c:v>171.3673522998595</c:v>
                </c:pt>
                <c:pt idx="89">
                  <c:v>195.89869102630973</c:v>
                </c:pt>
                <c:pt idx="90">
                  <c:v>201.36559586250704</c:v>
                </c:pt>
                <c:pt idx="91">
                  <c:v>186.26609618987536</c:v>
                </c:pt>
                <c:pt idx="92">
                  <c:v>183.20746454301923</c:v>
                </c:pt>
                <c:pt idx="93">
                  <c:v>174.46403186466608</c:v>
                </c:pt>
                <c:pt idx="94">
                  <c:v>188.78671445924107</c:v>
                </c:pt>
                <c:pt idx="95">
                  <c:v>190.39819888720524</c:v>
                </c:pt>
                <c:pt idx="96">
                  <c:v>173.47413173720196</c:v>
                </c:pt>
                <c:pt idx="97">
                  <c:v>183.98642916638295</c:v>
                </c:pt>
                <c:pt idx="98">
                  <c:v>177.26463151959524</c:v>
                </c:pt>
                <c:pt idx="99">
                  <c:v>174.97529658473459</c:v>
                </c:pt>
                <c:pt idx="100">
                  <c:v>149.80393032620267</c:v>
                </c:pt>
                <c:pt idx="101">
                  <c:v>191.11755905255436</c:v>
                </c:pt>
                <c:pt idx="102">
                  <c:v>188.6453746742593</c:v>
                </c:pt>
                <c:pt idx="103">
                  <c:v>188.11402214712271</c:v>
                </c:pt>
                <c:pt idx="104">
                  <c:v>186.85809204296163</c:v>
                </c:pt>
                <c:pt idx="105">
                  <c:v>176.52988985460857</c:v>
                </c:pt>
                <c:pt idx="106">
                  <c:v>190.94033884708477</c:v>
                </c:pt>
                <c:pt idx="107">
                  <c:v>186.49857602810599</c:v>
                </c:pt>
                <c:pt idx="108">
                  <c:v>175.40034681879118</c:v>
                </c:pt>
                <c:pt idx="109">
                  <c:v>189.96609293523125</c:v>
                </c:pt>
                <c:pt idx="110">
                  <c:v>196.73576464734728</c:v>
                </c:pt>
                <c:pt idx="111">
                  <c:v>187.53912951635843</c:v>
                </c:pt>
                <c:pt idx="112">
                  <c:v>184.31228339576313</c:v>
                </c:pt>
                <c:pt idx="113">
                  <c:v>212.70008511979654</c:v>
                </c:pt>
                <c:pt idx="114">
                  <c:v>205.01144275991689</c:v>
                </c:pt>
                <c:pt idx="115">
                  <c:v>202.79998341036793</c:v>
                </c:pt>
                <c:pt idx="116">
                  <c:v>243.18039884230862</c:v>
                </c:pt>
                <c:pt idx="117">
                  <c:v>232.15313426260826</c:v>
                </c:pt>
                <c:pt idx="118">
                  <c:v>253.87085997895934</c:v>
                </c:pt>
                <c:pt idx="119">
                  <c:v>251.88619531395682</c:v>
                </c:pt>
                <c:pt idx="120">
                  <c:v>235.63441938272473</c:v>
                </c:pt>
                <c:pt idx="121">
                  <c:v>235.94797856627309</c:v>
                </c:pt>
                <c:pt idx="122">
                  <c:v>194.96070155886477</c:v>
                </c:pt>
                <c:pt idx="123">
                  <c:v>193.21345832090429</c:v>
                </c:pt>
                <c:pt idx="124">
                  <c:v>188.90379046805268</c:v>
                </c:pt>
                <c:pt idx="125">
                  <c:v>215.9380340380452</c:v>
                </c:pt>
                <c:pt idx="126">
                  <c:v>208.06467363397593</c:v>
                </c:pt>
                <c:pt idx="127">
                  <c:v>207.49182933315629</c:v>
                </c:pt>
                <c:pt idx="128">
                  <c:v>204.70003094843344</c:v>
                </c:pt>
                <c:pt idx="129">
                  <c:v>206.0328046920238</c:v>
                </c:pt>
                <c:pt idx="130">
                  <c:v>210.54973224209584</c:v>
                </c:pt>
                <c:pt idx="131">
                  <c:v>206.05387552622057</c:v>
                </c:pt>
                <c:pt idx="132">
                  <c:v>215.95080168400816</c:v>
                </c:pt>
                <c:pt idx="133">
                  <c:v>218.12824040715307</c:v>
                </c:pt>
                <c:pt idx="134">
                  <c:v>211.50144266374929</c:v>
                </c:pt>
                <c:pt idx="135">
                  <c:v>195.39599850270912</c:v>
                </c:pt>
                <c:pt idx="136">
                  <c:v>215.81236851037781</c:v>
                </c:pt>
                <c:pt idx="137">
                  <c:v>215.03990937223222</c:v>
                </c:pt>
                <c:pt idx="138">
                  <c:v>219.17038796366856</c:v>
                </c:pt>
                <c:pt idx="139">
                  <c:v>225.29858684035429</c:v>
                </c:pt>
                <c:pt idx="140">
                  <c:v>237.49134149250094</c:v>
                </c:pt>
                <c:pt idx="141">
                  <c:v>227.34752339391892</c:v>
                </c:pt>
                <c:pt idx="142">
                  <c:v>242.10940827458666</c:v>
                </c:pt>
                <c:pt idx="143">
                  <c:v>269.23561819977704</c:v>
                </c:pt>
                <c:pt idx="144">
                  <c:v>261.45195934469609</c:v>
                </c:pt>
                <c:pt idx="145">
                  <c:v>268.24853074143903</c:v>
                </c:pt>
                <c:pt idx="146">
                  <c:v>219.71679141374804</c:v>
                </c:pt>
                <c:pt idx="147">
                  <c:v>217.2198179613174</c:v>
                </c:pt>
                <c:pt idx="148">
                  <c:v>195.40485358713445</c:v>
                </c:pt>
                <c:pt idx="149">
                  <c:v>231.92042236662633</c:v>
                </c:pt>
                <c:pt idx="150">
                  <c:v>233.56805312966</c:v>
                </c:pt>
                <c:pt idx="151">
                  <c:v>231.55479816457361</c:v>
                </c:pt>
                <c:pt idx="152">
                  <c:v>240.38078278277379</c:v>
                </c:pt>
                <c:pt idx="153">
                  <c:v>230.45106983138436</c:v>
                </c:pt>
                <c:pt idx="154">
                  <c:v>246.31270920776606</c:v>
                </c:pt>
                <c:pt idx="155">
                  <c:v>249.10873084635043</c:v>
                </c:pt>
                <c:pt idx="156">
                  <c:v>242.5494482201305</c:v>
                </c:pt>
                <c:pt idx="157">
                  <c:v>249.87504468111828</c:v>
                </c:pt>
                <c:pt idx="158">
                  <c:v>228.5347582768984</c:v>
                </c:pt>
                <c:pt idx="159">
                  <c:v>225.66878295974351</c:v>
                </c:pt>
                <c:pt idx="160">
                  <c:v>224.6893255250975</c:v>
                </c:pt>
                <c:pt idx="161">
                  <c:v>245.25456202718499</c:v>
                </c:pt>
                <c:pt idx="162">
                  <c:v>241.94606526762408</c:v>
                </c:pt>
                <c:pt idx="163">
                  <c:v>239.39942935499056</c:v>
                </c:pt>
                <c:pt idx="164">
                  <c:v>253.96416975453619</c:v>
                </c:pt>
                <c:pt idx="165">
                  <c:v>239.90120585277242</c:v>
                </c:pt>
                <c:pt idx="166">
                  <c:v>255.78627666135387</c:v>
                </c:pt>
                <c:pt idx="167">
                  <c:v>258.5915935291215</c:v>
                </c:pt>
                <c:pt idx="168">
                  <c:v>252.34084247985732</c:v>
                </c:pt>
                <c:pt idx="169">
                  <c:v>265.09094941144332</c:v>
                </c:pt>
                <c:pt idx="170">
                  <c:v>241.76629100766408</c:v>
                </c:pt>
                <c:pt idx="171">
                  <c:v>229.66310600680146</c:v>
                </c:pt>
                <c:pt idx="172">
                  <c:v>229.20133618374166</c:v>
                </c:pt>
                <c:pt idx="173">
                  <c:v>248.65192179601956</c:v>
                </c:pt>
                <c:pt idx="174">
                  <c:v>246.54877907082815</c:v>
                </c:pt>
                <c:pt idx="175">
                  <c:v>243.26558075820145</c:v>
                </c:pt>
                <c:pt idx="176">
                  <c:v>285.86287699833349</c:v>
                </c:pt>
                <c:pt idx="177">
                  <c:v>263.35527392860672</c:v>
                </c:pt>
                <c:pt idx="178">
                  <c:v>297.66898005320468</c:v>
                </c:pt>
                <c:pt idx="179">
                  <c:v>288.36394888797088</c:v>
                </c:pt>
                <c:pt idx="180">
                  <c:v>275.42444165392664</c:v>
                </c:pt>
                <c:pt idx="181">
                  <c:v>309.82241562986724</c:v>
                </c:pt>
                <c:pt idx="182">
                  <c:v>238.02175535369082</c:v>
                </c:pt>
                <c:pt idx="183">
                  <c:v>224.6273666442186</c:v>
                </c:pt>
                <c:pt idx="184">
                  <c:v>233.81688398801819</c:v>
                </c:pt>
                <c:pt idx="185">
                  <c:v>267.69973979970001</c:v>
                </c:pt>
                <c:pt idx="186">
                  <c:v>241.3220228799174</c:v>
                </c:pt>
                <c:pt idx="187">
                  <c:v>257.91240798979709</c:v>
                </c:pt>
                <c:pt idx="188">
                  <c:v>301.55052819688194</c:v>
                </c:pt>
                <c:pt idx="189">
                  <c:v>279.04398705299991</c:v>
                </c:pt>
                <c:pt idx="190">
                  <c:v>321.21133898567922</c:v>
                </c:pt>
                <c:pt idx="191">
                  <c:v>301.30253300274171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3F-4520-B424-9A1EFCB03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8560"/>
        <c:axId val="1027091488"/>
      </c:lineChart>
      <c:dateAx>
        <c:axId val="10270985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1488"/>
        <c:crosses val="autoZero"/>
        <c:auto val="1"/>
        <c:lblOffset val="100"/>
        <c:baseTimeUnit val="months"/>
      </c:dateAx>
      <c:valAx>
        <c:axId val="10270914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068458786329628"/>
          <c:y val="0.88358040786616843"/>
          <c:w val="0.63863082427340745"/>
          <c:h val="8.92840672804328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Jobo - Vasconia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'Graficos 7-3 a 7-23_Flujos '!$EB$4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'!$EB$5:$EB$196</c:f>
              <c:numCache>
                <c:formatCode>General</c:formatCode>
                <c:ptCount val="192"/>
                <c:pt idx="0">
                  <c:v>1.6977799044779506E-16</c:v>
                </c:pt>
                <c:pt idx="1">
                  <c:v>1.3028905548826672E-15</c:v>
                </c:pt>
                <c:pt idx="2">
                  <c:v>7.4603229345900479E-17</c:v>
                </c:pt>
                <c:pt idx="3">
                  <c:v>3.8261252432542893E-16</c:v>
                </c:pt>
                <c:pt idx="4">
                  <c:v>4.3108366646202355E-17</c:v>
                </c:pt>
                <c:pt idx="5">
                  <c:v>1.0288038015578875E-16</c:v>
                </c:pt>
                <c:pt idx="6">
                  <c:v>1.8351539927613839E-16</c:v>
                </c:pt>
                <c:pt idx="7">
                  <c:v>2.9778605044509873E-15</c:v>
                </c:pt>
                <c:pt idx="8">
                  <c:v>5.5061546998159005E-17</c:v>
                </c:pt>
                <c:pt idx="9">
                  <c:v>1.9049466332262041E-14</c:v>
                </c:pt>
                <c:pt idx="10">
                  <c:v>3.2666125517905825E-16</c:v>
                </c:pt>
                <c:pt idx="11">
                  <c:v>8.308156836042861E-25</c:v>
                </c:pt>
                <c:pt idx="12">
                  <c:v>2.7528159591568075E-15</c:v>
                </c:pt>
                <c:pt idx="13">
                  <c:v>5.9172110981437807E-15</c:v>
                </c:pt>
                <c:pt idx="14">
                  <c:v>6.9073252124178897E-16</c:v>
                </c:pt>
                <c:pt idx="15">
                  <c:v>2.346553002387036E-16</c:v>
                </c:pt>
                <c:pt idx="16">
                  <c:v>1.2189549098077393E-15</c:v>
                </c:pt>
                <c:pt idx="17">
                  <c:v>8.650936490786683E-18</c:v>
                </c:pt>
                <c:pt idx="18">
                  <c:v>6.4137351039260223E-17</c:v>
                </c:pt>
                <c:pt idx="19">
                  <c:v>5.9960862164419098E-16</c:v>
                </c:pt>
                <c:pt idx="20">
                  <c:v>2.7870068613187286E-16</c:v>
                </c:pt>
                <c:pt idx="21">
                  <c:v>6.5890731049892058E-18</c:v>
                </c:pt>
                <c:pt idx="22">
                  <c:v>5.8980275711433866E-15</c:v>
                </c:pt>
                <c:pt idx="23">
                  <c:v>1.7688913970823561E-22</c:v>
                </c:pt>
                <c:pt idx="24">
                  <c:v>2.8037551535388731E-15</c:v>
                </c:pt>
                <c:pt idx="25">
                  <c:v>1.09658848361816E-16</c:v>
                </c:pt>
                <c:pt idx="26">
                  <c:v>5.9224048784741892E-16</c:v>
                </c:pt>
                <c:pt idx="27">
                  <c:v>1.4154222267149481E-16</c:v>
                </c:pt>
                <c:pt idx="28">
                  <c:v>1.8568823392229601E-14</c:v>
                </c:pt>
                <c:pt idx="29">
                  <c:v>1.9945991825624915E-17</c:v>
                </c:pt>
                <c:pt idx="30">
                  <c:v>8.3931727309793023E-16</c:v>
                </c:pt>
                <c:pt idx="31">
                  <c:v>5.7377723555992453E-17</c:v>
                </c:pt>
                <c:pt idx="32">
                  <c:v>2.0150550158354988E-14</c:v>
                </c:pt>
                <c:pt idx="33">
                  <c:v>4.2616634597017278E-15</c:v>
                </c:pt>
                <c:pt idx="34">
                  <c:v>1.7525450231727399E-16</c:v>
                </c:pt>
                <c:pt idx="35">
                  <c:v>2.3359491925548473E-15</c:v>
                </c:pt>
                <c:pt idx="36">
                  <c:v>4.3862608502122133E-15</c:v>
                </c:pt>
                <c:pt idx="37">
                  <c:v>4.7275542124628294E-19</c:v>
                </c:pt>
                <c:pt idx="38">
                  <c:v>1.1537072543176945E-15</c:v>
                </c:pt>
                <c:pt idx="39">
                  <c:v>3.2262232114619402E-14</c:v>
                </c:pt>
                <c:pt idx="40">
                  <c:v>2.6476213426080522E-15</c:v>
                </c:pt>
                <c:pt idx="41">
                  <c:v>1.0506836742934006E-13</c:v>
                </c:pt>
                <c:pt idx="42">
                  <c:v>3.3830869218004053E-14</c:v>
                </c:pt>
                <c:pt idx="43">
                  <c:v>4.3717944249312515E-14</c:v>
                </c:pt>
                <c:pt idx="44">
                  <c:v>2.3234352064439995E-15</c:v>
                </c:pt>
                <c:pt idx="45">
                  <c:v>2.3510516616568819E-16</c:v>
                </c:pt>
                <c:pt idx="46">
                  <c:v>3.3835469815188197E-14</c:v>
                </c:pt>
                <c:pt idx="47">
                  <c:v>1.3992750189257547E-17</c:v>
                </c:pt>
                <c:pt idx="48">
                  <c:v>1.1946911619733617E-14</c:v>
                </c:pt>
                <c:pt idx="49">
                  <c:v>7.1879141394672275E-15</c:v>
                </c:pt>
                <c:pt idx="50">
                  <c:v>7.1859935866160754E-17</c:v>
                </c:pt>
                <c:pt idx="51">
                  <c:v>3.3266329635749382E-15</c:v>
                </c:pt>
                <c:pt idx="52">
                  <c:v>8.8758470452345392E-16</c:v>
                </c:pt>
                <c:pt idx="53">
                  <c:v>6.4529289597167326E-15</c:v>
                </c:pt>
                <c:pt idx="54">
                  <c:v>3.5475001885059907E-15</c:v>
                </c:pt>
                <c:pt idx="55">
                  <c:v>1.5024330626663213E-14</c:v>
                </c:pt>
                <c:pt idx="56">
                  <c:v>5.3967395235153849E-14</c:v>
                </c:pt>
                <c:pt idx="57">
                  <c:v>5.049570198424219E-17</c:v>
                </c:pt>
                <c:pt idx="58">
                  <c:v>3.6316358063525242E-14</c:v>
                </c:pt>
                <c:pt idx="59">
                  <c:v>5.3555425117996234E-15</c:v>
                </c:pt>
                <c:pt idx="60">
                  <c:v>9.4726333622143755E-18</c:v>
                </c:pt>
                <c:pt idx="61">
                  <c:v>7.4590424374609433E-15</c:v>
                </c:pt>
                <c:pt idx="62">
                  <c:v>3.5855591513131442E-15</c:v>
                </c:pt>
                <c:pt idx="63">
                  <c:v>7.502320922943333E-15</c:v>
                </c:pt>
                <c:pt idx="64">
                  <c:v>4.892465824623059E-16</c:v>
                </c:pt>
                <c:pt idx="65">
                  <c:v>6.6723962889503456E-15</c:v>
                </c:pt>
                <c:pt idx="66">
                  <c:v>1.3321555615814677E-14</c:v>
                </c:pt>
                <c:pt idx="67">
                  <c:v>3.569466932138338E-14</c:v>
                </c:pt>
                <c:pt idx="68">
                  <c:v>7.1012297951462103E-16</c:v>
                </c:pt>
                <c:pt idx="69">
                  <c:v>7.0849705095985987E-15</c:v>
                </c:pt>
                <c:pt idx="70">
                  <c:v>1.1288243479728192E-15</c:v>
                </c:pt>
                <c:pt idx="71">
                  <c:v>5.2097815561961811E-15</c:v>
                </c:pt>
                <c:pt idx="72">
                  <c:v>9.3409737085020235E-17</c:v>
                </c:pt>
                <c:pt idx="73">
                  <c:v>2.0740205415249088E-14</c:v>
                </c:pt>
                <c:pt idx="74">
                  <c:v>4.0624632931968308E-15</c:v>
                </c:pt>
                <c:pt idx="75">
                  <c:v>1.8049435672939364E-16</c:v>
                </c:pt>
                <c:pt idx="76">
                  <c:v>2.3334651089986426E-16</c:v>
                </c:pt>
                <c:pt idx="77">
                  <c:v>4.6541167837511328E-16</c:v>
                </c:pt>
                <c:pt idx="78">
                  <c:v>2.1741250811566549E-14</c:v>
                </c:pt>
                <c:pt idx="79">
                  <c:v>3.2330817380319906E-16</c:v>
                </c:pt>
                <c:pt idx="80">
                  <c:v>1.7465712316471598E-16</c:v>
                </c:pt>
                <c:pt idx="81">
                  <c:v>2.9524544668815157E-14</c:v>
                </c:pt>
                <c:pt idx="82">
                  <c:v>2.7580276214835421E-15</c:v>
                </c:pt>
                <c:pt idx="83">
                  <c:v>1.9729285415325072E-14</c:v>
                </c:pt>
                <c:pt idx="84">
                  <c:v>72.612120042209781</c:v>
                </c:pt>
                <c:pt idx="85">
                  <c:v>71.669621803904604</c:v>
                </c:pt>
                <c:pt idx="86">
                  <c:v>62.622852014605691</c:v>
                </c:pt>
                <c:pt idx="87">
                  <c:v>62.643296960475674</c:v>
                </c:pt>
                <c:pt idx="88">
                  <c:v>62.722585590766883</c:v>
                </c:pt>
                <c:pt idx="89">
                  <c:v>62.547851309182157</c:v>
                </c:pt>
                <c:pt idx="90">
                  <c:v>62.752438588397155</c:v>
                </c:pt>
                <c:pt idx="91">
                  <c:v>62.733486670627883</c:v>
                </c:pt>
                <c:pt idx="92">
                  <c:v>62.516316540366553</c:v>
                </c:pt>
                <c:pt idx="93">
                  <c:v>62.683356508937365</c:v>
                </c:pt>
                <c:pt idx="94">
                  <c:v>62.41152996716027</c:v>
                </c:pt>
                <c:pt idx="95">
                  <c:v>62.690668589890429</c:v>
                </c:pt>
                <c:pt idx="96">
                  <c:v>62.735214808061947</c:v>
                </c:pt>
                <c:pt idx="97">
                  <c:v>62.398056921639885</c:v>
                </c:pt>
                <c:pt idx="98">
                  <c:v>62.549914035522761</c:v>
                </c:pt>
                <c:pt idx="99">
                  <c:v>62.57039142990601</c:v>
                </c:pt>
                <c:pt idx="100">
                  <c:v>62.665510212368183</c:v>
                </c:pt>
                <c:pt idx="101">
                  <c:v>67.48276361974888</c:v>
                </c:pt>
                <c:pt idx="102">
                  <c:v>66.449600771946365</c:v>
                </c:pt>
                <c:pt idx="103">
                  <c:v>68.009076324747681</c:v>
                </c:pt>
                <c:pt idx="104">
                  <c:v>67.369687865900502</c:v>
                </c:pt>
                <c:pt idx="105">
                  <c:v>67.514250835998467</c:v>
                </c:pt>
                <c:pt idx="106">
                  <c:v>66.805645687206976</c:v>
                </c:pt>
                <c:pt idx="107">
                  <c:v>67.219861511207711</c:v>
                </c:pt>
                <c:pt idx="108">
                  <c:v>67.04959159828276</c:v>
                </c:pt>
                <c:pt idx="109">
                  <c:v>66.155575516533574</c:v>
                </c:pt>
                <c:pt idx="110">
                  <c:v>66.256679598286794</c:v>
                </c:pt>
                <c:pt idx="111">
                  <c:v>66.078163374281715</c:v>
                </c:pt>
                <c:pt idx="112">
                  <c:v>66.095717956196452</c:v>
                </c:pt>
                <c:pt idx="113">
                  <c:v>65.509278895562346</c:v>
                </c:pt>
                <c:pt idx="114">
                  <c:v>65.739461799932556</c:v>
                </c:pt>
                <c:pt idx="115">
                  <c:v>65.564440984062429</c:v>
                </c:pt>
                <c:pt idx="116">
                  <c:v>117.58122063535004</c:v>
                </c:pt>
                <c:pt idx="117">
                  <c:v>109.05707579381983</c:v>
                </c:pt>
                <c:pt idx="118">
                  <c:v>116.38589566673251</c:v>
                </c:pt>
                <c:pt idx="119">
                  <c:v>111.11225583776287</c:v>
                </c:pt>
                <c:pt idx="120">
                  <c:v>65.344015424636623</c:v>
                </c:pt>
                <c:pt idx="121">
                  <c:v>79.947117978972386</c:v>
                </c:pt>
                <c:pt idx="122">
                  <c:v>20.745304076113023</c:v>
                </c:pt>
                <c:pt idx="123">
                  <c:v>26.912522455307606</c:v>
                </c:pt>
                <c:pt idx="124">
                  <c:v>27.751973035339525</c:v>
                </c:pt>
                <c:pt idx="125">
                  <c:v>26.588569106117873</c:v>
                </c:pt>
                <c:pt idx="126">
                  <c:v>39.438898725191493</c:v>
                </c:pt>
                <c:pt idx="127">
                  <c:v>48.20180873174975</c:v>
                </c:pt>
                <c:pt idx="128">
                  <c:v>59.685897028193175</c:v>
                </c:pt>
                <c:pt idx="129">
                  <c:v>43.331468402061887</c:v>
                </c:pt>
                <c:pt idx="130">
                  <c:v>60.710518888579372</c:v>
                </c:pt>
                <c:pt idx="131">
                  <c:v>52.356752552664986</c:v>
                </c:pt>
                <c:pt idx="132">
                  <c:v>50.293144227715679</c:v>
                </c:pt>
                <c:pt idx="133">
                  <c:v>62.225966879452784</c:v>
                </c:pt>
                <c:pt idx="134">
                  <c:v>58.55021925658604</c:v>
                </c:pt>
                <c:pt idx="135">
                  <c:v>61.693446423124776</c:v>
                </c:pt>
                <c:pt idx="136">
                  <c:v>64.918061511914559</c:v>
                </c:pt>
                <c:pt idx="137">
                  <c:v>43.486600260385842</c:v>
                </c:pt>
                <c:pt idx="138">
                  <c:v>80.073121670691265</c:v>
                </c:pt>
                <c:pt idx="139">
                  <c:v>81.391107675473691</c:v>
                </c:pt>
                <c:pt idx="140">
                  <c:v>107.95720590686099</c:v>
                </c:pt>
                <c:pt idx="141">
                  <c:v>96.201478529529211</c:v>
                </c:pt>
                <c:pt idx="142">
                  <c:v>102.86114265545304</c:v>
                </c:pt>
                <c:pt idx="143">
                  <c:v>103.96156950876686</c:v>
                </c:pt>
                <c:pt idx="144">
                  <c:v>91.885977534024661</c:v>
                </c:pt>
                <c:pt idx="145">
                  <c:v>106.34555087367359</c:v>
                </c:pt>
                <c:pt idx="146">
                  <c:v>80.440584867273344</c:v>
                </c:pt>
                <c:pt idx="147">
                  <c:v>84.892243621504306</c:v>
                </c:pt>
                <c:pt idx="148">
                  <c:v>81.479562747177482</c:v>
                </c:pt>
                <c:pt idx="149">
                  <c:v>94.077114679678331</c:v>
                </c:pt>
                <c:pt idx="150">
                  <c:v>92.227949552568134</c:v>
                </c:pt>
                <c:pt idx="151">
                  <c:v>101.70155604209224</c:v>
                </c:pt>
                <c:pt idx="152">
                  <c:v>121.91709265428528</c:v>
                </c:pt>
                <c:pt idx="153">
                  <c:v>118.0988666315841</c:v>
                </c:pt>
                <c:pt idx="154">
                  <c:v>126.94043650187092</c:v>
                </c:pt>
                <c:pt idx="155">
                  <c:v>130.48406008828425</c:v>
                </c:pt>
                <c:pt idx="156">
                  <c:v>122.70661522212158</c:v>
                </c:pt>
                <c:pt idx="157">
                  <c:v>133.14378079091861</c:v>
                </c:pt>
                <c:pt idx="158">
                  <c:v>128.8033898625815</c:v>
                </c:pt>
                <c:pt idx="159">
                  <c:v>132.10740358718803</c:v>
                </c:pt>
                <c:pt idx="160">
                  <c:v>135.79793650091975</c:v>
                </c:pt>
                <c:pt idx="161">
                  <c:v>139.54477844933376</c:v>
                </c:pt>
                <c:pt idx="162">
                  <c:v>143.20548522550502</c:v>
                </c:pt>
                <c:pt idx="163">
                  <c:v>140.01647740895962</c:v>
                </c:pt>
                <c:pt idx="164">
                  <c:v>133.68548553201936</c:v>
                </c:pt>
                <c:pt idx="165">
                  <c:v>145.93936409821805</c:v>
                </c:pt>
                <c:pt idx="166">
                  <c:v>130.3176686580008</c:v>
                </c:pt>
                <c:pt idx="167">
                  <c:v>127.79505362102235</c:v>
                </c:pt>
                <c:pt idx="168">
                  <c:v>134.22496630898706</c:v>
                </c:pt>
                <c:pt idx="169">
                  <c:v>127.54997954912827</c:v>
                </c:pt>
                <c:pt idx="170">
                  <c:v>119.9167319123851</c:v>
                </c:pt>
                <c:pt idx="171">
                  <c:v>116.37822786501546</c:v>
                </c:pt>
                <c:pt idx="172">
                  <c:v>141.14060361256315</c:v>
                </c:pt>
                <c:pt idx="173">
                  <c:v>138.27994132492509</c:v>
                </c:pt>
                <c:pt idx="174">
                  <c:v>134.96419695115665</c:v>
                </c:pt>
                <c:pt idx="175">
                  <c:v>134.7836271670632</c:v>
                </c:pt>
                <c:pt idx="176">
                  <c:v>130.90522306795327</c:v>
                </c:pt>
                <c:pt idx="177">
                  <c:v>141.71736558137329</c:v>
                </c:pt>
                <c:pt idx="178">
                  <c:v>125.74207864519302</c:v>
                </c:pt>
                <c:pt idx="179">
                  <c:v>121.62680085969485</c:v>
                </c:pt>
                <c:pt idx="180">
                  <c:v>127.63653029242073</c:v>
                </c:pt>
                <c:pt idx="181">
                  <c:v>123.60321507968195</c:v>
                </c:pt>
                <c:pt idx="182">
                  <c:v>152.76680387225062</c:v>
                </c:pt>
                <c:pt idx="183">
                  <c:v>166.10076198267745</c:v>
                </c:pt>
                <c:pt idx="184">
                  <c:v>156.96310302524799</c:v>
                </c:pt>
                <c:pt idx="185">
                  <c:v>139.73064792990843</c:v>
                </c:pt>
                <c:pt idx="186">
                  <c:v>151.49229463238066</c:v>
                </c:pt>
                <c:pt idx="187">
                  <c:v>143.84227028866488</c:v>
                </c:pt>
                <c:pt idx="188">
                  <c:v>135.18833163497683</c:v>
                </c:pt>
                <c:pt idx="189">
                  <c:v>145.40382689197452</c:v>
                </c:pt>
                <c:pt idx="190">
                  <c:v>130.0628068345151</c:v>
                </c:pt>
                <c:pt idx="191">
                  <c:v>124.1301621019235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1DB8-4CB3-A86C-C4BDB9C50693}"/>
            </c:ext>
          </c:extLst>
        </c:ser>
        <c:ser>
          <c:idx val="3"/>
          <c:order val="1"/>
          <c:tx>
            <c:strRef>
              <c:f>'Graficos 7-3 a 7-23_Flujos '!$EC$4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'!$EC$5:$EC$196</c:f>
              <c:numCache>
                <c:formatCode>General</c:formatCode>
                <c:ptCount val="192"/>
                <c:pt idx="0">
                  <c:v>2.9202959888803923E-16</c:v>
                </c:pt>
                <c:pt idx="1">
                  <c:v>1.3964395874304003E-15</c:v>
                </c:pt>
                <c:pt idx="2">
                  <c:v>5.065532252899495E-17</c:v>
                </c:pt>
                <c:pt idx="3">
                  <c:v>2.065066166939858E-16</c:v>
                </c:pt>
                <c:pt idx="4">
                  <c:v>2.3457088183904305E-16</c:v>
                </c:pt>
                <c:pt idx="5">
                  <c:v>8.2603882530317554E-16</c:v>
                </c:pt>
                <c:pt idx="6">
                  <c:v>7.9133601297229525E-16</c:v>
                </c:pt>
                <c:pt idx="7">
                  <c:v>1.2201559125090562E-15</c:v>
                </c:pt>
                <c:pt idx="8">
                  <c:v>2.1435914036184177E-16</c:v>
                </c:pt>
                <c:pt idx="9">
                  <c:v>4.2541886729771477E-15</c:v>
                </c:pt>
                <c:pt idx="10">
                  <c:v>7.1504563684787651E-15</c:v>
                </c:pt>
                <c:pt idx="11">
                  <c:v>4.3000067906623892E-16</c:v>
                </c:pt>
                <c:pt idx="12">
                  <c:v>5.3494828221428608E-20</c:v>
                </c:pt>
                <c:pt idx="13">
                  <c:v>4.1242838841752744E-17</c:v>
                </c:pt>
                <c:pt idx="14">
                  <c:v>1.0154248355163491E-13</c:v>
                </c:pt>
                <c:pt idx="15">
                  <c:v>4.8694333975702031E-14</c:v>
                </c:pt>
                <c:pt idx="16">
                  <c:v>6.2362439674789771E-17</c:v>
                </c:pt>
                <c:pt idx="17">
                  <c:v>5.4801746454012352E-16</c:v>
                </c:pt>
                <c:pt idx="18">
                  <c:v>1.6526911185222863E-16</c:v>
                </c:pt>
                <c:pt idx="19">
                  <c:v>5.9381349456053569E-16</c:v>
                </c:pt>
                <c:pt idx="20">
                  <c:v>3.0176815393984276E-15</c:v>
                </c:pt>
                <c:pt idx="21">
                  <c:v>2.1512987908538996E-16</c:v>
                </c:pt>
                <c:pt idx="22">
                  <c:v>2.0489570256661952E-15</c:v>
                </c:pt>
                <c:pt idx="23">
                  <c:v>4.6242520890628772E-15</c:v>
                </c:pt>
                <c:pt idx="24">
                  <c:v>1.07787980649715E-19</c:v>
                </c:pt>
                <c:pt idx="25">
                  <c:v>6.7582775909210017E-19</c:v>
                </c:pt>
                <c:pt idx="26">
                  <c:v>1.2620341639639102E-14</c:v>
                </c:pt>
                <c:pt idx="27">
                  <c:v>8.2791763475373053E-17</c:v>
                </c:pt>
                <c:pt idx="28">
                  <c:v>6.2093520419180201E-16</c:v>
                </c:pt>
                <c:pt idx="29">
                  <c:v>4.0907223106200375E-16</c:v>
                </c:pt>
                <c:pt idx="30">
                  <c:v>6.7458627170949817E-15</c:v>
                </c:pt>
                <c:pt idx="31">
                  <c:v>4.8037610022420945E-15</c:v>
                </c:pt>
                <c:pt idx="32">
                  <c:v>2.9398265795138129E-17</c:v>
                </c:pt>
                <c:pt idx="33">
                  <c:v>1.3910985783497207E-16</c:v>
                </c:pt>
                <c:pt idx="34">
                  <c:v>1.366018891331913E-18</c:v>
                </c:pt>
                <c:pt idx="35">
                  <c:v>9.9673963211813942E-16</c:v>
                </c:pt>
                <c:pt idx="36">
                  <c:v>3.4112958557594001E-17</c:v>
                </c:pt>
                <c:pt idx="37">
                  <c:v>9.8871812136115855E-23</c:v>
                </c:pt>
                <c:pt idx="38">
                  <c:v>2.0973008554585952E-14</c:v>
                </c:pt>
                <c:pt idx="39">
                  <c:v>1.0184578323368121E-16</c:v>
                </c:pt>
                <c:pt idx="40">
                  <c:v>9.1797342874194409E-15</c:v>
                </c:pt>
                <c:pt idx="41">
                  <c:v>6.6511732602065934E-17</c:v>
                </c:pt>
                <c:pt idx="42">
                  <c:v>2.1203024468840646E-15</c:v>
                </c:pt>
                <c:pt idx="43">
                  <c:v>6.0695324679971234E-16</c:v>
                </c:pt>
                <c:pt idx="44">
                  <c:v>2.3868235676711743E-15</c:v>
                </c:pt>
                <c:pt idx="45">
                  <c:v>1.594079214536845E-15</c:v>
                </c:pt>
                <c:pt idx="46">
                  <c:v>1.0009999938557595E-15</c:v>
                </c:pt>
                <c:pt idx="47">
                  <c:v>9.0514699017355953E-15</c:v>
                </c:pt>
                <c:pt idx="48">
                  <c:v>4.2712747243011359E-20</c:v>
                </c:pt>
                <c:pt idx="49">
                  <c:v>1.2349511409841146E-14</c:v>
                </c:pt>
                <c:pt idx="50">
                  <c:v>1.4630950640343495E-16</c:v>
                </c:pt>
                <c:pt idx="51">
                  <c:v>2.3284330775978358E-16</c:v>
                </c:pt>
                <c:pt idx="52">
                  <c:v>9.2813139883225766E-15</c:v>
                </c:pt>
                <c:pt idx="53">
                  <c:v>2.2630679796450389E-16</c:v>
                </c:pt>
                <c:pt idx="54">
                  <c:v>4.5773244713896479E-17</c:v>
                </c:pt>
                <c:pt idx="55">
                  <c:v>6.3187012069516053E-16</c:v>
                </c:pt>
                <c:pt idx="56">
                  <c:v>2.1539487450263831E-15</c:v>
                </c:pt>
                <c:pt idx="57">
                  <c:v>1.9787366124726002E-16</c:v>
                </c:pt>
                <c:pt idx="58">
                  <c:v>9.1577980622101399E-17</c:v>
                </c:pt>
                <c:pt idx="59">
                  <c:v>1.8341583430130031E-15</c:v>
                </c:pt>
                <c:pt idx="60">
                  <c:v>7.4334000231345921E-17</c:v>
                </c:pt>
                <c:pt idx="61">
                  <c:v>6.4230273417177859E-16</c:v>
                </c:pt>
                <c:pt idx="62">
                  <c:v>3.2850669786237094E-17</c:v>
                </c:pt>
                <c:pt idx="63">
                  <c:v>9.8184381736646863E-16</c:v>
                </c:pt>
                <c:pt idx="64">
                  <c:v>9.350220398164924E-28</c:v>
                </c:pt>
                <c:pt idx="65">
                  <c:v>2.2421664912718185E-16</c:v>
                </c:pt>
                <c:pt idx="66">
                  <c:v>5.0357658310344429E-16</c:v>
                </c:pt>
                <c:pt idx="67">
                  <c:v>2.9919783783591019E-15</c:v>
                </c:pt>
                <c:pt idx="68">
                  <c:v>9.7712986565978846E-17</c:v>
                </c:pt>
                <c:pt idx="69">
                  <c:v>6.3731790678875182E-16</c:v>
                </c:pt>
                <c:pt idx="70">
                  <c:v>9.7559774225267113E-16</c:v>
                </c:pt>
                <c:pt idx="71">
                  <c:v>2.7441989027115777E-16</c:v>
                </c:pt>
                <c:pt idx="72">
                  <c:v>2.0518958471964373E-17</c:v>
                </c:pt>
                <c:pt idx="73">
                  <c:v>5.9184751850364761E-16</c:v>
                </c:pt>
                <c:pt idx="74">
                  <c:v>1.7870457129282757E-14</c:v>
                </c:pt>
                <c:pt idx="75">
                  <c:v>4.9328746614427138E-16</c:v>
                </c:pt>
                <c:pt idx="76">
                  <c:v>1.6737910008043072E-14</c:v>
                </c:pt>
                <c:pt idx="77">
                  <c:v>2.2698705368623687E-16</c:v>
                </c:pt>
                <c:pt idx="78">
                  <c:v>8.9533218157078273E-15</c:v>
                </c:pt>
                <c:pt idx="79">
                  <c:v>4.756549405251838E-16</c:v>
                </c:pt>
                <c:pt idx="80">
                  <c:v>2.7088034124357385E-16</c:v>
                </c:pt>
                <c:pt idx="81">
                  <c:v>4.1019883752892521E-15</c:v>
                </c:pt>
                <c:pt idx="82">
                  <c:v>7.2763912517973908E-17</c:v>
                </c:pt>
                <c:pt idx="83">
                  <c:v>3.7255009948491257E-16</c:v>
                </c:pt>
                <c:pt idx="84">
                  <c:v>128.65507881346113</c:v>
                </c:pt>
                <c:pt idx="85">
                  <c:v>121.69600447103839</c:v>
                </c:pt>
                <c:pt idx="86">
                  <c:v>115.7130885856472</c:v>
                </c:pt>
                <c:pt idx="87">
                  <c:v>109.43238183115933</c:v>
                </c:pt>
                <c:pt idx="88">
                  <c:v>103.32743047433105</c:v>
                </c:pt>
                <c:pt idx="89">
                  <c:v>96.664942321253704</c:v>
                </c:pt>
                <c:pt idx="90">
                  <c:v>92.839443799144391</c:v>
                </c:pt>
                <c:pt idx="91">
                  <c:v>90.664490390451235</c:v>
                </c:pt>
                <c:pt idx="92">
                  <c:v>88.046417183511608</c:v>
                </c:pt>
                <c:pt idx="93">
                  <c:v>86.197023628700336</c:v>
                </c:pt>
                <c:pt idx="94">
                  <c:v>83.50749593615835</c:v>
                </c:pt>
                <c:pt idx="95">
                  <c:v>81.904874179842253</c:v>
                </c:pt>
                <c:pt idx="96">
                  <c:v>72.963599671960594</c:v>
                </c:pt>
                <c:pt idx="97">
                  <c:v>71.752264874561945</c:v>
                </c:pt>
                <c:pt idx="98">
                  <c:v>71.307136510108492</c:v>
                </c:pt>
                <c:pt idx="99">
                  <c:v>70.712521918165805</c:v>
                </c:pt>
                <c:pt idx="100">
                  <c:v>71.060152221583081</c:v>
                </c:pt>
                <c:pt idx="101">
                  <c:v>70.822047188004717</c:v>
                </c:pt>
                <c:pt idx="102">
                  <c:v>69.093420917826904</c:v>
                </c:pt>
                <c:pt idx="103">
                  <c:v>64.666589711172833</c:v>
                </c:pt>
                <c:pt idx="104">
                  <c:v>59.77982076983357</c:v>
                </c:pt>
                <c:pt idx="105">
                  <c:v>55.672990017164814</c:v>
                </c:pt>
                <c:pt idx="106">
                  <c:v>50.709981245035117</c:v>
                </c:pt>
                <c:pt idx="107">
                  <c:v>46.864777171122569</c:v>
                </c:pt>
                <c:pt idx="108">
                  <c:v>33.261397343424072</c:v>
                </c:pt>
                <c:pt idx="109">
                  <c:v>29.245407254244551</c:v>
                </c:pt>
                <c:pt idx="110">
                  <c:v>25.35521294691004</c:v>
                </c:pt>
                <c:pt idx="111">
                  <c:v>24.712380383288416</c:v>
                </c:pt>
                <c:pt idx="112">
                  <c:v>24.517799173728243</c:v>
                </c:pt>
                <c:pt idx="113">
                  <c:v>23.715211318670896</c:v>
                </c:pt>
                <c:pt idx="114">
                  <c:v>23.691685793523863</c:v>
                </c:pt>
                <c:pt idx="115">
                  <c:v>23.22339094067846</c:v>
                </c:pt>
                <c:pt idx="116">
                  <c:v>22.279873609617713</c:v>
                </c:pt>
                <c:pt idx="117">
                  <c:v>22.128019379663442</c:v>
                </c:pt>
                <c:pt idx="118">
                  <c:v>21.111886872077744</c:v>
                </c:pt>
                <c:pt idx="119">
                  <c:v>21.230022259103226</c:v>
                </c:pt>
                <c:pt idx="120">
                  <c:v>20.737096375477091</c:v>
                </c:pt>
                <c:pt idx="121">
                  <c:v>19.577113998162972</c:v>
                </c:pt>
                <c:pt idx="122">
                  <c:v>19.425822779573121</c:v>
                </c:pt>
                <c:pt idx="123">
                  <c:v>18.97680056482632</c:v>
                </c:pt>
                <c:pt idx="124">
                  <c:v>18.737759112003186</c:v>
                </c:pt>
                <c:pt idx="125">
                  <c:v>17.874334790966323</c:v>
                </c:pt>
                <c:pt idx="126">
                  <c:v>17.917505713079489</c:v>
                </c:pt>
                <c:pt idx="127">
                  <c:v>17.633429995761883</c:v>
                </c:pt>
                <c:pt idx="128">
                  <c:v>16.860679244470546</c:v>
                </c:pt>
                <c:pt idx="129">
                  <c:v>16.892875735160839</c:v>
                </c:pt>
                <c:pt idx="130">
                  <c:v>16.047779065061412</c:v>
                </c:pt>
                <c:pt idx="131">
                  <c:v>16.363106951859983</c:v>
                </c:pt>
                <c:pt idx="132">
                  <c:v>16.088275313867836</c:v>
                </c:pt>
                <c:pt idx="133">
                  <c:v>15.082635593465723</c:v>
                </c:pt>
                <c:pt idx="134">
                  <c:v>15.100634833839344</c:v>
                </c:pt>
                <c:pt idx="135">
                  <c:v>14.822768942483711</c:v>
                </c:pt>
                <c:pt idx="136">
                  <c:v>14.751794071409039</c:v>
                </c:pt>
                <c:pt idx="137">
                  <c:v>14.048697129763919</c:v>
                </c:pt>
                <c:pt idx="138">
                  <c:v>14.198875890928226</c:v>
                </c:pt>
                <c:pt idx="139">
                  <c:v>13.950822367796071</c:v>
                </c:pt>
                <c:pt idx="140">
                  <c:v>31.93230496878456</c:v>
                </c:pt>
                <c:pt idx="141">
                  <c:v>21.830120023257191</c:v>
                </c:pt>
                <c:pt idx="142">
                  <c:v>29.225997649286306</c:v>
                </c:pt>
                <c:pt idx="143">
                  <c:v>34.779055256975496</c:v>
                </c:pt>
                <c:pt idx="144">
                  <c:v>21.513155293595386</c:v>
                </c:pt>
                <c:pt idx="145">
                  <c:v>37.529815728205598</c:v>
                </c:pt>
                <c:pt idx="146">
                  <c:v>12.476886364699521</c:v>
                </c:pt>
                <c:pt idx="147">
                  <c:v>17.559387006203689</c:v>
                </c:pt>
                <c:pt idx="148">
                  <c:v>16.044792866299478</c:v>
                </c:pt>
                <c:pt idx="149">
                  <c:v>29.13546239095778</c:v>
                </c:pt>
                <c:pt idx="150">
                  <c:v>28.24327750961567</c:v>
                </c:pt>
                <c:pt idx="151">
                  <c:v>36.527556792264775</c:v>
                </c:pt>
                <c:pt idx="152">
                  <c:v>54.95163089429392</c:v>
                </c:pt>
                <c:pt idx="153">
                  <c:v>50.633490914928821</c:v>
                </c:pt>
                <c:pt idx="154">
                  <c:v>58.041341077421777</c:v>
                </c:pt>
                <c:pt idx="155">
                  <c:v>60.899790435312312</c:v>
                </c:pt>
                <c:pt idx="156">
                  <c:v>53.300341141334272</c:v>
                </c:pt>
                <c:pt idx="157">
                  <c:v>68.831258892015128</c:v>
                </c:pt>
                <c:pt idx="158">
                  <c:v>57.454908405287341</c:v>
                </c:pt>
                <c:pt idx="159">
                  <c:v>59.195551907677704</c:v>
                </c:pt>
                <c:pt idx="160">
                  <c:v>62.593773197629318</c:v>
                </c:pt>
                <c:pt idx="161">
                  <c:v>72.714536667582493</c:v>
                </c:pt>
                <c:pt idx="162">
                  <c:v>70.37271555398442</c:v>
                </c:pt>
                <c:pt idx="163">
                  <c:v>65.880078734972585</c:v>
                </c:pt>
                <c:pt idx="164">
                  <c:v>96.685038516883154</c:v>
                </c:pt>
                <c:pt idx="165">
                  <c:v>87.490530574589627</c:v>
                </c:pt>
                <c:pt idx="166">
                  <c:v>91.110785771882902</c:v>
                </c:pt>
                <c:pt idx="167">
                  <c:v>87.109147096364254</c:v>
                </c:pt>
                <c:pt idx="168">
                  <c:v>70.817902823710824</c:v>
                </c:pt>
                <c:pt idx="169">
                  <c:v>92.976229977658662</c:v>
                </c:pt>
                <c:pt idx="170">
                  <c:v>49.399928897414348</c:v>
                </c:pt>
                <c:pt idx="171">
                  <c:v>45.625741315161989</c:v>
                </c:pt>
                <c:pt idx="172">
                  <c:v>71.422928271714227</c:v>
                </c:pt>
                <c:pt idx="173">
                  <c:v>72.366505701246595</c:v>
                </c:pt>
                <c:pt idx="174">
                  <c:v>66.111573646058417</c:v>
                </c:pt>
                <c:pt idx="175">
                  <c:v>66.115102501539766</c:v>
                </c:pt>
                <c:pt idx="176">
                  <c:v>112.31721030277174</c:v>
                </c:pt>
                <c:pt idx="177">
                  <c:v>107.97510802930157</c:v>
                </c:pt>
                <c:pt idx="178">
                  <c:v>115.18291863804194</c:v>
                </c:pt>
                <c:pt idx="179">
                  <c:v>111.95897650299146</c:v>
                </c:pt>
                <c:pt idx="180">
                  <c:v>107.12853531028917</c:v>
                </c:pt>
                <c:pt idx="181">
                  <c:v>118.53810267723397</c:v>
                </c:pt>
                <c:pt idx="182">
                  <c:v>91.005851172321954</c:v>
                </c:pt>
                <c:pt idx="183">
                  <c:v>87.682657160325618</c:v>
                </c:pt>
                <c:pt idx="184">
                  <c:v>83.208753642711926</c:v>
                </c:pt>
                <c:pt idx="185">
                  <c:v>100.37907929822958</c:v>
                </c:pt>
                <c:pt idx="186">
                  <c:v>92.548738693189719</c:v>
                </c:pt>
                <c:pt idx="187">
                  <c:v>94.344296569233165</c:v>
                </c:pt>
                <c:pt idx="188">
                  <c:v>119.79660985952775</c:v>
                </c:pt>
                <c:pt idx="189">
                  <c:v>115.06490114530337</c:v>
                </c:pt>
                <c:pt idx="190">
                  <c:v>131.32961007948421</c:v>
                </c:pt>
                <c:pt idx="191">
                  <c:v>116.67382743529966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1DB8-4CB3-A86C-C4BDB9C50693}"/>
            </c:ext>
          </c:extLst>
        </c:ser>
        <c:ser>
          <c:idx val="0"/>
          <c:order val="2"/>
          <c:tx>
            <c:strRef>
              <c:f>'Graficos 7-3 a 7-23_Flujos '!$ED$4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'!$ED$5:$ED$196</c:f>
              <c:numCache>
                <c:formatCode>General</c:formatCode>
                <c:ptCount val="192"/>
                <c:pt idx="0">
                  <c:v>4.6546143617808252E-16</c:v>
                </c:pt>
                <c:pt idx="1">
                  <c:v>1.4164756242984042E-15</c:v>
                </c:pt>
                <c:pt idx="2">
                  <c:v>7.0030038179431372E-17</c:v>
                </c:pt>
                <c:pt idx="3">
                  <c:v>2.2448096996028941E-16</c:v>
                </c:pt>
                <c:pt idx="4">
                  <c:v>3.8034001053393989E-16</c:v>
                </c:pt>
                <c:pt idx="5">
                  <c:v>7.080814357039984E-16</c:v>
                </c:pt>
                <c:pt idx="6">
                  <c:v>8.0392817276443837E-16</c:v>
                </c:pt>
                <c:pt idx="7">
                  <c:v>1.2532627009323741E-15</c:v>
                </c:pt>
                <c:pt idx="8">
                  <c:v>1.7880257266795124E-16</c:v>
                </c:pt>
                <c:pt idx="9">
                  <c:v>4.1424369554207304E-15</c:v>
                </c:pt>
                <c:pt idx="10">
                  <c:v>7.2415901574211003E-15</c:v>
                </c:pt>
                <c:pt idx="11">
                  <c:v>3.8416893821330369E-16</c:v>
                </c:pt>
                <c:pt idx="12">
                  <c:v>1.7777433923782048E-20</c:v>
                </c:pt>
                <c:pt idx="13">
                  <c:v>3.8890241588592396E-18</c:v>
                </c:pt>
                <c:pt idx="14">
                  <c:v>9.8797183582306148E-14</c:v>
                </c:pt>
                <c:pt idx="15">
                  <c:v>4.8746155198357155E-14</c:v>
                </c:pt>
                <c:pt idx="16">
                  <c:v>1.6011019425552447E-16</c:v>
                </c:pt>
                <c:pt idx="17">
                  <c:v>5.5389768163255101E-16</c:v>
                </c:pt>
                <c:pt idx="18">
                  <c:v>4.2557830785312729E-16</c:v>
                </c:pt>
                <c:pt idx="19">
                  <c:v>6.224540511174232E-16</c:v>
                </c:pt>
                <c:pt idx="20">
                  <c:v>3.0181304607988904E-15</c:v>
                </c:pt>
                <c:pt idx="21">
                  <c:v>1.0232044777085615E-16</c:v>
                </c:pt>
                <c:pt idx="22">
                  <c:v>1.8552506016600988E-15</c:v>
                </c:pt>
                <c:pt idx="23">
                  <c:v>4.6697773700324896E-15</c:v>
                </c:pt>
                <c:pt idx="24">
                  <c:v>8.3243437670444364E-20</c:v>
                </c:pt>
                <c:pt idx="25">
                  <c:v>3.6968295864534309E-17</c:v>
                </c:pt>
                <c:pt idx="26">
                  <c:v>5.1650332607097914E-15</c:v>
                </c:pt>
                <c:pt idx="27">
                  <c:v>6.6189821077071755E-14</c:v>
                </c:pt>
                <c:pt idx="28">
                  <c:v>4.9595063284431016E-17</c:v>
                </c:pt>
                <c:pt idx="29">
                  <c:v>1.4448132580836164E-16</c:v>
                </c:pt>
                <c:pt idx="30">
                  <c:v>5.4085160062447724E-17</c:v>
                </c:pt>
                <c:pt idx="31">
                  <c:v>5.4144917677595497E-17</c:v>
                </c:pt>
                <c:pt idx="32">
                  <c:v>1.018638508701752E-16</c:v>
                </c:pt>
                <c:pt idx="33">
                  <c:v>8.9410676197914674E-16</c:v>
                </c:pt>
                <c:pt idx="34">
                  <c:v>6.20840406732191E-20</c:v>
                </c:pt>
                <c:pt idx="35">
                  <c:v>1.5620927873266376E-16</c:v>
                </c:pt>
                <c:pt idx="36">
                  <c:v>2.4803876106888462E-17</c:v>
                </c:pt>
                <c:pt idx="37">
                  <c:v>3.9890255716671353E-17</c:v>
                </c:pt>
                <c:pt idx="38">
                  <c:v>7.4023889032322544E-15</c:v>
                </c:pt>
                <c:pt idx="39">
                  <c:v>5.4421459419412812E-15</c:v>
                </c:pt>
                <c:pt idx="40">
                  <c:v>6.3184010932657588E-16</c:v>
                </c:pt>
                <c:pt idx="41">
                  <c:v>4.5319372519526111E-17</c:v>
                </c:pt>
                <c:pt idx="42">
                  <c:v>2.3855256552944423E-16</c:v>
                </c:pt>
                <c:pt idx="43">
                  <c:v>1.2005685478172573E-16</c:v>
                </c:pt>
                <c:pt idx="44">
                  <c:v>3.6248239076914795E-16</c:v>
                </c:pt>
                <c:pt idx="45">
                  <c:v>4.8788515105905189E-17</c:v>
                </c:pt>
                <c:pt idx="46">
                  <c:v>4.4502857198557347E-16</c:v>
                </c:pt>
                <c:pt idx="47">
                  <c:v>191.87384650835173</c:v>
                </c:pt>
                <c:pt idx="48">
                  <c:v>200.48599237042137</c:v>
                </c:pt>
                <c:pt idx="49">
                  <c:v>232.11608042345131</c:v>
                </c:pt>
                <c:pt idx="50">
                  <c:v>35.928663543582928</c:v>
                </c:pt>
                <c:pt idx="51">
                  <c:v>22.851908563461318</c:v>
                </c:pt>
                <c:pt idx="52">
                  <c:v>19.493922070608214</c:v>
                </c:pt>
                <c:pt idx="53">
                  <c:v>38.389414974523774</c:v>
                </c:pt>
                <c:pt idx="54">
                  <c:v>33.938175120171067</c:v>
                </c:pt>
                <c:pt idx="55">
                  <c:v>47.790777747430369</c:v>
                </c:pt>
                <c:pt idx="56">
                  <c:v>119.29134808588954</c:v>
                </c:pt>
                <c:pt idx="57">
                  <c:v>112.62236198598279</c:v>
                </c:pt>
                <c:pt idx="58">
                  <c:v>131.56000201194988</c:v>
                </c:pt>
                <c:pt idx="59">
                  <c:v>115.19029236898233</c:v>
                </c:pt>
                <c:pt idx="60">
                  <c:v>109.14808791361001</c:v>
                </c:pt>
                <c:pt idx="61">
                  <c:v>141.79320903030839</c:v>
                </c:pt>
                <c:pt idx="62">
                  <c:v>89.322687603258657</c:v>
                </c:pt>
                <c:pt idx="63">
                  <c:v>95.958284993227053</c:v>
                </c:pt>
                <c:pt idx="64">
                  <c:v>94.180584852166106</c:v>
                </c:pt>
                <c:pt idx="65">
                  <c:v>109.52833590059224</c:v>
                </c:pt>
                <c:pt idx="66">
                  <c:v>134.58137987049849</c:v>
                </c:pt>
                <c:pt idx="67">
                  <c:v>149.10127614049333</c:v>
                </c:pt>
                <c:pt idx="68">
                  <c:v>212.62228502432285</c:v>
                </c:pt>
                <c:pt idx="69">
                  <c:v>206.150708542475</c:v>
                </c:pt>
                <c:pt idx="70">
                  <c:v>200.279933926518</c:v>
                </c:pt>
                <c:pt idx="71">
                  <c:v>194.04186078267998</c:v>
                </c:pt>
                <c:pt idx="72">
                  <c:v>182.09645846061079</c:v>
                </c:pt>
                <c:pt idx="73">
                  <c:v>195.09789673410003</c:v>
                </c:pt>
                <c:pt idx="74">
                  <c:v>189.63166491736359</c:v>
                </c:pt>
                <c:pt idx="75">
                  <c:v>183.90751932036153</c:v>
                </c:pt>
                <c:pt idx="76">
                  <c:v>178.46426034266707</c:v>
                </c:pt>
                <c:pt idx="77">
                  <c:v>172.4653257903409</c:v>
                </c:pt>
                <c:pt idx="78">
                  <c:v>166.86783940890257</c:v>
                </c:pt>
                <c:pt idx="79">
                  <c:v>160.52370844789615</c:v>
                </c:pt>
                <c:pt idx="80">
                  <c:v>153.74922462354198</c:v>
                </c:pt>
                <c:pt idx="81">
                  <c:v>147.72476202012896</c:v>
                </c:pt>
                <c:pt idx="82">
                  <c:v>140.87965667306841</c:v>
                </c:pt>
                <c:pt idx="83">
                  <c:v>157.8044366737499</c:v>
                </c:pt>
                <c:pt idx="84">
                  <c:v>128.65507881334702</c:v>
                </c:pt>
                <c:pt idx="85">
                  <c:v>121.69600447111682</c:v>
                </c:pt>
                <c:pt idx="86">
                  <c:v>103.65167062237268</c:v>
                </c:pt>
                <c:pt idx="87">
                  <c:v>109.4323818308004</c:v>
                </c:pt>
                <c:pt idx="88">
                  <c:v>103.32743047430331</c:v>
                </c:pt>
                <c:pt idx="89">
                  <c:v>96.664942321051186</c:v>
                </c:pt>
                <c:pt idx="90">
                  <c:v>92.839443799038051</c:v>
                </c:pt>
                <c:pt idx="91">
                  <c:v>90.664490391777207</c:v>
                </c:pt>
                <c:pt idx="92">
                  <c:v>88.046417183634716</c:v>
                </c:pt>
                <c:pt idx="93">
                  <c:v>86.197023628285066</c:v>
                </c:pt>
                <c:pt idx="94">
                  <c:v>83.507495935734724</c:v>
                </c:pt>
                <c:pt idx="95">
                  <c:v>81.90487417974937</c:v>
                </c:pt>
                <c:pt idx="96">
                  <c:v>72.963599671919425</c:v>
                </c:pt>
                <c:pt idx="97">
                  <c:v>71.752264874553617</c:v>
                </c:pt>
                <c:pt idx="98">
                  <c:v>71.307136510144773</c:v>
                </c:pt>
                <c:pt idx="99">
                  <c:v>70.712521918267342</c:v>
                </c:pt>
                <c:pt idx="100">
                  <c:v>71.060152219724429</c:v>
                </c:pt>
                <c:pt idx="101">
                  <c:v>70.822047184908101</c:v>
                </c:pt>
                <c:pt idx="102">
                  <c:v>69.093420917915211</c:v>
                </c:pt>
                <c:pt idx="103">
                  <c:v>64.666589711221604</c:v>
                </c:pt>
                <c:pt idx="104">
                  <c:v>59.779820769034792</c:v>
                </c:pt>
                <c:pt idx="105">
                  <c:v>55.672990017139902</c:v>
                </c:pt>
                <c:pt idx="106">
                  <c:v>50.709981245042272</c:v>
                </c:pt>
                <c:pt idx="107">
                  <c:v>46.864777173763784</c:v>
                </c:pt>
                <c:pt idx="108">
                  <c:v>33.261397343526184</c:v>
                </c:pt>
                <c:pt idx="109">
                  <c:v>29.245407253536914</c:v>
                </c:pt>
                <c:pt idx="110">
                  <c:v>25.355212946861851</c:v>
                </c:pt>
                <c:pt idx="111">
                  <c:v>24.71238037961901</c:v>
                </c:pt>
                <c:pt idx="112">
                  <c:v>24.517799171192497</c:v>
                </c:pt>
                <c:pt idx="113">
                  <c:v>23.715211314692827</c:v>
                </c:pt>
                <c:pt idx="114">
                  <c:v>23.691685793504572</c:v>
                </c:pt>
                <c:pt idx="115">
                  <c:v>23.223390940526162</c:v>
                </c:pt>
                <c:pt idx="116">
                  <c:v>22.279873765733903</c:v>
                </c:pt>
                <c:pt idx="117">
                  <c:v>22.128020131962192</c:v>
                </c:pt>
                <c:pt idx="118">
                  <c:v>21.11188687232784</c:v>
                </c:pt>
                <c:pt idx="119">
                  <c:v>21.230022300827688</c:v>
                </c:pt>
                <c:pt idx="120">
                  <c:v>20.737096375363773</c:v>
                </c:pt>
                <c:pt idx="121">
                  <c:v>19.577114047959988</c:v>
                </c:pt>
                <c:pt idx="122">
                  <c:v>19.425822779587328</c:v>
                </c:pt>
                <c:pt idx="123">
                  <c:v>18.97680056982157</c:v>
                </c:pt>
                <c:pt idx="124">
                  <c:v>18.73775914283539</c:v>
                </c:pt>
                <c:pt idx="125">
                  <c:v>17.87433479092217</c:v>
                </c:pt>
                <c:pt idx="126">
                  <c:v>17.917505731131751</c:v>
                </c:pt>
                <c:pt idx="127">
                  <c:v>17.633430132719667</c:v>
                </c:pt>
                <c:pt idx="128">
                  <c:v>16.860715761128315</c:v>
                </c:pt>
                <c:pt idx="129">
                  <c:v>16.892875735186895</c:v>
                </c:pt>
                <c:pt idx="130">
                  <c:v>16.047779065521429</c:v>
                </c:pt>
                <c:pt idx="131">
                  <c:v>16.363107016757496</c:v>
                </c:pt>
                <c:pt idx="132">
                  <c:v>16.088276059486123</c:v>
                </c:pt>
                <c:pt idx="133">
                  <c:v>15.082635594392814</c:v>
                </c:pt>
                <c:pt idx="134">
                  <c:v>15.10063483992522</c:v>
                </c:pt>
                <c:pt idx="135">
                  <c:v>14.822768941855035</c:v>
                </c:pt>
                <c:pt idx="136">
                  <c:v>14.75179408459401</c:v>
                </c:pt>
                <c:pt idx="137">
                  <c:v>14.048697163468782</c:v>
                </c:pt>
                <c:pt idx="138">
                  <c:v>14.198884527801109</c:v>
                </c:pt>
                <c:pt idx="139">
                  <c:v>13.950822512034744</c:v>
                </c:pt>
                <c:pt idx="140">
                  <c:v>13.1965191459274</c:v>
                </c:pt>
                <c:pt idx="141">
                  <c:v>13.263688366848772</c:v>
                </c:pt>
                <c:pt idx="142">
                  <c:v>12.693289791771855</c:v>
                </c:pt>
                <c:pt idx="143">
                  <c:v>12.850754382874422</c:v>
                </c:pt>
                <c:pt idx="144">
                  <c:v>12.723428386611101</c:v>
                </c:pt>
                <c:pt idx="145">
                  <c:v>12.214647131740492</c:v>
                </c:pt>
                <c:pt idx="146">
                  <c:v>12.225770918783009</c:v>
                </c:pt>
                <c:pt idx="147">
                  <c:v>12.098424618064451</c:v>
                </c:pt>
                <c:pt idx="148">
                  <c:v>12.058724782192845</c:v>
                </c:pt>
                <c:pt idx="149">
                  <c:v>11.703561051151954</c:v>
                </c:pt>
                <c:pt idx="150">
                  <c:v>11.782978968931111</c:v>
                </c:pt>
                <c:pt idx="151">
                  <c:v>11.640034751829219</c:v>
                </c:pt>
                <c:pt idx="152">
                  <c:v>11.259245626269818</c:v>
                </c:pt>
                <c:pt idx="153">
                  <c:v>11.291959099863194</c:v>
                </c:pt>
                <c:pt idx="154">
                  <c:v>10.8582216207729</c:v>
                </c:pt>
                <c:pt idx="155">
                  <c:v>11.032037448852646</c:v>
                </c:pt>
                <c:pt idx="156">
                  <c:v>10.908442902316803</c:v>
                </c:pt>
                <c:pt idx="157">
                  <c:v>10.401591004194186</c:v>
                </c:pt>
                <c:pt idx="158">
                  <c:v>10.4213433377308</c:v>
                </c:pt>
                <c:pt idx="159">
                  <c:v>10.303363652301902</c:v>
                </c:pt>
                <c:pt idx="160">
                  <c:v>10.270835024513419</c:v>
                </c:pt>
                <c:pt idx="161">
                  <c:v>9.9207190356596247</c:v>
                </c:pt>
                <c:pt idx="162">
                  <c:v>10.024611046788806</c:v>
                </c:pt>
                <c:pt idx="163">
                  <c:v>9.9151308393051583</c:v>
                </c:pt>
                <c:pt idx="164">
                  <c:v>10.694277937572549</c:v>
                </c:pt>
                <c:pt idx="165">
                  <c:v>9.6182138130961476</c:v>
                </c:pt>
                <c:pt idx="166">
                  <c:v>9.2083809667204637</c:v>
                </c:pt>
                <c:pt idx="167">
                  <c:v>9.4193100437438932</c:v>
                </c:pt>
                <c:pt idx="168">
                  <c:v>9.3157729517943171</c:v>
                </c:pt>
                <c:pt idx="169">
                  <c:v>14.684884952759667</c:v>
                </c:pt>
                <c:pt idx="170">
                  <c:v>8.8842241557832651</c:v>
                </c:pt>
                <c:pt idx="171">
                  <c:v>8.7985513619469398</c:v>
                </c:pt>
                <c:pt idx="172">
                  <c:v>8.7944422869124566</c:v>
                </c:pt>
                <c:pt idx="173">
                  <c:v>8.468657354520154</c:v>
                </c:pt>
                <c:pt idx="174">
                  <c:v>8.5895181529718432</c:v>
                </c:pt>
                <c:pt idx="175">
                  <c:v>8.4758797107075754</c:v>
                </c:pt>
                <c:pt idx="176">
                  <c:v>36.208390260157763</c:v>
                </c:pt>
                <c:pt idx="177">
                  <c:v>24.269898744409822</c:v>
                </c:pt>
                <c:pt idx="178">
                  <c:v>41.798207647541652</c:v>
                </c:pt>
                <c:pt idx="179">
                  <c:v>28.168224223125851</c:v>
                </c:pt>
                <c:pt idx="180">
                  <c:v>19.403106261822785</c:v>
                </c:pt>
                <c:pt idx="181">
                  <c:v>49.292105099243827</c:v>
                </c:pt>
                <c:pt idx="182">
                  <c:v>7.3789519816270452</c:v>
                </c:pt>
                <c:pt idx="183">
                  <c:v>7.2875203500189185</c:v>
                </c:pt>
                <c:pt idx="184">
                  <c:v>7.2830473466359429</c:v>
                </c:pt>
                <c:pt idx="185">
                  <c:v>23.072003997574456</c:v>
                </c:pt>
                <c:pt idx="186">
                  <c:v>8.4237954286717951</c:v>
                </c:pt>
                <c:pt idx="187">
                  <c:v>16.878490813181781</c:v>
                </c:pt>
                <c:pt idx="188">
                  <c:v>51.269362654195433</c:v>
                </c:pt>
                <c:pt idx="189">
                  <c:v>38.829471178235458</c:v>
                </c:pt>
                <c:pt idx="190">
                  <c:v>64.931428355804243</c:v>
                </c:pt>
                <c:pt idx="191">
                  <c:v>38.97846101414882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B8-4CB3-A86C-C4BDB9C50693}"/>
            </c:ext>
          </c:extLst>
        </c:ser>
        <c:ser>
          <c:idx val="1"/>
          <c:order val="3"/>
          <c:tx>
            <c:strRef>
              <c:f>'Graficos 7-3 a 7-23_Flujos '!$EE$4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'!$EE$5:$EE$196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400</c:v>
                </c:pt>
                <c:pt idx="48">
                  <c:v>400</c:v>
                </c:pt>
                <c:pt idx="49">
                  <c:v>400</c:v>
                </c:pt>
                <c:pt idx="50">
                  <c:v>400</c:v>
                </c:pt>
                <c:pt idx="51">
                  <c:v>400</c:v>
                </c:pt>
                <c:pt idx="52">
                  <c:v>400</c:v>
                </c:pt>
                <c:pt idx="53">
                  <c:v>400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400</c:v>
                </c:pt>
                <c:pt idx="58">
                  <c:v>400</c:v>
                </c:pt>
                <c:pt idx="59">
                  <c:v>400</c:v>
                </c:pt>
                <c:pt idx="60">
                  <c:v>400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400</c:v>
                </c:pt>
                <c:pt idx="65">
                  <c:v>400</c:v>
                </c:pt>
                <c:pt idx="66">
                  <c:v>400</c:v>
                </c:pt>
                <c:pt idx="67">
                  <c:v>400</c:v>
                </c:pt>
                <c:pt idx="68">
                  <c:v>400</c:v>
                </c:pt>
                <c:pt idx="69">
                  <c:v>400</c:v>
                </c:pt>
                <c:pt idx="70">
                  <c:v>400</c:v>
                </c:pt>
                <c:pt idx="71">
                  <c:v>400</c:v>
                </c:pt>
                <c:pt idx="72">
                  <c:v>400</c:v>
                </c:pt>
                <c:pt idx="73">
                  <c:v>400</c:v>
                </c:pt>
                <c:pt idx="74">
                  <c:v>400</c:v>
                </c:pt>
                <c:pt idx="75">
                  <c:v>400</c:v>
                </c:pt>
                <c:pt idx="76">
                  <c:v>400</c:v>
                </c:pt>
                <c:pt idx="77">
                  <c:v>400</c:v>
                </c:pt>
                <c:pt idx="78">
                  <c:v>400</c:v>
                </c:pt>
                <c:pt idx="79">
                  <c:v>400</c:v>
                </c:pt>
                <c:pt idx="80">
                  <c:v>400</c:v>
                </c:pt>
                <c:pt idx="81">
                  <c:v>400</c:v>
                </c:pt>
                <c:pt idx="82">
                  <c:v>400</c:v>
                </c:pt>
                <c:pt idx="83">
                  <c:v>400</c:v>
                </c:pt>
                <c:pt idx="84">
                  <c:v>400</c:v>
                </c:pt>
                <c:pt idx="85">
                  <c:v>400</c:v>
                </c:pt>
                <c:pt idx="86">
                  <c:v>400</c:v>
                </c:pt>
                <c:pt idx="87">
                  <c:v>400</c:v>
                </c:pt>
                <c:pt idx="88">
                  <c:v>400</c:v>
                </c:pt>
                <c:pt idx="89">
                  <c:v>400</c:v>
                </c:pt>
                <c:pt idx="90">
                  <c:v>400</c:v>
                </c:pt>
                <c:pt idx="91">
                  <c:v>400</c:v>
                </c:pt>
                <c:pt idx="92">
                  <c:v>400</c:v>
                </c:pt>
                <c:pt idx="93">
                  <c:v>400</c:v>
                </c:pt>
                <c:pt idx="94">
                  <c:v>400</c:v>
                </c:pt>
                <c:pt idx="95">
                  <c:v>400</c:v>
                </c:pt>
                <c:pt idx="96">
                  <c:v>400</c:v>
                </c:pt>
                <c:pt idx="97">
                  <c:v>400</c:v>
                </c:pt>
                <c:pt idx="98">
                  <c:v>400</c:v>
                </c:pt>
                <c:pt idx="99">
                  <c:v>400</c:v>
                </c:pt>
                <c:pt idx="100">
                  <c:v>400</c:v>
                </c:pt>
                <c:pt idx="101">
                  <c:v>400</c:v>
                </c:pt>
                <c:pt idx="102">
                  <c:v>400</c:v>
                </c:pt>
                <c:pt idx="103">
                  <c:v>400</c:v>
                </c:pt>
                <c:pt idx="104">
                  <c:v>400</c:v>
                </c:pt>
                <c:pt idx="105">
                  <c:v>400</c:v>
                </c:pt>
                <c:pt idx="106">
                  <c:v>400</c:v>
                </c:pt>
                <c:pt idx="107">
                  <c:v>400</c:v>
                </c:pt>
                <c:pt idx="108">
                  <c:v>400</c:v>
                </c:pt>
                <c:pt idx="109">
                  <c:v>400</c:v>
                </c:pt>
                <c:pt idx="110">
                  <c:v>400</c:v>
                </c:pt>
                <c:pt idx="111">
                  <c:v>400</c:v>
                </c:pt>
                <c:pt idx="112">
                  <c:v>400</c:v>
                </c:pt>
                <c:pt idx="113">
                  <c:v>400</c:v>
                </c:pt>
                <c:pt idx="114">
                  <c:v>400</c:v>
                </c:pt>
                <c:pt idx="115">
                  <c:v>400</c:v>
                </c:pt>
                <c:pt idx="116">
                  <c:v>400</c:v>
                </c:pt>
                <c:pt idx="117">
                  <c:v>400</c:v>
                </c:pt>
                <c:pt idx="118">
                  <c:v>400</c:v>
                </c:pt>
                <c:pt idx="119">
                  <c:v>400</c:v>
                </c:pt>
                <c:pt idx="120">
                  <c:v>400</c:v>
                </c:pt>
                <c:pt idx="121">
                  <c:v>400</c:v>
                </c:pt>
                <c:pt idx="122">
                  <c:v>400</c:v>
                </c:pt>
                <c:pt idx="123">
                  <c:v>400</c:v>
                </c:pt>
                <c:pt idx="124">
                  <c:v>400</c:v>
                </c:pt>
                <c:pt idx="125">
                  <c:v>400</c:v>
                </c:pt>
                <c:pt idx="126">
                  <c:v>400</c:v>
                </c:pt>
                <c:pt idx="127">
                  <c:v>400</c:v>
                </c:pt>
                <c:pt idx="128">
                  <c:v>400</c:v>
                </c:pt>
                <c:pt idx="129">
                  <c:v>400</c:v>
                </c:pt>
                <c:pt idx="130">
                  <c:v>400</c:v>
                </c:pt>
                <c:pt idx="131">
                  <c:v>400</c:v>
                </c:pt>
                <c:pt idx="132">
                  <c:v>400</c:v>
                </c:pt>
                <c:pt idx="133">
                  <c:v>400</c:v>
                </c:pt>
                <c:pt idx="134">
                  <c:v>400</c:v>
                </c:pt>
                <c:pt idx="135">
                  <c:v>400</c:v>
                </c:pt>
                <c:pt idx="136">
                  <c:v>400</c:v>
                </c:pt>
                <c:pt idx="137">
                  <c:v>400</c:v>
                </c:pt>
                <c:pt idx="138">
                  <c:v>400</c:v>
                </c:pt>
                <c:pt idx="139">
                  <c:v>400</c:v>
                </c:pt>
                <c:pt idx="140">
                  <c:v>400</c:v>
                </c:pt>
                <c:pt idx="141">
                  <c:v>400</c:v>
                </c:pt>
                <c:pt idx="142">
                  <c:v>400</c:v>
                </c:pt>
                <c:pt idx="143">
                  <c:v>400</c:v>
                </c:pt>
                <c:pt idx="144">
                  <c:v>400</c:v>
                </c:pt>
                <c:pt idx="145">
                  <c:v>400</c:v>
                </c:pt>
                <c:pt idx="146">
                  <c:v>400</c:v>
                </c:pt>
                <c:pt idx="147">
                  <c:v>400</c:v>
                </c:pt>
                <c:pt idx="148">
                  <c:v>400</c:v>
                </c:pt>
                <c:pt idx="149">
                  <c:v>400</c:v>
                </c:pt>
                <c:pt idx="150">
                  <c:v>400</c:v>
                </c:pt>
                <c:pt idx="151">
                  <c:v>400</c:v>
                </c:pt>
                <c:pt idx="152">
                  <c:v>400</c:v>
                </c:pt>
                <c:pt idx="153">
                  <c:v>400</c:v>
                </c:pt>
                <c:pt idx="154">
                  <c:v>400</c:v>
                </c:pt>
                <c:pt idx="155">
                  <c:v>400</c:v>
                </c:pt>
                <c:pt idx="156">
                  <c:v>400</c:v>
                </c:pt>
                <c:pt idx="157">
                  <c:v>400</c:v>
                </c:pt>
                <c:pt idx="158">
                  <c:v>400</c:v>
                </c:pt>
                <c:pt idx="159">
                  <c:v>400</c:v>
                </c:pt>
                <c:pt idx="160">
                  <c:v>400</c:v>
                </c:pt>
                <c:pt idx="161">
                  <c:v>400</c:v>
                </c:pt>
                <c:pt idx="162">
                  <c:v>400</c:v>
                </c:pt>
                <c:pt idx="163">
                  <c:v>400</c:v>
                </c:pt>
                <c:pt idx="164">
                  <c:v>400</c:v>
                </c:pt>
                <c:pt idx="165">
                  <c:v>400</c:v>
                </c:pt>
                <c:pt idx="166">
                  <c:v>400</c:v>
                </c:pt>
                <c:pt idx="167">
                  <c:v>400</c:v>
                </c:pt>
                <c:pt idx="168">
                  <c:v>400</c:v>
                </c:pt>
                <c:pt idx="169">
                  <c:v>400</c:v>
                </c:pt>
                <c:pt idx="170">
                  <c:v>400</c:v>
                </c:pt>
                <c:pt idx="171">
                  <c:v>400</c:v>
                </c:pt>
                <c:pt idx="172">
                  <c:v>400</c:v>
                </c:pt>
                <c:pt idx="173">
                  <c:v>400</c:v>
                </c:pt>
                <c:pt idx="174">
                  <c:v>400</c:v>
                </c:pt>
                <c:pt idx="175">
                  <c:v>400</c:v>
                </c:pt>
                <c:pt idx="176">
                  <c:v>400</c:v>
                </c:pt>
                <c:pt idx="177">
                  <c:v>400</c:v>
                </c:pt>
                <c:pt idx="178">
                  <c:v>400</c:v>
                </c:pt>
                <c:pt idx="179">
                  <c:v>400</c:v>
                </c:pt>
                <c:pt idx="180">
                  <c:v>400</c:v>
                </c:pt>
                <c:pt idx="181">
                  <c:v>400</c:v>
                </c:pt>
                <c:pt idx="182">
                  <c:v>400</c:v>
                </c:pt>
                <c:pt idx="183">
                  <c:v>400</c:v>
                </c:pt>
                <c:pt idx="184">
                  <c:v>400</c:v>
                </c:pt>
                <c:pt idx="185">
                  <c:v>400</c:v>
                </c:pt>
                <c:pt idx="186">
                  <c:v>400</c:v>
                </c:pt>
                <c:pt idx="187">
                  <c:v>400</c:v>
                </c:pt>
                <c:pt idx="188">
                  <c:v>400</c:v>
                </c:pt>
                <c:pt idx="189">
                  <c:v>400</c:v>
                </c:pt>
                <c:pt idx="190">
                  <c:v>400</c:v>
                </c:pt>
                <c:pt idx="19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B8-4CB3-A86C-C4BDB9C50693}"/>
            </c:ext>
          </c:extLst>
        </c:ser>
        <c:ser>
          <c:idx val="2"/>
          <c:order val="4"/>
          <c:tx>
            <c:strRef>
              <c:f>'Graficos 7-3 a 7-23_Flujos '!$EF$4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'!$EF$5:$EF$196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B8-4CB3-A86C-C4BDB9C50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87680"/>
        <c:axId val="1027099104"/>
        <c:extLst/>
      </c:lineChart>
      <c:dateAx>
        <c:axId val="102708768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9104"/>
        <c:crosses val="autoZero"/>
        <c:auto val="1"/>
        <c:lblOffset val="100"/>
        <c:baseTimeUnit val="months"/>
      </c:dateAx>
      <c:valAx>
        <c:axId val="102709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8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427312463827567E-2"/>
          <c:y val="0.88702123191560078"/>
          <c:w val="0.88068164871575494"/>
          <c:h val="9.1784401558147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Mariquita - Bogotá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'!$BZ$4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'!$BZ$5:$BZ$196</c:f>
              <c:numCache>
                <c:formatCode>General</c:formatCode>
                <c:ptCount val="192"/>
                <c:pt idx="0">
                  <c:v>1.8708512896777367E-16</c:v>
                </c:pt>
                <c:pt idx="1">
                  <c:v>1.9866189482292511E-15</c:v>
                </c:pt>
                <c:pt idx="2">
                  <c:v>7.6112071943698829E-17</c:v>
                </c:pt>
                <c:pt idx="3">
                  <c:v>5.4604716700997576E-16</c:v>
                </c:pt>
                <c:pt idx="4">
                  <c:v>4.4528288875763823E-17</c:v>
                </c:pt>
                <c:pt idx="5">
                  <c:v>2.0738691652677339E-16</c:v>
                </c:pt>
                <c:pt idx="6">
                  <c:v>1.7029856791931535E-16</c:v>
                </c:pt>
                <c:pt idx="7">
                  <c:v>2.8635846930418569E-15</c:v>
                </c:pt>
                <c:pt idx="8">
                  <c:v>6.0011968659179236E-17</c:v>
                </c:pt>
                <c:pt idx="9">
                  <c:v>2.0314423445087928E-14</c:v>
                </c:pt>
                <c:pt idx="10">
                  <c:v>3.1759522056800465E-16</c:v>
                </c:pt>
                <c:pt idx="11">
                  <c:v>7.7664302752094877E-25</c:v>
                </c:pt>
                <c:pt idx="12">
                  <c:v>4.2604891809175423E-15</c:v>
                </c:pt>
                <c:pt idx="13">
                  <c:v>9.3583006494818814E-15</c:v>
                </c:pt>
                <c:pt idx="14">
                  <c:v>6.1282753307699672E-16</c:v>
                </c:pt>
                <c:pt idx="15">
                  <c:v>2.2007073332155516E-16</c:v>
                </c:pt>
                <c:pt idx="16">
                  <c:v>9.5492930779343224E-16</c:v>
                </c:pt>
                <c:pt idx="17">
                  <c:v>9.5981544349124674E-18</c:v>
                </c:pt>
                <c:pt idx="18">
                  <c:v>5.3373752626350897E-17</c:v>
                </c:pt>
                <c:pt idx="19">
                  <c:v>4.9644453888717345E-16</c:v>
                </c:pt>
                <c:pt idx="20">
                  <c:v>1.9990074680119646E-16</c:v>
                </c:pt>
                <c:pt idx="21">
                  <c:v>8.2283952377313499E-18</c:v>
                </c:pt>
                <c:pt idx="22">
                  <c:v>8.04785407776184E-15</c:v>
                </c:pt>
                <c:pt idx="23">
                  <c:v>1.6787492692125575E-22</c:v>
                </c:pt>
                <c:pt idx="24">
                  <c:v>2.88099563503703E-15</c:v>
                </c:pt>
                <c:pt idx="25">
                  <c:v>1.1003948746541612E-16</c:v>
                </c:pt>
                <c:pt idx="26">
                  <c:v>3.7740426034790442E-16</c:v>
                </c:pt>
                <c:pt idx="27">
                  <c:v>1.5036496353268702E-16</c:v>
                </c:pt>
                <c:pt idx="28">
                  <c:v>8.3106474152736045E-15</c:v>
                </c:pt>
                <c:pt idx="29">
                  <c:v>2.0491632659194562E-17</c:v>
                </c:pt>
                <c:pt idx="30">
                  <c:v>8.3900124232466205E-16</c:v>
                </c:pt>
                <c:pt idx="31">
                  <c:v>5.9654749711189814E-17</c:v>
                </c:pt>
                <c:pt idx="32">
                  <c:v>2.5375010680166289E-14</c:v>
                </c:pt>
                <c:pt idx="33">
                  <c:v>5.6389567766207757E-15</c:v>
                </c:pt>
                <c:pt idx="34">
                  <c:v>2.4464517317291435E-16</c:v>
                </c:pt>
                <c:pt idx="35">
                  <c:v>1.247839521438963E-15</c:v>
                </c:pt>
                <c:pt idx="36">
                  <c:v>2.8909345391857281E-15</c:v>
                </c:pt>
                <c:pt idx="37">
                  <c:v>3.2477763052206672E-19</c:v>
                </c:pt>
                <c:pt idx="38">
                  <c:v>1.5119228566668503E-15</c:v>
                </c:pt>
                <c:pt idx="39">
                  <c:v>4.2046292298096368E-14</c:v>
                </c:pt>
                <c:pt idx="40">
                  <c:v>3.291376525894775E-15</c:v>
                </c:pt>
                <c:pt idx="41">
                  <c:v>1.4256629842775316E-13</c:v>
                </c:pt>
                <c:pt idx="42">
                  <c:v>4.5472130096908838E-14</c:v>
                </c:pt>
                <c:pt idx="43">
                  <c:v>6.1219170352867354E-14</c:v>
                </c:pt>
                <c:pt idx="44">
                  <c:v>3.2804605019025451E-15</c:v>
                </c:pt>
                <c:pt idx="45">
                  <c:v>1.7318910257354523E-16</c:v>
                </c:pt>
                <c:pt idx="46">
                  <c:v>4.790339724571017E-14</c:v>
                </c:pt>
                <c:pt idx="47">
                  <c:v>1.1168522330840229E-17</c:v>
                </c:pt>
                <c:pt idx="48">
                  <c:v>1.2372547926280555E-14</c:v>
                </c:pt>
                <c:pt idx="49">
                  <c:v>6.7689712880675872E-15</c:v>
                </c:pt>
                <c:pt idx="50">
                  <c:v>7.1271944081886718E-17</c:v>
                </c:pt>
                <c:pt idx="51">
                  <c:v>2.8823859584053924E-15</c:v>
                </c:pt>
                <c:pt idx="52">
                  <c:v>1.3157221534320526E-15</c:v>
                </c:pt>
                <c:pt idx="53">
                  <c:v>7.5406582996598148E-15</c:v>
                </c:pt>
                <c:pt idx="54">
                  <c:v>5.3757139423986894E-15</c:v>
                </c:pt>
                <c:pt idx="55">
                  <c:v>2.2667290570775538E-14</c:v>
                </c:pt>
                <c:pt idx="56">
                  <c:v>5.0712420098110806E-14</c:v>
                </c:pt>
                <c:pt idx="57">
                  <c:v>8.0648725171198997E-17</c:v>
                </c:pt>
                <c:pt idx="58">
                  <c:v>6.1511599074273441E-14</c:v>
                </c:pt>
                <c:pt idx="59">
                  <c:v>9.5331379564425983E-15</c:v>
                </c:pt>
                <c:pt idx="60">
                  <c:v>7.1590257367265505E-18</c:v>
                </c:pt>
                <c:pt idx="61">
                  <c:v>9.3025904165496292E-15</c:v>
                </c:pt>
                <c:pt idx="62">
                  <c:v>2.1423511784794899E-15</c:v>
                </c:pt>
                <c:pt idx="63">
                  <c:v>1.2138461616608171E-14</c:v>
                </c:pt>
                <c:pt idx="64">
                  <c:v>7.1234219210689015E-16</c:v>
                </c:pt>
                <c:pt idx="65">
                  <c:v>8.5510707802694419E-15</c:v>
                </c:pt>
                <c:pt idx="66">
                  <c:v>1.7347606535318901E-14</c:v>
                </c:pt>
                <c:pt idx="67">
                  <c:v>4.3351331856024074E-14</c:v>
                </c:pt>
                <c:pt idx="68">
                  <c:v>7.4019553055904333E-16</c:v>
                </c:pt>
                <c:pt idx="69">
                  <c:v>7.7178949163156642E-15</c:v>
                </c:pt>
                <c:pt idx="70">
                  <c:v>1.0432034818068751E-15</c:v>
                </c:pt>
                <c:pt idx="71">
                  <c:v>5.2094755514172916E-15</c:v>
                </c:pt>
                <c:pt idx="72">
                  <c:v>9.9308615283693199E-17</c:v>
                </c:pt>
                <c:pt idx="73">
                  <c:v>2.0753451785998038E-14</c:v>
                </c:pt>
                <c:pt idx="74">
                  <c:v>4.5170235344047472E-15</c:v>
                </c:pt>
                <c:pt idx="75">
                  <c:v>2.3990068026963235E-16</c:v>
                </c:pt>
                <c:pt idx="76">
                  <c:v>3.7239035727289647E-16</c:v>
                </c:pt>
                <c:pt idx="77">
                  <c:v>8.6370513103140337E-16</c:v>
                </c:pt>
                <c:pt idx="78">
                  <c:v>3.7885273652524854E-14</c:v>
                </c:pt>
                <c:pt idx="79">
                  <c:v>5.6137084755821254E-16</c:v>
                </c:pt>
                <c:pt idx="80">
                  <c:v>1.8376474482505785E-16</c:v>
                </c:pt>
                <c:pt idx="81">
                  <c:v>3.0176218175638394E-14</c:v>
                </c:pt>
                <c:pt idx="82">
                  <c:v>2.7752542480217793E-15</c:v>
                </c:pt>
                <c:pt idx="83">
                  <c:v>2.0133538506664526E-14</c:v>
                </c:pt>
                <c:pt idx="84">
                  <c:v>127.55623699091828</c:v>
                </c:pt>
                <c:pt idx="85">
                  <c:v>145.41813526537186</c:v>
                </c:pt>
                <c:pt idx="86">
                  <c:v>141.66345755206186</c:v>
                </c:pt>
                <c:pt idx="87">
                  <c:v>147.81181843056288</c:v>
                </c:pt>
                <c:pt idx="88">
                  <c:v>147.33532712821807</c:v>
                </c:pt>
                <c:pt idx="89">
                  <c:v>151.53753774887551</c:v>
                </c:pt>
                <c:pt idx="90">
                  <c:v>147.10461466773981</c:v>
                </c:pt>
                <c:pt idx="91">
                  <c:v>150.91645113073037</c:v>
                </c:pt>
                <c:pt idx="92">
                  <c:v>154.14979739112937</c:v>
                </c:pt>
                <c:pt idx="93">
                  <c:v>150.34974035526747</c:v>
                </c:pt>
                <c:pt idx="94">
                  <c:v>154.10797688518073</c:v>
                </c:pt>
                <c:pt idx="95">
                  <c:v>143.36952499138965</c:v>
                </c:pt>
                <c:pt idx="96">
                  <c:v>141.69455730488912</c:v>
                </c:pt>
                <c:pt idx="97">
                  <c:v>150.86531997116344</c:v>
                </c:pt>
                <c:pt idx="98">
                  <c:v>147.08671201738977</c:v>
                </c:pt>
                <c:pt idx="99">
                  <c:v>150.14818994745536</c:v>
                </c:pt>
                <c:pt idx="100">
                  <c:v>149.11075462152789</c:v>
                </c:pt>
                <c:pt idx="101">
                  <c:v>153.36801262872117</c:v>
                </c:pt>
                <c:pt idx="102">
                  <c:v>148.86898319165036</c:v>
                </c:pt>
                <c:pt idx="103">
                  <c:v>152.71746493895125</c:v>
                </c:pt>
                <c:pt idx="104">
                  <c:v>155.98853527922836</c:v>
                </c:pt>
                <c:pt idx="105">
                  <c:v>152.14376270331871</c:v>
                </c:pt>
                <c:pt idx="106">
                  <c:v>155.93618651350394</c:v>
                </c:pt>
                <c:pt idx="107">
                  <c:v>145.05019893507117</c:v>
                </c:pt>
                <c:pt idx="108">
                  <c:v>143.26461280109086</c:v>
                </c:pt>
                <c:pt idx="109">
                  <c:v>152.51820875499155</c:v>
                </c:pt>
                <c:pt idx="110">
                  <c:v>148.7075767263992</c:v>
                </c:pt>
                <c:pt idx="111">
                  <c:v>151.80324929062144</c:v>
                </c:pt>
                <c:pt idx="112">
                  <c:v>150.7405532523797</c:v>
                </c:pt>
                <c:pt idx="113">
                  <c:v>155.05361579958907</c:v>
                </c:pt>
                <c:pt idx="114">
                  <c:v>150.49097523531117</c:v>
                </c:pt>
                <c:pt idx="115">
                  <c:v>154.38014469988119</c:v>
                </c:pt>
                <c:pt idx="116">
                  <c:v>157.6934733866633</c:v>
                </c:pt>
                <c:pt idx="117">
                  <c:v>153.80579101655184</c:v>
                </c:pt>
                <c:pt idx="118">
                  <c:v>157.63757264246755</c:v>
                </c:pt>
                <c:pt idx="119">
                  <c:v>146.61537935624057</c:v>
                </c:pt>
                <c:pt idx="120">
                  <c:v>144.65484141369421</c:v>
                </c:pt>
                <c:pt idx="121">
                  <c:v>153.98521771447935</c:v>
                </c:pt>
                <c:pt idx="122">
                  <c:v>150.14466513915025</c:v>
                </c:pt>
                <c:pt idx="123">
                  <c:v>153.27868890360145</c:v>
                </c:pt>
                <c:pt idx="124">
                  <c:v>152.19203911544963</c:v>
                </c:pt>
                <c:pt idx="125">
                  <c:v>156.55623137365083</c:v>
                </c:pt>
                <c:pt idx="126">
                  <c:v>151.93217116637169</c:v>
                </c:pt>
                <c:pt idx="127">
                  <c:v>155.85894406209854</c:v>
                </c:pt>
                <c:pt idx="128">
                  <c:v>159.21192287691488</c:v>
                </c:pt>
                <c:pt idx="129">
                  <c:v>155.2863954557732</c:v>
                </c:pt>
                <c:pt idx="130">
                  <c:v>159.15475028595517</c:v>
                </c:pt>
                <c:pt idx="131">
                  <c:v>148.00752257823584</c:v>
                </c:pt>
                <c:pt idx="132">
                  <c:v>146.76301129116703</c:v>
                </c:pt>
                <c:pt idx="133">
                  <c:v>156.22038504923475</c:v>
                </c:pt>
                <c:pt idx="134">
                  <c:v>152.33337414297242</c:v>
                </c:pt>
                <c:pt idx="135">
                  <c:v>155.49119307233397</c:v>
                </c:pt>
                <c:pt idx="136">
                  <c:v>154.38318192960384</c:v>
                </c:pt>
                <c:pt idx="137">
                  <c:v>158.82457471431823</c:v>
                </c:pt>
                <c:pt idx="138">
                  <c:v>154.1292200767127</c:v>
                </c:pt>
                <c:pt idx="139">
                  <c:v>158.10297140673691</c:v>
                </c:pt>
                <c:pt idx="140">
                  <c:v>161.50742372170734</c:v>
                </c:pt>
                <c:pt idx="141">
                  <c:v>157.52228285215267</c:v>
                </c:pt>
                <c:pt idx="142">
                  <c:v>161.43735477017677</c:v>
                </c:pt>
                <c:pt idx="143">
                  <c:v>150.10786519753205</c:v>
                </c:pt>
                <c:pt idx="144">
                  <c:v>149.14459139934425</c:v>
                </c:pt>
                <c:pt idx="145">
                  <c:v>158.7489597093755</c:v>
                </c:pt>
                <c:pt idx="146">
                  <c:v>154.80898459041705</c:v>
                </c:pt>
                <c:pt idx="147">
                  <c:v>157.98460155964912</c:v>
                </c:pt>
                <c:pt idx="148">
                  <c:v>156.8556631057798</c:v>
                </c:pt>
                <c:pt idx="149">
                  <c:v>161.3843576320327</c:v>
                </c:pt>
                <c:pt idx="150">
                  <c:v>156.61389964383204</c:v>
                </c:pt>
                <c:pt idx="151">
                  <c:v>160.63869911746036</c:v>
                </c:pt>
                <c:pt idx="152">
                  <c:v>164.09968864803517</c:v>
                </c:pt>
                <c:pt idx="153">
                  <c:v>160.04689609964123</c:v>
                </c:pt>
                <c:pt idx="154">
                  <c:v>164.01243932104006</c:v>
                </c:pt>
                <c:pt idx="155">
                  <c:v>152.48005129593972</c:v>
                </c:pt>
                <c:pt idx="156">
                  <c:v>151.41143722681582</c:v>
                </c:pt>
                <c:pt idx="157">
                  <c:v>161.15466220949696</c:v>
                </c:pt>
                <c:pt idx="158">
                  <c:v>157.16505674704663</c:v>
                </c:pt>
                <c:pt idx="159">
                  <c:v>160.35966630796008</c:v>
                </c:pt>
                <c:pt idx="160">
                  <c:v>159.20929887370073</c:v>
                </c:pt>
                <c:pt idx="161">
                  <c:v>163.82211873833288</c:v>
                </c:pt>
                <c:pt idx="162">
                  <c:v>158.97816335844593</c:v>
                </c:pt>
                <c:pt idx="163">
                  <c:v>163.05221797646686</c:v>
                </c:pt>
                <c:pt idx="164">
                  <c:v>166.56825862400194</c:v>
                </c:pt>
                <c:pt idx="165">
                  <c:v>162.45133261160089</c:v>
                </c:pt>
                <c:pt idx="166">
                  <c:v>166.46542572058755</c:v>
                </c:pt>
                <c:pt idx="167">
                  <c:v>154.73836182057968</c:v>
                </c:pt>
                <c:pt idx="168">
                  <c:v>153.63628042713572</c:v>
                </c:pt>
                <c:pt idx="169">
                  <c:v>163.51832707163001</c:v>
                </c:pt>
                <c:pt idx="170">
                  <c:v>159.47910275750036</c:v>
                </c:pt>
                <c:pt idx="171">
                  <c:v>162.69262381756076</c:v>
                </c:pt>
                <c:pt idx="172">
                  <c:v>161.51969705309341</c:v>
                </c:pt>
                <c:pt idx="173">
                  <c:v>166.21504158335935</c:v>
                </c:pt>
                <c:pt idx="174">
                  <c:v>161.29860349648621</c:v>
                </c:pt>
                <c:pt idx="175">
                  <c:v>165.42296790347757</c:v>
                </c:pt>
                <c:pt idx="176">
                  <c:v>168.99464259636542</c:v>
                </c:pt>
                <c:pt idx="177">
                  <c:v>164.81561627975032</c:v>
                </c:pt>
                <c:pt idx="178">
                  <c:v>168.87764916071728</c:v>
                </c:pt>
                <c:pt idx="179">
                  <c:v>156.96331459324966</c:v>
                </c:pt>
                <c:pt idx="180">
                  <c:v>155.75218182617346</c:v>
                </c:pt>
                <c:pt idx="181">
                  <c:v>165.76665481914506</c:v>
                </c:pt>
                <c:pt idx="182">
                  <c:v>161.68022465273239</c:v>
                </c:pt>
                <c:pt idx="183">
                  <c:v>164.91380010483391</c:v>
                </c:pt>
                <c:pt idx="184">
                  <c:v>163.71741344605172</c:v>
                </c:pt>
                <c:pt idx="185">
                  <c:v>168.49177829681398</c:v>
                </c:pt>
                <c:pt idx="186">
                  <c:v>163.50455780473183</c:v>
                </c:pt>
                <c:pt idx="187">
                  <c:v>167.67833653211093</c:v>
                </c:pt>
                <c:pt idx="188">
                  <c:v>171.30459769661402</c:v>
                </c:pt>
                <c:pt idx="189">
                  <c:v>167.06711295814978</c:v>
                </c:pt>
                <c:pt idx="190">
                  <c:v>171.17533625952478</c:v>
                </c:pt>
                <c:pt idx="191">
                  <c:v>159.08376275076432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C6-4FCA-9703-FFB2D46D2C69}"/>
            </c:ext>
          </c:extLst>
        </c:ser>
        <c:ser>
          <c:idx val="3"/>
          <c:order val="1"/>
          <c:tx>
            <c:strRef>
              <c:f>'Graficos 7-3 a 7-23_Flujos '!$CA$4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'!$CA$5:$CA$196</c:f>
              <c:numCache>
                <c:formatCode>General</c:formatCode>
                <c:ptCount val="192"/>
                <c:pt idx="0">
                  <c:v>4.9058654143852078E-16</c:v>
                </c:pt>
                <c:pt idx="1">
                  <c:v>1.4511862314604077E-15</c:v>
                </c:pt>
                <c:pt idx="2">
                  <c:v>4.6483855104410488E-17</c:v>
                </c:pt>
                <c:pt idx="3">
                  <c:v>2.1778344992642564E-16</c:v>
                </c:pt>
                <c:pt idx="4">
                  <c:v>2.4766218383303113E-16</c:v>
                </c:pt>
                <c:pt idx="5">
                  <c:v>4.2439986186049963E-16</c:v>
                </c:pt>
                <c:pt idx="6">
                  <c:v>9.8306735787136544E-16</c:v>
                </c:pt>
                <c:pt idx="7">
                  <c:v>1.2064871245264872E-15</c:v>
                </c:pt>
                <c:pt idx="8">
                  <c:v>1.2971561903095938E-16</c:v>
                </c:pt>
                <c:pt idx="9">
                  <c:v>4.4682949240198109E-15</c:v>
                </c:pt>
                <c:pt idx="10">
                  <c:v>6.4693510568618702E-15</c:v>
                </c:pt>
                <c:pt idx="11">
                  <c:v>4.3949226857390431E-16</c:v>
                </c:pt>
                <c:pt idx="12">
                  <c:v>4.3219498361879874E-20</c:v>
                </c:pt>
                <c:pt idx="13">
                  <c:v>3.8861070521453436E-17</c:v>
                </c:pt>
                <c:pt idx="14">
                  <c:v>8.9858311693752568E-14</c:v>
                </c:pt>
                <c:pt idx="15">
                  <c:v>5.2903751686023149E-14</c:v>
                </c:pt>
                <c:pt idx="16">
                  <c:v>5.7640716898866844E-17</c:v>
                </c:pt>
                <c:pt idx="17">
                  <c:v>5.0484878193726463E-16</c:v>
                </c:pt>
                <c:pt idx="18">
                  <c:v>1.6479681359178667E-16</c:v>
                </c:pt>
                <c:pt idx="19">
                  <c:v>6.0110363266939169E-16</c:v>
                </c:pt>
                <c:pt idx="20">
                  <c:v>3.1219803233035856E-15</c:v>
                </c:pt>
                <c:pt idx="21">
                  <c:v>2.2856019223081805E-16</c:v>
                </c:pt>
                <c:pt idx="22">
                  <c:v>2.3694338633088909E-15</c:v>
                </c:pt>
                <c:pt idx="23">
                  <c:v>4.8155403668704989E-15</c:v>
                </c:pt>
                <c:pt idx="24">
                  <c:v>1.0854897227297958E-19</c:v>
                </c:pt>
                <c:pt idx="25">
                  <c:v>7.3138578808472639E-19</c:v>
                </c:pt>
                <c:pt idx="26">
                  <c:v>1.2968721111711379E-14</c:v>
                </c:pt>
                <c:pt idx="27">
                  <c:v>7.2679239572499875E-17</c:v>
                </c:pt>
                <c:pt idx="28">
                  <c:v>6.108292965145686E-16</c:v>
                </c:pt>
                <c:pt idx="29">
                  <c:v>5.2318918817328122E-16</c:v>
                </c:pt>
                <c:pt idx="30">
                  <c:v>6.9299917858949494E-15</c:v>
                </c:pt>
                <c:pt idx="31">
                  <c:v>4.3029014855317383E-15</c:v>
                </c:pt>
                <c:pt idx="32">
                  <c:v>2.9550068843137991E-17</c:v>
                </c:pt>
                <c:pt idx="33">
                  <c:v>1.4022644283641739E-16</c:v>
                </c:pt>
                <c:pt idx="34">
                  <c:v>1.3981402758401276E-18</c:v>
                </c:pt>
                <c:pt idx="35">
                  <c:v>1.0461183178220726E-15</c:v>
                </c:pt>
                <c:pt idx="36">
                  <c:v>3.6117134923594563E-17</c:v>
                </c:pt>
                <c:pt idx="37">
                  <c:v>1.0280869505882459E-22</c:v>
                </c:pt>
                <c:pt idx="38">
                  <c:v>2.3453074837301312E-14</c:v>
                </c:pt>
                <c:pt idx="39">
                  <c:v>9.9051882295835731E-17</c:v>
                </c:pt>
                <c:pt idx="40">
                  <c:v>9.9030687238007733E-15</c:v>
                </c:pt>
                <c:pt idx="41">
                  <c:v>6.5760316853063504E-17</c:v>
                </c:pt>
                <c:pt idx="42">
                  <c:v>2.1048908124708702E-15</c:v>
                </c:pt>
                <c:pt idx="43">
                  <c:v>5.5967839843720417E-16</c:v>
                </c:pt>
                <c:pt idx="44">
                  <c:v>1.9532200472370492E-15</c:v>
                </c:pt>
                <c:pt idx="45">
                  <c:v>1.4201664929226936E-15</c:v>
                </c:pt>
                <c:pt idx="46">
                  <c:v>7.618696603414369E-16</c:v>
                </c:pt>
                <c:pt idx="47">
                  <c:v>6.6638560685411896E-15</c:v>
                </c:pt>
                <c:pt idx="48">
                  <c:v>2.9757490331490764E-20</c:v>
                </c:pt>
                <c:pt idx="49">
                  <c:v>1.4305688389138885E-14</c:v>
                </c:pt>
                <c:pt idx="50">
                  <c:v>1.7821583607908015E-16</c:v>
                </c:pt>
                <c:pt idx="51">
                  <c:v>3.0007362940024828E-16</c:v>
                </c:pt>
                <c:pt idx="52">
                  <c:v>1.0890506232807988E-14</c:v>
                </c:pt>
                <c:pt idx="53">
                  <c:v>2.6097490143725555E-16</c:v>
                </c:pt>
                <c:pt idx="54">
                  <c:v>3.9826776914817643E-17</c:v>
                </c:pt>
                <c:pt idx="55">
                  <c:v>6.3122345925389871E-16</c:v>
                </c:pt>
                <c:pt idx="56">
                  <c:v>2.1519881979344569E-15</c:v>
                </c:pt>
                <c:pt idx="57">
                  <c:v>1.9121736208877397E-16</c:v>
                </c:pt>
                <c:pt idx="58">
                  <c:v>1.0352336922661609E-16</c:v>
                </c:pt>
                <c:pt idx="59">
                  <c:v>1.8460575229215901E-15</c:v>
                </c:pt>
                <c:pt idx="60">
                  <c:v>7.5739385886545587E-17</c:v>
                </c:pt>
                <c:pt idx="61">
                  <c:v>5.7110512780020064E-16</c:v>
                </c:pt>
                <c:pt idx="62">
                  <c:v>3.3538640093849201E-17</c:v>
                </c:pt>
                <c:pt idx="63">
                  <c:v>9.5490538832084055E-16</c:v>
                </c:pt>
                <c:pt idx="64">
                  <c:v>8.5209303715513353E-28</c:v>
                </c:pt>
                <c:pt idx="65">
                  <c:v>2.1896617302972045E-16</c:v>
                </c:pt>
                <c:pt idx="66">
                  <c:v>4.9480516000004016E-16</c:v>
                </c:pt>
                <c:pt idx="67">
                  <c:v>3.0723405392501321E-15</c:v>
                </c:pt>
                <c:pt idx="68">
                  <c:v>1.2663008386172916E-16</c:v>
                </c:pt>
                <c:pt idx="69">
                  <c:v>4.8086729289306371E-16</c:v>
                </c:pt>
                <c:pt idx="70">
                  <c:v>7.6422765761832226E-16</c:v>
                </c:pt>
                <c:pt idx="71">
                  <c:v>1.0162554105419117E-15</c:v>
                </c:pt>
                <c:pt idx="72">
                  <c:v>2.009493718641191E-17</c:v>
                </c:pt>
                <c:pt idx="73">
                  <c:v>5.6876313100332342E-16</c:v>
                </c:pt>
                <c:pt idx="74">
                  <c:v>2.3699573043844823E-14</c:v>
                </c:pt>
                <c:pt idx="75">
                  <c:v>4.8850746307693006E-16</c:v>
                </c:pt>
                <c:pt idx="76">
                  <c:v>1.6890730401773295E-14</c:v>
                </c:pt>
                <c:pt idx="77">
                  <c:v>2.3682123510386887E-16</c:v>
                </c:pt>
                <c:pt idx="78">
                  <c:v>9.1845098194496818E-15</c:v>
                </c:pt>
                <c:pt idx="79">
                  <c:v>5.1696459195564257E-16</c:v>
                </c:pt>
                <c:pt idx="80">
                  <c:v>2.7077018708104921E-16</c:v>
                </c:pt>
                <c:pt idx="81">
                  <c:v>4.4007858243280816E-15</c:v>
                </c:pt>
                <c:pt idx="82">
                  <c:v>6.6625577807971758E-17</c:v>
                </c:pt>
                <c:pt idx="83">
                  <c:v>3.5299814168898232E-16</c:v>
                </c:pt>
                <c:pt idx="84">
                  <c:v>11.842960749551676</c:v>
                </c:pt>
                <c:pt idx="85">
                  <c:v>32.576665642964102</c:v>
                </c:pt>
                <c:pt idx="86">
                  <c:v>31.846975852405052</c:v>
                </c:pt>
                <c:pt idx="87">
                  <c:v>40.877371841931534</c:v>
                </c:pt>
                <c:pt idx="88">
                  <c:v>44.56685383857684</c:v>
                </c:pt>
                <c:pt idx="89">
                  <c:v>55.61988877701252</c:v>
                </c:pt>
                <c:pt idx="90">
                  <c:v>52.949301194203436</c:v>
                </c:pt>
                <c:pt idx="91">
                  <c:v>60.697407326164772</c:v>
                </c:pt>
                <c:pt idx="92">
                  <c:v>68.784595205145294</c:v>
                </c:pt>
                <c:pt idx="93">
                  <c:v>65.056402273027629</c:v>
                </c:pt>
                <c:pt idx="94">
                  <c:v>74.435969802207367</c:v>
                </c:pt>
                <c:pt idx="95">
                  <c:v>60.398052500488454</c:v>
                </c:pt>
                <c:pt idx="96">
                  <c:v>63.293276096113551</c:v>
                </c:pt>
                <c:pt idx="97">
                  <c:v>81.591823973460365</c:v>
                </c:pt>
                <c:pt idx="98">
                  <c:v>76.261914544150102</c:v>
                </c:pt>
                <c:pt idx="99">
                  <c:v>82.809464969498094</c:v>
                </c:pt>
                <c:pt idx="100">
                  <c:v>83.343524071853508</c:v>
                </c:pt>
                <c:pt idx="101">
                  <c:v>93.247573259808789</c:v>
                </c:pt>
                <c:pt idx="102">
                  <c:v>89.317332440515798</c:v>
                </c:pt>
                <c:pt idx="103">
                  <c:v>99.193899876770246</c:v>
                </c:pt>
                <c:pt idx="104">
                  <c:v>108.63457929321105</c:v>
                </c:pt>
                <c:pt idx="105">
                  <c:v>105.48465389931872</c:v>
                </c:pt>
                <c:pt idx="106">
                  <c:v>116.76903087741745</c:v>
                </c:pt>
                <c:pt idx="107">
                  <c:v>101.19980623720897</c:v>
                </c:pt>
                <c:pt idx="108">
                  <c:v>103.90946117711447</c:v>
                </c:pt>
                <c:pt idx="109">
                  <c:v>122.85216846445687</c:v>
                </c:pt>
                <c:pt idx="110">
                  <c:v>120.41237922890762</c:v>
                </c:pt>
                <c:pt idx="111">
                  <c:v>127.54984034818131</c:v>
                </c:pt>
                <c:pt idx="112">
                  <c:v>128.10554170138582</c:v>
                </c:pt>
                <c:pt idx="113">
                  <c:v>138.72754685134066</c:v>
                </c:pt>
                <c:pt idx="114">
                  <c:v>135.73878724576966</c:v>
                </c:pt>
                <c:pt idx="115">
                  <c:v>146.53155581882191</c:v>
                </c:pt>
                <c:pt idx="116">
                  <c:v>154.84026027110869</c:v>
                </c:pt>
                <c:pt idx="117">
                  <c:v>151.63096503567115</c:v>
                </c:pt>
                <c:pt idx="118">
                  <c:v>157.63757264295575</c:v>
                </c:pt>
                <c:pt idx="119">
                  <c:v>145.10872009748104</c:v>
                </c:pt>
                <c:pt idx="120">
                  <c:v>144.65484141355955</c:v>
                </c:pt>
                <c:pt idx="121">
                  <c:v>153.98521771450802</c:v>
                </c:pt>
                <c:pt idx="122">
                  <c:v>150.14466513917353</c:v>
                </c:pt>
                <c:pt idx="123">
                  <c:v>153.27868890355469</c:v>
                </c:pt>
                <c:pt idx="124">
                  <c:v>152.1920391154394</c:v>
                </c:pt>
                <c:pt idx="125">
                  <c:v>156.55623137366018</c:v>
                </c:pt>
                <c:pt idx="126">
                  <c:v>151.93217116633446</c:v>
                </c:pt>
                <c:pt idx="127">
                  <c:v>155.85894406212202</c:v>
                </c:pt>
                <c:pt idx="128">
                  <c:v>159.2119228766278</c:v>
                </c:pt>
                <c:pt idx="129">
                  <c:v>155.28639545644819</c:v>
                </c:pt>
                <c:pt idx="130">
                  <c:v>159.15475028597382</c:v>
                </c:pt>
                <c:pt idx="131">
                  <c:v>148.00752257835393</c:v>
                </c:pt>
                <c:pt idx="132">
                  <c:v>146.7630112911549</c:v>
                </c:pt>
                <c:pt idx="133">
                  <c:v>156.22038504942648</c:v>
                </c:pt>
                <c:pt idx="134">
                  <c:v>152.33337414297125</c:v>
                </c:pt>
                <c:pt idx="135">
                  <c:v>155.49119307233229</c:v>
                </c:pt>
                <c:pt idx="136">
                  <c:v>154.38318192962538</c:v>
                </c:pt>
                <c:pt idx="137">
                  <c:v>158.82457471432173</c:v>
                </c:pt>
                <c:pt idx="138">
                  <c:v>154.12922007661825</c:v>
                </c:pt>
                <c:pt idx="139">
                  <c:v>158.10297140835743</c:v>
                </c:pt>
                <c:pt idx="140">
                  <c:v>161.50742372129636</c:v>
                </c:pt>
                <c:pt idx="141">
                  <c:v>157.52228285190543</c:v>
                </c:pt>
                <c:pt idx="142">
                  <c:v>161.43735477017009</c:v>
                </c:pt>
                <c:pt idx="143">
                  <c:v>150.10786519752205</c:v>
                </c:pt>
                <c:pt idx="144">
                  <c:v>149.1445914008537</c:v>
                </c:pt>
                <c:pt idx="145">
                  <c:v>158.74895970931505</c:v>
                </c:pt>
                <c:pt idx="146">
                  <c:v>154.80898459040259</c:v>
                </c:pt>
                <c:pt idx="147">
                  <c:v>157.98460155966328</c:v>
                </c:pt>
                <c:pt idx="148">
                  <c:v>156.85566310579816</c:v>
                </c:pt>
                <c:pt idx="149">
                  <c:v>161.38435763203722</c:v>
                </c:pt>
                <c:pt idx="150">
                  <c:v>156.61389964354404</c:v>
                </c:pt>
                <c:pt idx="151">
                  <c:v>160.63869911749396</c:v>
                </c:pt>
                <c:pt idx="152">
                  <c:v>164.09968864807965</c:v>
                </c:pt>
                <c:pt idx="153">
                  <c:v>160.04689609961656</c:v>
                </c:pt>
                <c:pt idx="154">
                  <c:v>164.01243932101065</c:v>
                </c:pt>
                <c:pt idx="155">
                  <c:v>152.48005129591095</c:v>
                </c:pt>
                <c:pt idx="156">
                  <c:v>151.41143722682671</c:v>
                </c:pt>
                <c:pt idx="157">
                  <c:v>161.15466220966843</c:v>
                </c:pt>
                <c:pt idx="158">
                  <c:v>157.16505674705851</c:v>
                </c:pt>
                <c:pt idx="159">
                  <c:v>160.35966630795332</c:v>
                </c:pt>
                <c:pt idx="160">
                  <c:v>159.20929887369309</c:v>
                </c:pt>
                <c:pt idx="161">
                  <c:v>163.82211873832219</c:v>
                </c:pt>
                <c:pt idx="162">
                  <c:v>158.97816335841765</c:v>
                </c:pt>
                <c:pt idx="163">
                  <c:v>163.05221797649838</c:v>
                </c:pt>
                <c:pt idx="164">
                  <c:v>166.56825862543616</c:v>
                </c:pt>
                <c:pt idx="165">
                  <c:v>162.45133261162411</c:v>
                </c:pt>
                <c:pt idx="166">
                  <c:v>166.46542572060972</c:v>
                </c:pt>
                <c:pt idx="167">
                  <c:v>154.73836182057775</c:v>
                </c:pt>
                <c:pt idx="168">
                  <c:v>153.6362804271966</c:v>
                </c:pt>
                <c:pt idx="169">
                  <c:v>163.51832707154966</c:v>
                </c:pt>
                <c:pt idx="170">
                  <c:v>159.47910275751801</c:v>
                </c:pt>
                <c:pt idx="171">
                  <c:v>162.69262381756153</c:v>
                </c:pt>
                <c:pt idx="172">
                  <c:v>161.51969705307874</c:v>
                </c:pt>
                <c:pt idx="173">
                  <c:v>166.21504158332627</c:v>
                </c:pt>
                <c:pt idx="174">
                  <c:v>161.29860349650374</c:v>
                </c:pt>
                <c:pt idx="175">
                  <c:v>165.42296790348803</c:v>
                </c:pt>
                <c:pt idx="176">
                  <c:v>168.99464259639348</c:v>
                </c:pt>
                <c:pt idx="177">
                  <c:v>164.81561628029669</c:v>
                </c:pt>
                <c:pt idx="178">
                  <c:v>168.87764916064185</c:v>
                </c:pt>
                <c:pt idx="179">
                  <c:v>156.96331459392113</c:v>
                </c:pt>
                <c:pt idx="180">
                  <c:v>155.752181826324</c:v>
                </c:pt>
                <c:pt idx="181">
                  <c:v>165.76665481921864</c:v>
                </c:pt>
                <c:pt idx="182">
                  <c:v>161.68022465270295</c:v>
                </c:pt>
                <c:pt idx="183">
                  <c:v>164.91380010480407</c:v>
                </c:pt>
                <c:pt idx="184">
                  <c:v>163.71741344601429</c:v>
                </c:pt>
                <c:pt idx="185">
                  <c:v>168.49177829681403</c:v>
                </c:pt>
                <c:pt idx="186">
                  <c:v>163.50455780471077</c:v>
                </c:pt>
                <c:pt idx="187">
                  <c:v>167.6783365330657</c:v>
                </c:pt>
                <c:pt idx="188">
                  <c:v>171.30459769644847</c:v>
                </c:pt>
                <c:pt idx="189">
                  <c:v>167.06711295880876</c:v>
                </c:pt>
                <c:pt idx="190">
                  <c:v>171.17533625955986</c:v>
                </c:pt>
                <c:pt idx="191">
                  <c:v>159.0837627507947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C6-4FCA-9703-FFB2D46D2C69}"/>
            </c:ext>
          </c:extLst>
        </c:ser>
        <c:ser>
          <c:idx val="4"/>
          <c:order val="2"/>
          <c:tx>
            <c:strRef>
              <c:f>'Graficos 7-3 a 7-23_Flujos '!$CB$4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'!$CB$5:$CB$196</c:f>
              <c:numCache>
                <c:formatCode>General</c:formatCode>
                <c:ptCount val="192"/>
                <c:pt idx="0">
                  <c:v>6.5133565357102821E-16</c:v>
                </c:pt>
                <c:pt idx="1">
                  <c:v>1.4719268096533722E-15</c:v>
                </c:pt>
                <c:pt idx="2">
                  <c:v>6.3904389299959026E-17</c:v>
                </c:pt>
                <c:pt idx="3">
                  <c:v>2.3738958086893401E-16</c:v>
                </c:pt>
                <c:pt idx="4">
                  <c:v>4.0157543827062495E-16</c:v>
                </c:pt>
                <c:pt idx="5">
                  <c:v>3.6487501110285499E-16</c:v>
                </c:pt>
                <c:pt idx="6">
                  <c:v>9.9856531436620946E-16</c:v>
                </c:pt>
                <c:pt idx="7">
                  <c:v>1.2391648825542323E-15</c:v>
                </c:pt>
                <c:pt idx="8">
                  <c:v>1.0806340460053011E-16</c:v>
                </c:pt>
                <c:pt idx="9">
                  <c:v>4.3507664364013895E-15</c:v>
                </c:pt>
                <c:pt idx="10">
                  <c:v>6.5481174045989448E-15</c:v>
                </c:pt>
                <c:pt idx="11">
                  <c:v>3.927060247801949E-16</c:v>
                </c:pt>
                <c:pt idx="12">
                  <c:v>1.4565247853529815E-20</c:v>
                </c:pt>
                <c:pt idx="13">
                  <c:v>3.6643816275775678E-18</c:v>
                </c:pt>
                <c:pt idx="14">
                  <c:v>8.6360329945822574E-14</c:v>
                </c:pt>
                <c:pt idx="15">
                  <c:v>5.2958432475196166E-14</c:v>
                </c:pt>
                <c:pt idx="16">
                  <c:v>1.480347940155214E-16</c:v>
                </c:pt>
                <c:pt idx="17">
                  <c:v>5.1029424598364238E-16</c:v>
                </c:pt>
                <c:pt idx="18">
                  <c:v>4.2013530058112052E-16</c:v>
                </c:pt>
                <c:pt idx="19">
                  <c:v>6.2975506365825439E-16</c:v>
                </c:pt>
                <c:pt idx="20">
                  <c:v>3.1218695377414641E-15</c:v>
                </c:pt>
                <c:pt idx="21">
                  <c:v>1.086735365340485E-16</c:v>
                </c:pt>
                <c:pt idx="22">
                  <c:v>2.1451528232388933E-15</c:v>
                </c:pt>
                <c:pt idx="23">
                  <c:v>4.8632520800760074E-15</c:v>
                </c:pt>
                <c:pt idx="24">
                  <c:v>8.3774221455723099E-20</c:v>
                </c:pt>
                <c:pt idx="25">
                  <c:v>4.167596262266694E-17</c:v>
                </c:pt>
                <c:pt idx="26">
                  <c:v>5.272021387569289E-15</c:v>
                </c:pt>
                <c:pt idx="27">
                  <c:v>6.6775455041108499E-14</c:v>
                </c:pt>
                <c:pt idx="28">
                  <c:v>5.0312832785419841E-17</c:v>
                </c:pt>
                <c:pt idx="29">
                  <c:v>1.2767332658646728E-16</c:v>
                </c:pt>
                <c:pt idx="30">
                  <c:v>5.9511244988036458E-17</c:v>
                </c:pt>
                <c:pt idx="31">
                  <c:v>5.6755577877956835E-17</c:v>
                </c:pt>
                <c:pt idx="32">
                  <c:v>1.0770250764931569E-16</c:v>
                </c:pt>
                <c:pt idx="33">
                  <c:v>8.1791835563361622E-16</c:v>
                </c:pt>
                <c:pt idx="34">
                  <c:v>5.6953547839603062E-20</c:v>
                </c:pt>
                <c:pt idx="35">
                  <c:v>1.3658600857321651E-16</c:v>
                </c:pt>
                <c:pt idx="36">
                  <c:v>2.4753651450965376E-17</c:v>
                </c:pt>
                <c:pt idx="37">
                  <c:v>4.0447685778791608E-17</c:v>
                </c:pt>
                <c:pt idx="38">
                  <c:v>7.3136097809958953E-15</c:v>
                </c:pt>
                <c:pt idx="39">
                  <c:v>5.4988606034395206E-15</c:v>
                </c:pt>
                <c:pt idx="40">
                  <c:v>6.2385065801885783E-16</c:v>
                </c:pt>
                <c:pt idx="41">
                  <c:v>4.5290202627152501E-17</c:v>
                </c:pt>
                <c:pt idx="42">
                  <c:v>2.3838810237306465E-16</c:v>
                </c:pt>
                <c:pt idx="43">
                  <c:v>1.2004727114942058E-16</c:v>
                </c:pt>
                <c:pt idx="44">
                  <c:v>3.5550592693363226E-16</c:v>
                </c:pt>
                <c:pt idx="45">
                  <c:v>4.8778616539586725E-17</c:v>
                </c:pt>
                <c:pt idx="46">
                  <c:v>4.4519021848943431E-16</c:v>
                </c:pt>
                <c:pt idx="47">
                  <c:v>1.3413332785107615E-14</c:v>
                </c:pt>
                <c:pt idx="48">
                  <c:v>3.5360147563583983E-17</c:v>
                </c:pt>
                <c:pt idx="49">
                  <c:v>2.2967297847812471E-19</c:v>
                </c:pt>
                <c:pt idx="50">
                  <c:v>4.918212889341112E-17</c:v>
                </c:pt>
                <c:pt idx="51">
                  <c:v>3.4983656455760997E-15</c:v>
                </c:pt>
                <c:pt idx="52">
                  <c:v>5.5805948730176471E-17</c:v>
                </c:pt>
                <c:pt idx="53">
                  <c:v>1.0655879442682227E-14</c:v>
                </c:pt>
                <c:pt idx="54">
                  <c:v>3.5264287933968155E-15</c:v>
                </c:pt>
                <c:pt idx="55">
                  <c:v>6.3513044878942159E-17</c:v>
                </c:pt>
                <c:pt idx="56">
                  <c:v>6.4026521470242707E-14</c:v>
                </c:pt>
                <c:pt idx="57">
                  <c:v>9.4666603468796132E-16</c:v>
                </c:pt>
                <c:pt idx="58">
                  <c:v>5.5041957931231857E-17</c:v>
                </c:pt>
                <c:pt idx="59">
                  <c:v>7.4230643851675205E-17</c:v>
                </c:pt>
                <c:pt idx="60">
                  <c:v>3.1925449408038014E-15</c:v>
                </c:pt>
                <c:pt idx="61">
                  <c:v>2.2994216571157734E-17</c:v>
                </c:pt>
                <c:pt idx="62">
                  <c:v>3.2133827764511543E-16</c:v>
                </c:pt>
                <c:pt idx="63">
                  <c:v>1.0276860989426581E-16</c:v>
                </c:pt>
                <c:pt idx="64">
                  <c:v>1.9683994025858127E-14</c:v>
                </c:pt>
                <c:pt idx="65">
                  <c:v>2.5646575472543393E-16</c:v>
                </c:pt>
                <c:pt idx="66">
                  <c:v>1.0766354151801931E-16</c:v>
                </c:pt>
                <c:pt idx="67">
                  <c:v>7.802918852188564E-17</c:v>
                </c:pt>
                <c:pt idx="68">
                  <c:v>6.5866494674623535E-17</c:v>
                </c:pt>
                <c:pt idx="69">
                  <c:v>1.3107363064431441E-15</c:v>
                </c:pt>
                <c:pt idx="70">
                  <c:v>5.3053887236665642E-23</c:v>
                </c:pt>
                <c:pt idx="71">
                  <c:v>8.4685469110956155E-17</c:v>
                </c:pt>
                <c:pt idx="72">
                  <c:v>8.5298632425363775E-17</c:v>
                </c:pt>
                <c:pt idx="73">
                  <c:v>6.5432586733535189E-18</c:v>
                </c:pt>
                <c:pt idx="74">
                  <c:v>2.0437680324650594E-17</c:v>
                </c:pt>
                <c:pt idx="75">
                  <c:v>3.9434792680411953E-19</c:v>
                </c:pt>
                <c:pt idx="76">
                  <c:v>4.5370735106891877E-16</c:v>
                </c:pt>
                <c:pt idx="77">
                  <c:v>1.0088889624383836E-16</c:v>
                </c:pt>
                <c:pt idx="78">
                  <c:v>6.5227216433219254E-17</c:v>
                </c:pt>
                <c:pt idx="79">
                  <c:v>1.4340092902319527E-15</c:v>
                </c:pt>
                <c:pt idx="80">
                  <c:v>1.3948229099569206E-15</c:v>
                </c:pt>
                <c:pt idx="81">
                  <c:v>3.135025344769203E-15</c:v>
                </c:pt>
                <c:pt idx="82">
                  <c:v>5.5981256108337291E-17</c:v>
                </c:pt>
                <c:pt idx="83">
                  <c:v>6.4051217664102103E-17</c:v>
                </c:pt>
                <c:pt idx="84">
                  <c:v>11.842960749825728</c:v>
                </c:pt>
                <c:pt idx="85">
                  <c:v>32.576665643059478</c:v>
                </c:pt>
                <c:pt idx="86">
                  <c:v>31.844456305577843</c:v>
                </c:pt>
                <c:pt idx="87">
                  <c:v>40.877371839681935</c:v>
                </c:pt>
                <c:pt idx="88">
                  <c:v>44.566853837274714</c:v>
                </c:pt>
                <c:pt idx="89">
                  <c:v>55.619888768608249</c:v>
                </c:pt>
                <c:pt idx="90">
                  <c:v>52.949301191197065</c:v>
                </c:pt>
                <c:pt idx="91">
                  <c:v>60.697407302931069</c:v>
                </c:pt>
                <c:pt idx="92">
                  <c:v>68.784595204701077</c:v>
                </c:pt>
                <c:pt idx="93">
                  <c:v>65.056402284539217</c:v>
                </c:pt>
                <c:pt idx="94">
                  <c:v>74.435969802540825</c:v>
                </c:pt>
                <c:pt idx="95">
                  <c:v>60.398052520431854</c:v>
                </c:pt>
                <c:pt idx="96">
                  <c:v>63.293276096161478</c:v>
                </c:pt>
                <c:pt idx="97">
                  <c:v>81.591823973758807</c:v>
                </c:pt>
                <c:pt idx="98">
                  <c:v>76.26191454661496</c:v>
                </c:pt>
                <c:pt idx="99">
                  <c:v>82.809464930082086</c:v>
                </c:pt>
                <c:pt idx="100">
                  <c:v>83.343524082930685</c:v>
                </c:pt>
                <c:pt idx="101">
                  <c:v>93.247573292096646</c:v>
                </c:pt>
                <c:pt idx="102">
                  <c:v>89.317332440607601</c:v>
                </c:pt>
                <c:pt idx="103">
                  <c:v>99.193899876898357</c:v>
                </c:pt>
                <c:pt idx="104">
                  <c:v>108.63457929320768</c:v>
                </c:pt>
                <c:pt idx="105">
                  <c:v>105.48465389941745</c:v>
                </c:pt>
                <c:pt idx="106">
                  <c:v>116.76903087756234</c:v>
                </c:pt>
                <c:pt idx="107">
                  <c:v>101.1998062159834</c:v>
                </c:pt>
                <c:pt idx="108">
                  <c:v>103.90946117725406</c:v>
                </c:pt>
                <c:pt idx="109">
                  <c:v>122.85216846701256</c:v>
                </c:pt>
                <c:pt idx="110">
                  <c:v>120.41237922887046</c:v>
                </c:pt>
                <c:pt idx="111">
                  <c:v>127.5498403580076</c:v>
                </c:pt>
                <c:pt idx="112">
                  <c:v>128.10554170951931</c:v>
                </c:pt>
                <c:pt idx="113">
                  <c:v>138.72754691334333</c:v>
                </c:pt>
                <c:pt idx="114">
                  <c:v>135.73878724574806</c:v>
                </c:pt>
                <c:pt idx="115">
                  <c:v>146.53155581883249</c:v>
                </c:pt>
                <c:pt idx="116">
                  <c:v>154.84026027199926</c:v>
                </c:pt>
                <c:pt idx="117">
                  <c:v>151.6309650335518</c:v>
                </c:pt>
                <c:pt idx="118">
                  <c:v>157.6375726427874</c:v>
                </c:pt>
                <c:pt idx="119">
                  <c:v>145.10872011262293</c:v>
                </c:pt>
                <c:pt idx="120">
                  <c:v>144.65484141369927</c:v>
                </c:pt>
                <c:pt idx="121">
                  <c:v>153.98521771450979</c:v>
                </c:pt>
                <c:pt idx="122">
                  <c:v>150.14466513915684</c:v>
                </c:pt>
                <c:pt idx="123">
                  <c:v>153.27868890354929</c:v>
                </c:pt>
                <c:pt idx="124">
                  <c:v>152.19203911544503</c:v>
                </c:pt>
                <c:pt idx="125">
                  <c:v>156.5562313736518</c:v>
                </c:pt>
                <c:pt idx="126">
                  <c:v>151.93217116631533</c:v>
                </c:pt>
                <c:pt idx="127">
                  <c:v>155.85894406207763</c:v>
                </c:pt>
                <c:pt idx="128">
                  <c:v>159.21192287691673</c:v>
                </c:pt>
                <c:pt idx="129">
                  <c:v>155.28639545646072</c:v>
                </c:pt>
                <c:pt idx="130">
                  <c:v>159.15475028596515</c:v>
                </c:pt>
                <c:pt idx="131">
                  <c:v>148.00752257832752</c:v>
                </c:pt>
                <c:pt idx="132">
                  <c:v>146.76301129115984</c:v>
                </c:pt>
                <c:pt idx="133">
                  <c:v>156.22038504942836</c:v>
                </c:pt>
                <c:pt idx="134">
                  <c:v>152.33337414293226</c:v>
                </c:pt>
                <c:pt idx="135">
                  <c:v>155.49119307218814</c:v>
                </c:pt>
                <c:pt idx="136">
                  <c:v>154.38318192963695</c:v>
                </c:pt>
                <c:pt idx="137">
                  <c:v>158.82457471429163</c:v>
                </c:pt>
                <c:pt idx="138">
                  <c:v>154.12922007675093</c:v>
                </c:pt>
                <c:pt idx="139">
                  <c:v>158.10297140842877</c:v>
                </c:pt>
                <c:pt idx="140">
                  <c:v>161.50742372169807</c:v>
                </c:pt>
                <c:pt idx="141">
                  <c:v>157.52228285217441</c:v>
                </c:pt>
                <c:pt idx="142">
                  <c:v>161.43735477018552</c:v>
                </c:pt>
                <c:pt idx="143">
                  <c:v>150.10786519750704</c:v>
                </c:pt>
                <c:pt idx="144">
                  <c:v>149.14459139930224</c:v>
                </c:pt>
                <c:pt idx="145">
                  <c:v>158.74895970919175</c:v>
                </c:pt>
                <c:pt idx="146">
                  <c:v>154.80898459041879</c:v>
                </c:pt>
                <c:pt idx="147">
                  <c:v>157.98460155963582</c:v>
                </c:pt>
                <c:pt idx="148">
                  <c:v>156.8556631057865</c:v>
                </c:pt>
                <c:pt idx="149">
                  <c:v>161.38435763204009</c:v>
                </c:pt>
                <c:pt idx="150">
                  <c:v>156.61389964386242</c:v>
                </c:pt>
                <c:pt idx="151">
                  <c:v>160.63869911737774</c:v>
                </c:pt>
                <c:pt idx="152">
                  <c:v>164.09968864690447</c:v>
                </c:pt>
                <c:pt idx="153">
                  <c:v>160.04689609963748</c:v>
                </c:pt>
                <c:pt idx="154">
                  <c:v>164.01243932098618</c:v>
                </c:pt>
                <c:pt idx="155">
                  <c:v>152.48005129595708</c:v>
                </c:pt>
                <c:pt idx="156">
                  <c:v>151.41143722682628</c:v>
                </c:pt>
                <c:pt idx="157">
                  <c:v>161.15466220902113</c:v>
                </c:pt>
                <c:pt idx="158">
                  <c:v>157.16505674703856</c:v>
                </c:pt>
                <c:pt idx="159">
                  <c:v>160.35966630796375</c:v>
                </c:pt>
                <c:pt idx="160">
                  <c:v>159.20929887365139</c:v>
                </c:pt>
                <c:pt idx="161">
                  <c:v>163.82211873831127</c:v>
                </c:pt>
                <c:pt idx="162">
                  <c:v>158.97816335842867</c:v>
                </c:pt>
                <c:pt idx="163">
                  <c:v>163.05221797651382</c:v>
                </c:pt>
                <c:pt idx="164">
                  <c:v>166.56825862519051</c:v>
                </c:pt>
                <c:pt idx="165">
                  <c:v>162.45133261163838</c:v>
                </c:pt>
                <c:pt idx="166">
                  <c:v>166.4654257206289</c:v>
                </c:pt>
                <c:pt idx="167">
                  <c:v>154.73836182124026</c:v>
                </c:pt>
                <c:pt idx="168">
                  <c:v>153.63628042722172</c:v>
                </c:pt>
                <c:pt idx="169">
                  <c:v>163.51832707025352</c:v>
                </c:pt>
                <c:pt idx="170">
                  <c:v>159.47910275751309</c:v>
                </c:pt>
                <c:pt idx="171">
                  <c:v>162.69262381753276</c:v>
                </c:pt>
                <c:pt idx="172">
                  <c:v>161.51969705308323</c:v>
                </c:pt>
                <c:pt idx="173">
                  <c:v>166.21504158334801</c:v>
                </c:pt>
                <c:pt idx="174">
                  <c:v>161.29860349645583</c:v>
                </c:pt>
                <c:pt idx="175">
                  <c:v>165.42296790159168</c:v>
                </c:pt>
                <c:pt idx="176">
                  <c:v>168.99464259634036</c:v>
                </c:pt>
                <c:pt idx="177">
                  <c:v>164.81561628039017</c:v>
                </c:pt>
                <c:pt idx="178">
                  <c:v>168.87764916070046</c:v>
                </c:pt>
                <c:pt idx="179">
                  <c:v>156.96331459327209</c:v>
                </c:pt>
                <c:pt idx="180">
                  <c:v>155.75218182618488</c:v>
                </c:pt>
                <c:pt idx="181">
                  <c:v>165.76665481918917</c:v>
                </c:pt>
                <c:pt idx="182">
                  <c:v>161.68022465269794</c:v>
                </c:pt>
                <c:pt idx="183">
                  <c:v>164.91380010479998</c:v>
                </c:pt>
                <c:pt idx="184">
                  <c:v>163.71741344600233</c:v>
                </c:pt>
                <c:pt idx="185">
                  <c:v>168.49177829682293</c:v>
                </c:pt>
                <c:pt idx="186">
                  <c:v>163.50455780469159</c:v>
                </c:pt>
                <c:pt idx="187">
                  <c:v>167.67833653285058</c:v>
                </c:pt>
                <c:pt idx="188">
                  <c:v>171.30459769666751</c:v>
                </c:pt>
                <c:pt idx="189">
                  <c:v>167.06711295889818</c:v>
                </c:pt>
                <c:pt idx="190">
                  <c:v>171.17533625962352</c:v>
                </c:pt>
                <c:pt idx="191">
                  <c:v>159.08376275078052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C6-4FCA-9703-FFB2D46D2C69}"/>
            </c:ext>
          </c:extLst>
        </c:ser>
        <c:ser>
          <c:idx val="1"/>
          <c:order val="3"/>
          <c:tx>
            <c:strRef>
              <c:f>'Graficos 7-3 a 7-23_Flujos '!$CC$4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'!$CC$5:$CC$196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215</c:v>
                </c:pt>
                <c:pt idx="85">
                  <c:v>215</c:v>
                </c:pt>
                <c:pt idx="86">
                  <c:v>215</c:v>
                </c:pt>
                <c:pt idx="87">
                  <c:v>215</c:v>
                </c:pt>
                <c:pt idx="88">
                  <c:v>215</c:v>
                </c:pt>
                <c:pt idx="89">
                  <c:v>215</c:v>
                </c:pt>
                <c:pt idx="90">
                  <c:v>215</c:v>
                </c:pt>
                <c:pt idx="91">
                  <c:v>215</c:v>
                </c:pt>
                <c:pt idx="92">
                  <c:v>215</c:v>
                </c:pt>
                <c:pt idx="93">
                  <c:v>215</c:v>
                </c:pt>
                <c:pt idx="94">
                  <c:v>215</c:v>
                </c:pt>
                <c:pt idx="95">
                  <c:v>215</c:v>
                </c:pt>
                <c:pt idx="96">
                  <c:v>215</c:v>
                </c:pt>
                <c:pt idx="97">
                  <c:v>215</c:v>
                </c:pt>
                <c:pt idx="98">
                  <c:v>215</c:v>
                </c:pt>
                <c:pt idx="99">
                  <c:v>215</c:v>
                </c:pt>
                <c:pt idx="100">
                  <c:v>215</c:v>
                </c:pt>
                <c:pt idx="101">
                  <c:v>215</c:v>
                </c:pt>
                <c:pt idx="102">
                  <c:v>215</c:v>
                </c:pt>
                <c:pt idx="103">
                  <c:v>215</c:v>
                </c:pt>
                <c:pt idx="104">
                  <c:v>215</c:v>
                </c:pt>
                <c:pt idx="105">
                  <c:v>215</c:v>
                </c:pt>
                <c:pt idx="106">
                  <c:v>215</c:v>
                </c:pt>
                <c:pt idx="107">
                  <c:v>215</c:v>
                </c:pt>
                <c:pt idx="108">
                  <c:v>215</c:v>
                </c:pt>
                <c:pt idx="109">
                  <c:v>215</c:v>
                </c:pt>
                <c:pt idx="110">
                  <c:v>215</c:v>
                </c:pt>
                <c:pt idx="111">
                  <c:v>215</c:v>
                </c:pt>
                <c:pt idx="112">
                  <c:v>215</c:v>
                </c:pt>
                <c:pt idx="113">
                  <c:v>215</c:v>
                </c:pt>
                <c:pt idx="114">
                  <c:v>215</c:v>
                </c:pt>
                <c:pt idx="115">
                  <c:v>215</c:v>
                </c:pt>
                <c:pt idx="116">
                  <c:v>215</c:v>
                </c:pt>
                <c:pt idx="117">
                  <c:v>215</c:v>
                </c:pt>
                <c:pt idx="118">
                  <c:v>215</c:v>
                </c:pt>
                <c:pt idx="119">
                  <c:v>215</c:v>
                </c:pt>
                <c:pt idx="120">
                  <c:v>215</c:v>
                </c:pt>
                <c:pt idx="121">
                  <c:v>215</c:v>
                </c:pt>
                <c:pt idx="122">
                  <c:v>215</c:v>
                </c:pt>
                <c:pt idx="123">
                  <c:v>215</c:v>
                </c:pt>
                <c:pt idx="124">
                  <c:v>215</c:v>
                </c:pt>
                <c:pt idx="125">
                  <c:v>215</c:v>
                </c:pt>
                <c:pt idx="126">
                  <c:v>215</c:v>
                </c:pt>
                <c:pt idx="127">
                  <c:v>215</c:v>
                </c:pt>
                <c:pt idx="128">
                  <c:v>215</c:v>
                </c:pt>
                <c:pt idx="129">
                  <c:v>215</c:v>
                </c:pt>
                <c:pt idx="130">
                  <c:v>215</c:v>
                </c:pt>
                <c:pt idx="131">
                  <c:v>215</c:v>
                </c:pt>
                <c:pt idx="132">
                  <c:v>215</c:v>
                </c:pt>
                <c:pt idx="133">
                  <c:v>215</c:v>
                </c:pt>
                <c:pt idx="134">
                  <c:v>215</c:v>
                </c:pt>
                <c:pt idx="135">
                  <c:v>215</c:v>
                </c:pt>
                <c:pt idx="136">
                  <c:v>215</c:v>
                </c:pt>
                <c:pt idx="137">
                  <c:v>215</c:v>
                </c:pt>
                <c:pt idx="138">
                  <c:v>215</c:v>
                </c:pt>
                <c:pt idx="139">
                  <c:v>215</c:v>
                </c:pt>
                <c:pt idx="140">
                  <c:v>215</c:v>
                </c:pt>
                <c:pt idx="141">
                  <c:v>215</c:v>
                </c:pt>
                <c:pt idx="142">
                  <c:v>215</c:v>
                </c:pt>
                <c:pt idx="143">
                  <c:v>215</c:v>
                </c:pt>
                <c:pt idx="144">
                  <c:v>215</c:v>
                </c:pt>
                <c:pt idx="145">
                  <c:v>215</c:v>
                </c:pt>
                <c:pt idx="146">
                  <c:v>215</c:v>
                </c:pt>
                <c:pt idx="147">
                  <c:v>215</c:v>
                </c:pt>
                <c:pt idx="148">
                  <c:v>215</c:v>
                </c:pt>
                <c:pt idx="149">
                  <c:v>215</c:v>
                </c:pt>
                <c:pt idx="150">
                  <c:v>215</c:v>
                </c:pt>
                <c:pt idx="151">
                  <c:v>215</c:v>
                </c:pt>
                <c:pt idx="152">
                  <c:v>215</c:v>
                </c:pt>
                <c:pt idx="153">
                  <c:v>215</c:v>
                </c:pt>
                <c:pt idx="154">
                  <c:v>215</c:v>
                </c:pt>
                <c:pt idx="155">
                  <c:v>215</c:v>
                </c:pt>
                <c:pt idx="156">
                  <c:v>215</c:v>
                </c:pt>
                <c:pt idx="157">
                  <c:v>215</c:v>
                </c:pt>
                <c:pt idx="158">
                  <c:v>215</c:v>
                </c:pt>
                <c:pt idx="159">
                  <c:v>215</c:v>
                </c:pt>
                <c:pt idx="160">
                  <c:v>215</c:v>
                </c:pt>
                <c:pt idx="161">
                  <c:v>215</c:v>
                </c:pt>
                <c:pt idx="162">
                  <c:v>215</c:v>
                </c:pt>
                <c:pt idx="163">
                  <c:v>215</c:v>
                </c:pt>
                <c:pt idx="164">
                  <c:v>215</c:v>
                </c:pt>
                <c:pt idx="165">
                  <c:v>215</c:v>
                </c:pt>
                <c:pt idx="166">
                  <c:v>215</c:v>
                </c:pt>
                <c:pt idx="167">
                  <c:v>215</c:v>
                </c:pt>
                <c:pt idx="168">
                  <c:v>215</c:v>
                </c:pt>
                <c:pt idx="169">
                  <c:v>215</c:v>
                </c:pt>
                <c:pt idx="170">
                  <c:v>215</c:v>
                </c:pt>
                <c:pt idx="171">
                  <c:v>215</c:v>
                </c:pt>
                <c:pt idx="172">
                  <c:v>215</c:v>
                </c:pt>
                <c:pt idx="173">
                  <c:v>215</c:v>
                </c:pt>
                <c:pt idx="174">
                  <c:v>215</c:v>
                </c:pt>
                <c:pt idx="175">
                  <c:v>215</c:v>
                </c:pt>
                <c:pt idx="176">
                  <c:v>215</c:v>
                </c:pt>
                <c:pt idx="177">
                  <c:v>215</c:v>
                </c:pt>
                <c:pt idx="178">
                  <c:v>215</c:v>
                </c:pt>
                <c:pt idx="179">
                  <c:v>215</c:v>
                </c:pt>
                <c:pt idx="180">
                  <c:v>215</c:v>
                </c:pt>
                <c:pt idx="181">
                  <c:v>215</c:v>
                </c:pt>
                <c:pt idx="182">
                  <c:v>215</c:v>
                </c:pt>
                <c:pt idx="183">
                  <c:v>215</c:v>
                </c:pt>
                <c:pt idx="184">
                  <c:v>215</c:v>
                </c:pt>
                <c:pt idx="185">
                  <c:v>215</c:v>
                </c:pt>
                <c:pt idx="186">
                  <c:v>215</c:v>
                </c:pt>
                <c:pt idx="187">
                  <c:v>215</c:v>
                </c:pt>
                <c:pt idx="188">
                  <c:v>215</c:v>
                </c:pt>
                <c:pt idx="189">
                  <c:v>215</c:v>
                </c:pt>
                <c:pt idx="190">
                  <c:v>215</c:v>
                </c:pt>
                <c:pt idx="191">
                  <c:v>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C6-4FCA-9703-FFB2D46D2C69}"/>
            </c:ext>
          </c:extLst>
        </c:ser>
        <c:ser>
          <c:idx val="2"/>
          <c:order val="4"/>
          <c:tx>
            <c:strRef>
              <c:f>'Graficos 7-3 a 7-23_Flujos '!$CD$4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'!$CD$5:$CD$196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C6-4FCA-9703-FFB2D46D2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84416"/>
        <c:axId val="1027087136"/>
      </c:lineChart>
      <c:dateAx>
        <c:axId val="10270844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87136"/>
        <c:crosses val="autoZero"/>
        <c:auto val="1"/>
        <c:lblOffset val="100"/>
        <c:baseTimeUnit val="months"/>
      </c:dateAx>
      <c:valAx>
        <c:axId val="102708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8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360394657506979E-2"/>
          <c:y val="0.89140779824743166"/>
          <c:w val="0.88316105331113259"/>
          <c:h val="6.9735863121106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El Porvenir - La Belleza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9B8-46A5-A13A-4DADA90981CE}"/>
            </c:ext>
          </c:extLst>
        </c:ser>
        <c:ser>
          <c:idx val="3"/>
          <c:order val="1"/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9B8-46A5-A13A-4DADA90981CE}"/>
            </c:ext>
          </c:extLst>
        </c:ser>
        <c:ser>
          <c:idx val="4"/>
          <c:order val="2"/>
          <c:spPr>
            <a:ln w="381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9B8-46A5-A13A-4DADA90981CE}"/>
            </c:ext>
          </c:extLst>
        </c:ser>
        <c:ser>
          <c:idx val="1"/>
          <c:order val="3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9B8-46A5-A13A-4DADA90981CE}"/>
            </c:ext>
          </c:extLst>
        </c:ser>
        <c:ser>
          <c:idx val="2"/>
          <c:order val="4"/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'Graficos 7-3 a 7-23_Flujos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9B8-46A5-A13A-4DADA9098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88224"/>
        <c:axId val="1027094208"/>
      </c:lineChart>
      <c:dateAx>
        <c:axId val="10270882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4208"/>
        <c:crosses val="autoZero"/>
        <c:auto val="1"/>
        <c:lblOffset val="100"/>
        <c:baseTimeUnit val="months"/>
      </c:dateAx>
      <c:valAx>
        <c:axId val="102709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8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/>
              <a:t>Cogua - Sabana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'!$AM$4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'!$AM$5:$AM$196</c:f>
              <c:numCache>
                <c:formatCode>General</c:formatCode>
                <c:ptCount val="192"/>
                <c:pt idx="0">
                  <c:v>128.19199961777474</c:v>
                </c:pt>
                <c:pt idx="1">
                  <c:v>136.31972285494072</c:v>
                </c:pt>
                <c:pt idx="2">
                  <c:v>136.05156155113889</c:v>
                </c:pt>
                <c:pt idx="3">
                  <c:v>135.85714318076469</c:v>
                </c:pt>
                <c:pt idx="4">
                  <c:v>137.40622868161807</c:v>
                </c:pt>
                <c:pt idx="5">
                  <c:v>138.12498800790149</c:v>
                </c:pt>
                <c:pt idx="6">
                  <c:v>134.10655283320625</c:v>
                </c:pt>
                <c:pt idx="7">
                  <c:v>139.04929512494493</c:v>
                </c:pt>
                <c:pt idx="8">
                  <c:v>141.94517286229916</c:v>
                </c:pt>
                <c:pt idx="9">
                  <c:v>138.42858753621204</c:v>
                </c:pt>
                <c:pt idx="10">
                  <c:v>141.8058723138825</c:v>
                </c:pt>
                <c:pt idx="11">
                  <c:v>131.92048067407416</c:v>
                </c:pt>
                <c:pt idx="12">
                  <c:v>131.48768277666142</c:v>
                </c:pt>
                <c:pt idx="13">
                  <c:v>140.0839859338837</c:v>
                </c:pt>
                <c:pt idx="14">
                  <c:v>136.59830598205491</c:v>
                </c:pt>
                <c:pt idx="15">
                  <c:v>139.05301461343595</c:v>
                </c:pt>
                <c:pt idx="16">
                  <c:v>138.27283579671649</c:v>
                </c:pt>
                <c:pt idx="17">
                  <c:v>142.24626474955966</c:v>
                </c:pt>
                <c:pt idx="18">
                  <c:v>138.31733767998702</c:v>
                </c:pt>
                <c:pt idx="19">
                  <c:v>141.76322899877096</c:v>
                </c:pt>
                <c:pt idx="20">
                  <c:v>144.70426992801629</c:v>
                </c:pt>
                <c:pt idx="21">
                  <c:v>141.11036887437274</c:v>
                </c:pt>
                <c:pt idx="22">
                  <c:v>144.53744929603914</c:v>
                </c:pt>
                <c:pt idx="23">
                  <c:v>134.45845318375126</c:v>
                </c:pt>
                <c:pt idx="24">
                  <c:v>133.43771327076303</c:v>
                </c:pt>
                <c:pt idx="25">
                  <c:v>142.12207958997794</c:v>
                </c:pt>
                <c:pt idx="26">
                  <c:v>138.59973474083915</c:v>
                </c:pt>
                <c:pt idx="27">
                  <c:v>141.08999503607436</c:v>
                </c:pt>
                <c:pt idx="28">
                  <c:v>140.29424894558548</c:v>
                </c:pt>
                <c:pt idx="29">
                  <c:v>144.33678153094684</c:v>
                </c:pt>
                <c:pt idx="30">
                  <c:v>140.33260890156498</c:v>
                </c:pt>
                <c:pt idx="31">
                  <c:v>143.80762824522441</c:v>
                </c:pt>
                <c:pt idx="32">
                  <c:v>146.78397887230273</c:v>
                </c:pt>
                <c:pt idx="33">
                  <c:v>143.12707606735239</c:v>
                </c:pt>
                <c:pt idx="34">
                  <c:v>146.59678924646994</c:v>
                </c:pt>
                <c:pt idx="35">
                  <c:v>136.31271666082279</c:v>
                </c:pt>
                <c:pt idx="36">
                  <c:v>136.10892152141423</c:v>
                </c:pt>
                <c:pt idx="37">
                  <c:v>144.9521331615573</c:v>
                </c:pt>
                <c:pt idx="38">
                  <c:v>141.36774564447853</c:v>
                </c:pt>
                <c:pt idx="39">
                  <c:v>143.87635051048062</c:v>
                </c:pt>
                <c:pt idx="40">
                  <c:v>143.06433500618482</c:v>
                </c:pt>
                <c:pt idx="41">
                  <c:v>147.19757138876872</c:v>
                </c:pt>
                <c:pt idx="42">
                  <c:v>143.11359521048377</c:v>
                </c:pt>
                <c:pt idx="43">
                  <c:v>142.05510217478053</c:v>
                </c:pt>
                <c:pt idx="44">
                  <c:v>114.48755369920764</c:v>
                </c:pt>
                <c:pt idx="45">
                  <c:v>125.37009966560095</c:v>
                </c:pt>
                <c:pt idx="46">
                  <c:v>96.115671619415878</c:v>
                </c:pt>
                <c:pt idx="47">
                  <c:v>65.396603661366839</c:v>
                </c:pt>
                <c:pt idx="48">
                  <c:v>65.204635580551553</c:v>
                </c:pt>
                <c:pt idx="49">
                  <c:v>69.516169752346343</c:v>
                </c:pt>
                <c:pt idx="50">
                  <c:v>130.70054817428047</c:v>
                </c:pt>
                <c:pt idx="51">
                  <c:v>146.28826323941178</c:v>
                </c:pt>
                <c:pt idx="52">
                  <c:v>145.45806523787149</c:v>
                </c:pt>
                <c:pt idx="53">
                  <c:v>149.67045936312053</c:v>
                </c:pt>
                <c:pt idx="54">
                  <c:v>137.95523762412915</c:v>
                </c:pt>
                <c:pt idx="55">
                  <c:v>132.75357866192797</c:v>
                </c:pt>
                <c:pt idx="56">
                  <c:v>82.054223224179282</c:v>
                </c:pt>
                <c:pt idx="57">
                  <c:v>82.910777204371016</c:v>
                </c:pt>
                <c:pt idx="58">
                  <c:v>76.382237405933893</c:v>
                </c:pt>
                <c:pt idx="59">
                  <c:v>75.350874825207711</c:v>
                </c:pt>
                <c:pt idx="60">
                  <c:v>77.397447496201266</c:v>
                </c:pt>
                <c:pt idx="61">
                  <c:v>70.797451672742966</c:v>
                </c:pt>
                <c:pt idx="62">
                  <c:v>117.9381401718806</c:v>
                </c:pt>
                <c:pt idx="63">
                  <c:v>115.25549642821642</c:v>
                </c:pt>
                <c:pt idx="64">
                  <c:v>113.16688850461156</c:v>
                </c:pt>
                <c:pt idx="65">
                  <c:v>110.03125059385309</c:v>
                </c:pt>
                <c:pt idx="66">
                  <c:v>109.74886413886151</c:v>
                </c:pt>
                <c:pt idx="67">
                  <c:v>98.152225471221357</c:v>
                </c:pt>
                <c:pt idx="68">
                  <c:v>72.97043418004381</c:v>
                </c:pt>
                <c:pt idx="69">
                  <c:v>71.146578856915539</c:v>
                </c:pt>
                <c:pt idx="70">
                  <c:v>72.793626122215187</c:v>
                </c:pt>
                <c:pt idx="71">
                  <c:v>67.707410246521988</c:v>
                </c:pt>
                <c:pt idx="72">
                  <c:v>67.621142993619287</c:v>
                </c:pt>
                <c:pt idx="73">
                  <c:v>72.082991036168949</c:v>
                </c:pt>
                <c:pt idx="74">
                  <c:v>70.316198848413535</c:v>
                </c:pt>
                <c:pt idx="75">
                  <c:v>71.308142942325105</c:v>
                </c:pt>
                <c:pt idx="76">
                  <c:v>70.913590357535952</c:v>
                </c:pt>
                <c:pt idx="77">
                  <c:v>73.023007436192984</c:v>
                </c:pt>
                <c:pt idx="78">
                  <c:v>71.070913084211895</c:v>
                </c:pt>
                <c:pt idx="79">
                  <c:v>72.774327307514966</c:v>
                </c:pt>
                <c:pt idx="80">
                  <c:v>68.674220396089595</c:v>
                </c:pt>
                <c:pt idx="81">
                  <c:v>69.910990856113585</c:v>
                </c:pt>
                <c:pt idx="82">
                  <c:v>65.966900468031611</c:v>
                </c:pt>
                <c:pt idx="83">
                  <c:v>65.275120181526177</c:v>
                </c:pt>
                <c:pt idx="84">
                  <c:v>32.397847710206406</c:v>
                </c:pt>
                <c:pt idx="85">
                  <c:v>25.988908304978395</c:v>
                </c:pt>
                <c:pt idx="86">
                  <c:v>25.489420573896496</c:v>
                </c:pt>
                <c:pt idx="87">
                  <c:v>22.646867725532502</c:v>
                </c:pt>
                <c:pt idx="88">
                  <c:v>22.187410195270786</c:v>
                </c:pt>
                <c:pt idx="89">
                  <c:v>22.925589885999216</c:v>
                </c:pt>
                <c:pt idx="90">
                  <c:v>22.475310467358213</c:v>
                </c:pt>
                <c:pt idx="91">
                  <c:v>22.948346135002794</c:v>
                </c:pt>
                <c:pt idx="92">
                  <c:v>23.642947941843886</c:v>
                </c:pt>
                <c:pt idx="93">
                  <c:v>22.944362554000691</c:v>
                </c:pt>
                <c:pt idx="94">
                  <c:v>23.851707569468999</c:v>
                </c:pt>
                <c:pt idx="95">
                  <c:v>21.806927497353172</c:v>
                </c:pt>
                <c:pt idx="96">
                  <c:v>22.484437392209657</c:v>
                </c:pt>
                <c:pt idx="97">
                  <c:v>24.500055218988564</c:v>
                </c:pt>
                <c:pt idx="98">
                  <c:v>23.809541379043367</c:v>
                </c:pt>
                <c:pt idx="99">
                  <c:v>23.958232732315082</c:v>
                </c:pt>
                <c:pt idx="100">
                  <c:v>24.020034611981828</c:v>
                </c:pt>
                <c:pt idx="101">
                  <c:v>25.14422339113662</c:v>
                </c:pt>
                <c:pt idx="102">
                  <c:v>24.638923585793236</c:v>
                </c:pt>
                <c:pt idx="103">
                  <c:v>25.35029031150043</c:v>
                </c:pt>
                <c:pt idx="104">
                  <c:v>26.245351553341607</c:v>
                </c:pt>
                <c:pt idx="105">
                  <c:v>25.265064520295709</c:v>
                </c:pt>
                <c:pt idx="106">
                  <c:v>26.265781595051521</c:v>
                </c:pt>
                <c:pt idx="107">
                  <c:v>24.210429072263651</c:v>
                </c:pt>
                <c:pt idx="108">
                  <c:v>24.714662979618879</c:v>
                </c:pt>
                <c:pt idx="109">
                  <c:v>26.292447120242286</c:v>
                </c:pt>
                <c:pt idx="110">
                  <c:v>25.733549927565036</c:v>
                </c:pt>
                <c:pt idx="111">
                  <c:v>25.636966990015935</c:v>
                </c:pt>
                <c:pt idx="112">
                  <c:v>25.658673676865874</c:v>
                </c:pt>
                <c:pt idx="113">
                  <c:v>26.509926027560141</c:v>
                </c:pt>
                <c:pt idx="114">
                  <c:v>25.987034181278432</c:v>
                </c:pt>
                <c:pt idx="115">
                  <c:v>26.388276548183057</c:v>
                </c:pt>
                <c:pt idx="116">
                  <c:v>26.878726298862603</c:v>
                </c:pt>
                <c:pt idx="117">
                  <c:v>26.134840182698099</c:v>
                </c:pt>
                <c:pt idx="118">
                  <c:v>26.603610199294053</c:v>
                </c:pt>
                <c:pt idx="119">
                  <c:v>24.520602671720553</c:v>
                </c:pt>
                <c:pt idx="120">
                  <c:v>24.824225557938917</c:v>
                </c:pt>
                <c:pt idx="121">
                  <c:v>26.566771122510545</c:v>
                </c:pt>
                <c:pt idx="122">
                  <c:v>25.894589703209931</c:v>
                </c:pt>
                <c:pt idx="123">
                  <c:v>25.812805007706629</c:v>
                </c:pt>
                <c:pt idx="124">
                  <c:v>25.828681249695364</c:v>
                </c:pt>
                <c:pt idx="125">
                  <c:v>26.685635901696514</c:v>
                </c:pt>
                <c:pt idx="126">
                  <c:v>26.180430036823964</c:v>
                </c:pt>
                <c:pt idx="127">
                  <c:v>26.597725630475907</c:v>
                </c:pt>
                <c:pt idx="128">
                  <c:v>27.050843181234086</c:v>
                </c:pt>
                <c:pt idx="129">
                  <c:v>26.284406053484417</c:v>
                </c:pt>
                <c:pt idx="130">
                  <c:v>26.774645763536682</c:v>
                </c:pt>
                <c:pt idx="131">
                  <c:v>24.670868398214225</c:v>
                </c:pt>
                <c:pt idx="132">
                  <c:v>25.404647626448423</c:v>
                </c:pt>
                <c:pt idx="133">
                  <c:v>27.049076600495027</c:v>
                </c:pt>
                <c:pt idx="134">
                  <c:v>26.46620187125518</c:v>
                </c:pt>
                <c:pt idx="135">
                  <c:v>26.37108205576078</c:v>
                </c:pt>
                <c:pt idx="136">
                  <c:v>26.388917422213126</c:v>
                </c:pt>
                <c:pt idx="137">
                  <c:v>27.242913429829059</c:v>
                </c:pt>
                <c:pt idx="138">
                  <c:v>26.748447485617362</c:v>
                </c:pt>
                <c:pt idx="139">
                  <c:v>27.162845155398827</c:v>
                </c:pt>
                <c:pt idx="140">
                  <c:v>27.637278978305403</c:v>
                </c:pt>
                <c:pt idx="141">
                  <c:v>26.866128997731721</c:v>
                </c:pt>
                <c:pt idx="142">
                  <c:v>27.348933960893191</c:v>
                </c:pt>
                <c:pt idx="143">
                  <c:v>25.214777753077215</c:v>
                </c:pt>
                <c:pt idx="144">
                  <c:v>26.047163560899207</c:v>
                </c:pt>
                <c:pt idx="145">
                  <c:v>27.732633996987715</c:v>
                </c:pt>
                <c:pt idx="146">
                  <c:v>27.11848748367629</c:v>
                </c:pt>
                <c:pt idx="147">
                  <c:v>27.01659018182545</c:v>
                </c:pt>
                <c:pt idx="148">
                  <c:v>27.029947977949632</c:v>
                </c:pt>
                <c:pt idx="149">
                  <c:v>27.940705229557352</c:v>
                </c:pt>
                <c:pt idx="150">
                  <c:v>27.392139463277999</c:v>
                </c:pt>
                <c:pt idx="151">
                  <c:v>27.819375839055283</c:v>
                </c:pt>
                <c:pt idx="152">
                  <c:v>28.290656616125489</c:v>
                </c:pt>
                <c:pt idx="153">
                  <c:v>27.507067523896694</c:v>
                </c:pt>
                <c:pt idx="154">
                  <c:v>27.997874253749615</c:v>
                </c:pt>
                <c:pt idx="155">
                  <c:v>25.80920999366208</c:v>
                </c:pt>
                <c:pt idx="156">
                  <c:v>26.614396734512411</c:v>
                </c:pt>
                <c:pt idx="157">
                  <c:v>28.335528405936202</c:v>
                </c:pt>
                <c:pt idx="158">
                  <c:v>27.723791724973125</c:v>
                </c:pt>
                <c:pt idx="159">
                  <c:v>27.61303115930059</c:v>
                </c:pt>
                <c:pt idx="160">
                  <c:v>27.631515330605907</c:v>
                </c:pt>
                <c:pt idx="161">
                  <c:v>28.559696782671381</c:v>
                </c:pt>
                <c:pt idx="162">
                  <c:v>28.000874673336511</c:v>
                </c:pt>
                <c:pt idx="163">
                  <c:v>28.429224488470936</c:v>
                </c:pt>
                <c:pt idx="164">
                  <c:v>28.914940419257618</c:v>
                </c:pt>
                <c:pt idx="165">
                  <c:v>28.113124918483663</c:v>
                </c:pt>
                <c:pt idx="166">
                  <c:v>28.61157590901712</c:v>
                </c:pt>
                <c:pt idx="167">
                  <c:v>26.372609586309409</c:v>
                </c:pt>
                <c:pt idx="168">
                  <c:v>27.156298345682444</c:v>
                </c:pt>
                <c:pt idx="169">
                  <c:v>28.914937928551808</c:v>
                </c:pt>
                <c:pt idx="170">
                  <c:v>28.276221441250527</c:v>
                </c:pt>
                <c:pt idx="171">
                  <c:v>28.156169282388873</c:v>
                </c:pt>
                <c:pt idx="172">
                  <c:v>28.185210989176994</c:v>
                </c:pt>
                <c:pt idx="173">
                  <c:v>29.127539501612773</c:v>
                </c:pt>
                <c:pt idx="174">
                  <c:v>28.556527765875217</c:v>
                </c:pt>
                <c:pt idx="175">
                  <c:v>28.994464287476148</c:v>
                </c:pt>
                <c:pt idx="176">
                  <c:v>29.493334917991888</c:v>
                </c:pt>
                <c:pt idx="177">
                  <c:v>28.67704990907805</c:v>
                </c:pt>
                <c:pt idx="178">
                  <c:v>29.184752994042356</c:v>
                </c:pt>
                <c:pt idx="179">
                  <c:v>26.900759259384358</c:v>
                </c:pt>
                <c:pt idx="180">
                  <c:v>27.653138206602307</c:v>
                </c:pt>
                <c:pt idx="181">
                  <c:v>29.439123681397177</c:v>
                </c:pt>
                <c:pt idx="182">
                  <c:v>28.799806618801085</c:v>
                </c:pt>
                <c:pt idx="183">
                  <c:v>28.675146729423432</c:v>
                </c:pt>
                <c:pt idx="184">
                  <c:v>28.691192473081173</c:v>
                </c:pt>
                <c:pt idx="185">
                  <c:v>29.658186734188348</c:v>
                </c:pt>
                <c:pt idx="186">
                  <c:v>29.077707922493573</c:v>
                </c:pt>
                <c:pt idx="187">
                  <c:v>29.523524733871454</c:v>
                </c:pt>
                <c:pt idx="188">
                  <c:v>30.020121761772316</c:v>
                </c:pt>
                <c:pt idx="189">
                  <c:v>29.1890842691937</c:v>
                </c:pt>
                <c:pt idx="190">
                  <c:v>29.707734256982803</c:v>
                </c:pt>
                <c:pt idx="191">
                  <c:v>27.379149592597969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A4-4883-87AB-49E811BD078D}"/>
            </c:ext>
          </c:extLst>
        </c:ser>
        <c:ser>
          <c:idx val="3"/>
          <c:order val="1"/>
          <c:tx>
            <c:strRef>
              <c:f>'Graficos 7-3 a 7-23_Flujos '!$AN$4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'Graficos 7-3 a 7-23_Flujos '!$AN$5:$AN$196</c:f>
              <c:numCache>
                <c:formatCode>General</c:formatCode>
                <c:ptCount val="192"/>
                <c:pt idx="0">
                  <c:v>128.19199961777514</c:v>
                </c:pt>
                <c:pt idx="1">
                  <c:v>136.31972285494066</c:v>
                </c:pt>
                <c:pt idx="2">
                  <c:v>136.05156155113912</c:v>
                </c:pt>
                <c:pt idx="3">
                  <c:v>135.85714318076515</c:v>
                </c:pt>
                <c:pt idx="4">
                  <c:v>137.40622868161824</c:v>
                </c:pt>
                <c:pt idx="5">
                  <c:v>138.12498800790206</c:v>
                </c:pt>
                <c:pt idx="6">
                  <c:v>134.10655283320574</c:v>
                </c:pt>
                <c:pt idx="7">
                  <c:v>139.04929512494613</c:v>
                </c:pt>
                <c:pt idx="8">
                  <c:v>141.9451728623078</c:v>
                </c:pt>
                <c:pt idx="9">
                  <c:v>138.42858754613388</c:v>
                </c:pt>
                <c:pt idx="10">
                  <c:v>141.8058723139543</c:v>
                </c:pt>
                <c:pt idx="11">
                  <c:v>131.92048067407279</c:v>
                </c:pt>
                <c:pt idx="12">
                  <c:v>131.48768277747627</c:v>
                </c:pt>
                <c:pt idx="13">
                  <c:v>140.08398593568472</c:v>
                </c:pt>
                <c:pt idx="14">
                  <c:v>136.59830598204508</c:v>
                </c:pt>
                <c:pt idx="15">
                  <c:v>139.05301461342884</c:v>
                </c:pt>
                <c:pt idx="16">
                  <c:v>138.27283579671592</c:v>
                </c:pt>
                <c:pt idx="17">
                  <c:v>142.24626474956068</c:v>
                </c:pt>
                <c:pt idx="18">
                  <c:v>138.31733767998679</c:v>
                </c:pt>
                <c:pt idx="19">
                  <c:v>141.7632289987701</c:v>
                </c:pt>
                <c:pt idx="20">
                  <c:v>144.70426992801532</c:v>
                </c:pt>
                <c:pt idx="21">
                  <c:v>141.1103688743728</c:v>
                </c:pt>
                <c:pt idx="22">
                  <c:v>144.5374492977686</c:v>
                </c:pt>
                <c:pt idx="23">
                  <c:v>134.45845318374813</c:v>
                </c:pt>
                <c:pt idx="24">
                  <c:v>133.43771327111887</c:v>
                </c:pt>
                <c:pt idx="25">
                  <c:v>142.12207958999971</c:v>
                </c:pt>
                <c:pt idx="26">
                  <c:v>138.59973474093391</c:v>
                </c:pt>
                <c:pt idx="27">
                  <c:v>141.08999503613347</c:v>
                </c:pt>
                <c:pt idx="28">
                  <c:v>140.29424894833966</c:v>
                </c:pt>
                <c:pt idx="29">
                  <c:v>144.3367815309511</c:v>
                </c:pt>
                <c:pt idx="30">
                  <c:v>140.3326089016594</c:v>
                </c:pt>
                <c:pt idx="31">
                  <c:v>143.80762824524186</c:v>
                </c:pt>
                <c:pt idx="32">
                  <c:v>146.78397887745143</c:v>
                </c:pt>
                <c:pt idx="33">
                  <c:v>143.12707606846237</c:v>
                </c:pt>
                <c:pt idx="34">
                  <c:v>146.5967892465203</c:v>
                </c:pt>
                <c:pt idx="35">
                  <c:v>136.31271666164037</c:v>
                </c:pt>
                <c:pt idx="36">
                  <c:v>136.10892152336351</c:v>
                </c:pt>
                <c:pt idx="37">
                  <c:v>144.9521331615548</c:v>
                </c:pt>
                <c:pt idx="38">
                  <c:v>141.36774564483699</c:v>
                </c:pt>
                <c:pt idx="39">
                  <c:v>143.87635051874128</c:v>
                </c:pt>
                <c:pt idx="40">
                  <c:v>143.06433500683067</c:v>
                </c:pt>
                <c:pt idx="41">
                  <c:v>147.19757140890266</c:v>
                </c:pt>
                <c:pt idx="42">
                  <c:v>143.11359573843498</c:v>
                </c:pt>
                <c:pt idx="43">
                  <c:v>146.63851541751364</c:v>
                </c:pt>
                <c:pt idx="44">
                  <c:v>149.66798391999555</c:v>
                </c:pt>
                <c:pt idx="45">
                  <c:v>145.93114423966512</c:v>
                </c:pt>
                <c:pt idx="46">
                  <c:v>149.45537164259946</c:v>
                </c:pt>
                <c:pt idx="47">
                  <c:v>138.93921905183907</c:v>
                </c:pt>
                <c:pt idx="48">
                  <c:v>138.41321524540587</c:v>
                </c:pt>
                <c:pt idx="49">
                  <c:v>147.39315637213662</c:v>
                </c:pt>
                <c:pt idx="50">
                  <c:v>143.75551195697477</c:v>
                </c:pt>
                <c:pt idx="51">
                  <c:v>146.28826324187969</c:v>
                </c:pt>
                <c:pt idx="52">
                  <c:v>145.45806523818482</c:v>
                </c:pt>
                <c:pt idx="53">
                  <c:v>149.67045937287514</c:v>
                </c:pt>
                <c:pt idx="54">
                  <c:v>145.51266536364699</c:v>
                </c:pt>
                <c:pt idx="55">
                  <c:v>149.08481970708863</c:v>
                </c:pt>
                <c:pt idx="56">
                  <c:v>152.16396282022754</c:v>
                </c:pt>
                <c:pt idx="57">
                  <c:v>148.35969190234363</c:v>
                </c:pt>
                <c:pt idx="58">
                  <c:v>151.93377086490426</c:v>
                </c:pt>
                <c:pt idx="59">
                  <c:v>141.21809056293961</c:v>
                </c:pt>
                <c:pt idx="60">
                  <c:v>140.8810501590695</c:v>
                </c:pt>
                <c:pt idx="61">
                  <c:v>150.01058360375504</c:v>
                </c:pt>
                <c:pt idx="62">
                  <c:v>146.31665820623903</c:v>
                </c:pt>
                <c:pt idx="63">
                  <c:v>148.86928064703034</c:v>
                </c:pt>
                <c:pt idx="64">
                  <c:v>148.02193801804646</c:v>
                </c:pt>
                <c:pt idx="65">
                  <c:v>152.32077342240871</c:v>
                </c:pt>
                <c:pt idx="66">
                  <c:v>148.08781220441182</c:v>
                </c:pt>
                <c:pt idx="67">
                  <c:v>151.71010810934939</c:v>
                </c:pt>
                <c:pt idx="68">
                  <c:v>154.84282849996328</c:v>
                </c:pt>
                <c:pt idx="69">
                  <c:v>150.96685033155501</c:v>
                </c:pt>
                <c:pt idx="70">
                  <c:v>154.59356434665165</c:v>
                </c:pt>
                <c:pt idx="71">
                  <c:v>143.66590450615502</c:v>
                </c:pt>
                <c:pt idx="72">
                  <c:v>143.35218888447514</c:v>
                </c:pt>
                <c:pt idx="73">
                  <c:v>152.63473626478276</c:v>
                </c:pt>
                <c:pt idx="74">
                  <c:v>148.8834790323981</c:v>
                </c:pt>
                <c:pt idx="75">
                  <c:v>151.45432361052701</c:v>
                </c:pt>
                <c:pt idx="76">
                  <c:v>150.58954657940274</c:v>
                </c:pt>
                <c:pt idx="77">
                  <c:v>154.97474506958986</c:v>
                </c:pt>
                <c:pt idx="78">
                  <c:v>150.66774128283811</c:v>
                </c:pt>
                <c:pt idx="79">
                  <c:v>154.34156485599942</c:v>
                </c:pt>
                <c:pt idx="80">
                  <c:v>157.52882675316079</c:v>
                </c:pt>
                <c:pt idx="81">
                  <c:v>153.58171909436976</c:v>
                </c:pt>
                <c:pt idx="82">
                  <c:v>157.26099317837287</c:v>
                </c:pt>
                <c:pt idx="83">
                  <c:v>146.12528203538398</c:v>
                </c:pt>
                <c:pt idx="84">
                  <c:v>134.82674907500041</c:v>
                </c:pt>
                <c:pt idx="85">
                  <c:v>125.888197156979</c:v>
                </c:pt>
                <c:pt idx="86">
                  <c:v>122.77235800147173</c:v>
                </c:pt>
                <c:pt idx="87">
                  <c:v>117.39930148003623</c:v>
                </c:pt>
                <c:pt idx="88">
                  <c:v>113.25675015416346</c:v>
                </c:pt>
                <c:pt idx="89">
                  <c:v>107.92143743898487</c:v>
                </c:pt>
                <c:pt idx="90">
                  <c:v>105.90403236052953</c:v>
                </c:pt>
                <c:pt idx="91">
                  <c:v>102.76235536587774</c:v>
                </c:pt>
                <c:pt idx="92">
                  <c:v>98.833887794287875</c:v>
                </c:pt>
                <c:pt idx="93">
                  <c:v>98.131985603831708</c:v>
                </c:pt>
                <c:pt idx="94">
                  <c:v>93.549746909615351</c:v>
                </c:pt>
                <c:pt idx="95">
                  <c:v>94.660124664747855</c:v>
                </c:pt>
                <c:pt idx="96">
                  <c:v>91.102545120287687</c:v>
                </c:pt>
                <c:pt idx="97">
                  <c:v>84.411851634416962</c:v>
                </c:pt>
                <c:pt idx="98">
                  <c:v>85.295378518290818</c:v>
                </c:pt>
                <c:pt idx="99">
                  <c:v>82.129280746419681</c:v>
                </c:pt>
                <c:pt idx="100">
                  <c:v>80.749974413600285</c:v>
                </c:pt>
                <c:pt idx="101">
                  <c:v>76.501858854608145</c:v>
                </c:pt>
                <c:pt idx="102">
                  <c:v>75.538777052832302</c:v>
                </c:pt>
                <c:pt idx="103">
                  <c:v>70.546777817595284</c:v>
                </c:pt>
                <c:pt idx="104">
                  <c:v>65.45661489260965</c:v>
                </c:pt>
                <c:pt idx="105">
                  <c:v>64.187706460303161</c:v>
                </c:pt>
                <c:pt idx="106">
                  <c:v>57.954320475866552</c:v>
                </c:pt>
                <c:pt idx="107">
                  <c:v>60.263404190045549</c:v>
                </c:pt>
                <c:pt idx="108">
                  <c:v>56.732064959564013</c:v>
                </c:pt>
                <c:pt idx="109">
                  <c:v>49.566077909286832</c:v>
                </c:pt>
                <c:pt idx="110">
                  <c:v>47.852824359957594</c:v>
                </c:pt>
                <c:pt idx="111">
                  <c:v>44.194505981402472</c:v>
                </c:pt>
                <c:pt idx="112">
                  <c:v>42.776420583424624</c:v>
                </c:pt>
                <c:pt idx="113">
                  <c:v>37.950734390906291</c:v>
                </c:pt>
                <c:pt idx="114">
                  <c:v>36.095572883554269</c:v>
                </c:pt>
                <c:pt idx="115">
                  <c:v>30.344005750695942</c:v>
                </c:pt>
                <c:pt idx="116">
                  <c:v>26.310374059423339</c:v>
                </c:pt>
                <c:pt idx="117">
                  <c:v>25.053151814005105</c:v>
                </c:pt>
                <c:pt idx="118">
                  <c:v>23.541900110518327</c:v>
                </c:pt>
                <c:pt idx="119">
                  <c:v>23.032625409163302</c:v>
                </c:pt>
                <c:pt idx="120">
                  <c:v>22.108014964876929</c:v>
                </c:pt>
                <c:pt idx="121">
                  <c:v>23.809556734573562</c:v>
                </c:pt>
                <c:pt idx="122">
                  <c:v>23.319711921532871</c:v>
                </c:pt>
                <c:pt idx="123">
                  <c:v>23.521334185352316</c:v>
                </c:pt>
                <c:pt idx="124">
                  <c:v>23.725253768003313</c:v>
                </c:pt>
                <c:pt idx="125">
                  <c:v>24.929541226068977</c:v>
                </c:pt>
                <c:pt idx="126">
                  <c:v>24.502273108053487</c:v>
                </c:pt>
                <c:pt idx="127">
                  <c:v>25.133784559788182</c:v>
                </c:pt>
                <c:pt idx="128">
                  <c:v>25.838939717214089</c:v>
                </c:pt>
                <c:pt idx="129">
                  <c:v>25.126820030884119</c:v>
                </c:pt>
                <c:pt idx="130">
                  <c:v>25.831910419015912</c:v>
                </c:pt>
                <c:pt idx="131">
                  <c:v>23.592212110379478</c:v>
                </c:pt>
                <c:pt idx="132">
                  <c:v>24.567916027939646</c:v>
                </c:pt>
                <c:pt idx="133">
                  <c:v>26.554876560840057</c:v>
                </c:pt>
                <c:pt idx="134">
                  <c:v>26.050892637984361</c:v>
                </c:pt>
                <c:pt idx="135">
                  <c:v>25.957174613897223</c:v>
                </c:pt>
                <c:pt idx="136">
                  <c:v>25.978038714703871</c:v>
                </c:pt>
                <c:pt idx="137">
                  <c:v>26.789240574464202</c:v>
                </c:pt>
                <c:pt idx="138">
                  <c:v>26.343953476898605</c:v>
                </c:pt>
                <c:pt idx="139">
                  <c:v>26.753085026488407</c:v>
                </c:pt>
                <c:pt idx="140">
                  <c:v>27.308109148987569</c:v>
                </c:pt>
                <c:pt idx="141">
                  <c:v>26.507579990808154</c:v>
                </c:pt>
                <c:pt idx="142">
                  <c:v>27.013648755091708</c:v>
                </c:pt>
                <c:pt idx="143">
                  <c:v>24.931825732724974</c:v>
                </c:pt>
                <c:pt idx="144">
                  <c:v>25.706517405342311</c:v>
                </c:pt>
                <c:pt idx="145">
                  <c:v>27.42917141399812</c:v>
                </c:pt>
                <c:pt idx="146">
                  <c:v>26.725763247639406</c:v>
                </c:pt>
                <c:pt idx="147">
                  <c:v>26.64697220583912</c:v>
                </c:pt>
                <c:pt idx="148">
                  <c:v>26.655594323587138</c:v>
                </c:pt>
                <c:pt idx="149">
                  <c:v>27.601769527915167</c:v>
                </c:pt>
                <c:pt idx="150">
                  <c:v>27.059899587067775</c:v>
                </c:pt>
                <c:pt idx="151">
                  <c:v>27.508019166940358</c:v>
                </c:pt>
                <c:pt idx="152">
                  <c:v>28.029002437921008</c:v>
                </c:pt>
                <c:pt idx="153">
                  <c:v>27.243710476555862</c:v>
                </c:pt>
                <c:pt idx="154">
                  <c:v>27.746059793920722</c:v>
                </c:pt>
                <c:pt idx="155">
                  <c:v>25.588374153448967</c:v>
                </c:pt>
                <c:pt idx="156">
                  <c:v>26.360061275889166</c:v>
                </c:pt>
                <c:pt idx="157">
                  <c:v>28.100330500514247</c:v>
                </c:pt>
                <c:pt idx="158">
                  <c:v>27.470978615136119</c:v>
                </c:pt>
                <c:pt idx="159">
                  <c:v>27.366715051903157</c:v>
                </c:pt>
                <c:pt idx="160">
                  <c:v>27.394754393200856</c:v>
                </c:pt>
                <c:pt idx="161">
                  <c:v>28.338376280764351</c:v>
                </c:pt>
                <c:pt idx="162">
                  <c:v>27.783820684911916</c:v>
                </c:pt>
                <c:pt idx="163">
                  <c:v>28.195371518289903</c:v>
                </c:pt>
                <c:pt idx="164">
                  <c:v>28.748719703842653</c:v>
                </c:pt>
                <c:pt idx="165">
                  <c:v>27.9380946487654</c:v>
                </c:pt>
                <c:pt idx="166">
                  <c:v>28.437875675008399</c:v>
                </c:pt>
                <c:pt idx="167">
                  <c:v>26.211004886543378</c:v>
                </c:pt>
                <c:pt idx="168">
                  <c:v>26.960334708099253</c:v>
                </c:pt>
                <c:pt idx="169">
                  <c:v>28.750862679822603</c:v>
                </c:pt>
                <c:pt idx="170">
                  <c:v>28.024769815354375</c:v>
                </c:pt>
                <c:pt idx="171">
                  <c:v>27.899312216613907</c:v>
                </c:pt>
                <c:pt idx="172">
                  <c:v>27.986877589399228</c:v>
                </c:pt>
                <c:pt idx="173">
                  <c:v>28.922892595990561</c:v>
                </c:pt>
                <c:pt idx="174">
                  <c:v>28.346858799282927</c:v>
                </c:pt>
                <c:pt idx="175">
                  <c:v>28.778582346334588</c:v>
                </c:pt>
                <c:pt idx="176">
                  <c:v>29.362603355315514</c:v>
                </c:pt>
                <c:pt idx="177">
                  <c:v>28.546318957291078</c:v>
                </c:pt>
                <c:pt idx="178">
                  <c:v>29.059075851924717</c:v>
                </c:pt>
                <c:pt idx="179">
                  <c:v>26.783403253532015</c:v>
                </c:pt>
                <c:pt idx="180">
                  <c:v>27.53011012452771</c:v>
                </c:pt>
                <c:pt idx="181">
                  <c:v>29.323301264201291</c:v>
                </c:pt>
                <c:pt idx="182">
                  <c:v>28.644896413141396</c:v>
                </c:pt>
                <c:pt idx="183">
                  <c:v>28.517312880954705</c:v>
                </c:pt>
                <c:pt idx="184">
                  <c:v>28.527203918842133</c:v>
                </c:pt>
                <c:pt idx="185">
                  <c:v>29.519074614567216</c:v>
                </c:pt>
                <c:pt idx="186">
                  <c:v>28.932091835711617</c:v>
                </c:pt>
                <c:pt idx="187">
                  <c:v>29.374390314915217</c:v>
                </c:pt>
                <c:pt idx="188">
                  <c:v>29.90605600172421</c:v>
                </c:pt>
                <c:pt idx="189">
                  <c:v>29.074527799704811</c:v>
                </c:pt>
                <c:pt idx="190">
                  <c:v>29.61093602728215</c:v>
                </c:pt>
                <c:pt idx="191">
                  <c:v>27.2724232361943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A4-4883-87AB-49E811BD078D}"/>
            </c:ext>
          </c:extLst>
        </c:ser>
        <c:ser>
          <c:idx val="4"/>
          <c:order val="2"/>
          <c:tx>
            <c:strRef>
              <c:f>'Graficos 7-3 a 7-23_Flujos '!$AO$4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'Graficos 7-3 a 7-23_Flujos '!$AO$5:$AO$196</c:f>
              <c:numCache>
                <c:formatCode>General</c:formatCode>
                <c:ptCount val="192"/>
                <c:pt idx="0">
                  <c:v>128.19199961777491</c:v>
                </c:pt>
                <c:pt idx="1">
                  <c:v>136.31972285494129</c:v>
                </c:pt>
                <c:pt idx="2">
                  <c:v>136.05156155113906</c:v>
                </c:pt>
                <c:pt idx="3">
                  <c:v>135.85714318076441</c:v>
                </c:pt>
                <c:pt idx="4">
                  <c:v>137.40622868161847</c:v>
                </c:pt>
                <c:pt idx="5">
                  <c:v>138.12498800790161</c:v>
                </c:pt>
                <c:pt idx="6">
                  <c:v>134.10655283320602</c:v>
                </c:pt>
                <c:pt idx="7">
                  <c:v>139.04929512494584</c:v>
                </c:pt>
                <c:pt idx="8">
                  <c:v>141.94517286230791</c:v>
                </c:pt>
                <c:pt idx="9">
                  <c:v>138.42858754613326</c:v>
                </c:pt>
                <c:pt idx="10">
                  <c:v>141.80587231395486</c:v>
                </c:pt>
                <c:pt idx="11">
                  <c:v>131.92048067407313</c:v>
                </c:pt>
                <c:pt idx="12">
                  <c:v>131.48768277748087</c:v>
                </c:pt>
                <c:pt idx="13">
                  <c:v>140.08398593574253</c:v>
                </c:pt>
                <c:pt idx="14">
                  <c:v>136.59830598204542</c:v>
                </c:pt>
                <c:pt idx="15">
                  <c:v>139.05301461342913</c:v>
                </c:pt>
                <c:pt idx="16">
                  <c:v>138.27283579671644</c:v>
                </c:pt>
                <c:pt idx="17">
                  <c:v>142.24626474956051</c:v>
                </c:pt>
                <c:pt idx="18">
                  <c:v>138.31733767998668</c:v>
                </c:pt>
                <c:pt idx="19">
                  <c:v>141.76322899876976</c:v>
                </c:pt>
                <c:pt idx="20">
                  <c:v>144.70426992801555</c:v>
                </c:pt>
                <c:pt idx="21">
                  <c:v>141.11036887437245</c:v>
                </c:pt>
                <c:pt idx="22">
                  <c:v>144.53744929776769</c:v>
                </c:pt>
                <c:pt idx="23">
                  <c:v>134.45845318374433</c:v>
                </c:pt>
                <c:pt idx="24">
                  <c:v>133.43771327111767</c:v>
                </c:pt>
                <c:pt idx="25">
                  <c:v>142.12207958999994</c:v>
                </c:pt>
                <c:pt idx="26">
                  <c:v>138.59973474093556</c:v>
                </c:pt>
                <c:pt idx="27">
                  <c:v>141.08999503612756</c:v>
                </c:pt>
                <c:pt idx="28">
                  <c:v>140.29424894833937</c:v>
                </c:pt>
                <c:pt idx="29">
                  <c:v>144.33678153095093</c:v>
                </c:pt>
                <c:pt idx="30">
                  <c:v>140.33260890166326</c:v>
                </c:pt>
                <c:pt idx="31">
                  <c:v>143.80762824524334</c:v>
                </c:pt>
                <c:pt idx="32">
                  <c:v>146.78397887745211</c:v>
                </c:pt>
                <c:pt idx="33">
                  <c:v>143.12707606846135</c:v>
                </c:pt>
                <c:pt idx="34">
                  <c:v>146.59678924651922</c:v>
                </c:pt>
                <c:pt idx="35">
                  <c:v>136.31271666164076</c:v>
                </c:pt>
                <c:pt idx="36">
                  <c:v>136.10892152336339</c:v>
                </c:pt>
                <c:pt idx="37">
                  <c:v>144.95213316156463</c:v>
                </c:pt>
                <c:pt idx="38">
                  <c:v>141.3677456448408</c:v>
                </c:pt>
                <c:pt idx="39">
                  <c:v>143.87635051873878</c:v>
                </c:pt>
                <c:pt idx="40">
                  <c:v>143.06433500683193</c:v>
                </c:pt>
                <c:pt idx="41">
                  <c:v>147.19757140890204</c:v>
                </c:pt>
                <c:pt idx="42">
                  <c:v>143.11359573843521</c:v>
                </c:pt>
                <c:pt idx="43">
                  <c:v>146.63851541751353</c:v>
                </c:pt>
                <c:pt idx="44">
                  <c:v>149.66798391999595</c:v>
                </c:pt>
                <c:pt idx="45">
                  <c:v>145.93114423966426</c:v>
                </c:pt>
                <c:pt idx="46">
                  <c:v>149.45537164259866</c:v>
                </c:pt>
                <c:pt idx="47">
                  <c:v>138.93921905330308</c:v>
                </c:pt>
                <c:pt idx="48">
                  <c:v>138.41321524540416</c:v>
                </c:pt>
                <c:pt idx="49">
                  <c:v>147.39315637446146</c:v>
                </c:pt>
                <c:pt idx="50">
                  <c:v>143.75551195697437</c:v>
                </c:pt>
                <c:pt idx="51">
                  <c:v>146.2882632418773</c:v>
                </c:pt>
                <c:pt idx="52">
                  <c:v>145.45806523818732</c:v>
                </c:pt>
                <c:pt idx="53">
                  <c:v>149.67045937287338</c:v>
                </c:pt>
                <c:pt idx="54">
                  <c:v>145.51266536364653</c:v>
                </c:pt>
                <c:pt idx="55">
                  <c:v>149.08481970708863</c:v>
                </c:pt>
                <c:pt idx="56">
                  <c:v>152.16396282021839</c:v>
                </c:pt>
                <c:pt idx="57">
                  <c:v>148.35969190234329</c:v>
                </c:pt>
                <c:pt idx="58">
                  <c:v>151.93377086490381</c:v>
                </c:pt>
                <c:pt idx="59">
                  <c:v>141.21809056293921</c:v>
                </c:pt>
                <c:pt idx="60">
                  <c:v>140.88105015906797</c:v>
                </c:pt>
                <c:pt idx="61">
                  <c:v>150.01058360377851</c:v>
                </c:pt>
                <c:pt idx="62">
                  <c:v>146.31665820623726</c:v>
                </c:pt>
                <c:pt idx="63">
                  <c:v>148.86928064702465</c:v>
                </c:pt>
                <c:pt idx="64">
                  <c:v>148.02193801769113</c:v>
                </c:pt>
                <c:pt idx="65">
                  <c:v>152.32077342240916</c:v>
                </c:pt>
                <c:pt idx="66">
                  <c:v>148.08781220441114</c:v>
                </c:pt>
                <c:pt idx="67">
                  <c:v>151.71010810935428</c:v>
                </c:pt>
                <c:pt idx="68">
                  <c:v>154.84282850002722</c:v>
                </c:pt>
                <c:pt idx="69">
                  <c:v>150.96685033180563</c:v>
                </c:pt>
                <c:pt idx="70">
                  <c:v>154.59356434685196</c:v>
                </c:pt>
                <c:pt idx="71">
                  <c:v>143.66590450681815</c:v>
                </c:pt>
                <c:pt idx="72">
                  <c:v>143.35218888448259</c:v>
                </c:pt>
                <c:pt idx="73">
                  <c:v>152.63473626492532</c:v>
                </c:pt>
                <c:pt idx="74">
                  <c:v>148.88347903604517</c:v>
                </c:pt>
                <c:pt idx="75">
                  <c:v>151.45432361063945</c:v>
                </c:pt>
                <c:pt idx="76">
                  <c:v>150.58954658328975</c:v>
                </c:pt>
                <c:pt idx="77">
                  <c:v>154.97474506975789</c:v>
                </c:pt>
                <c:pt idx="78">
                  <c:v>150.66774128591504</c:v>
                </c:pt>
                <c:pt idx="79">
                  <c:v>154.34156485621997</c:v>
                </c:pt>
                <c:pt idx="80">
                  <c:v>157.76890018946114</c:v>
                </c:pt>
                <c:pt idx="81">
                  <c:v>153.75987714815045</c:v>
                </c:pt>
                <c:pt idx="82">
                  <c:v>158.56473203469614</c:v>
                </c:pt>
                <c:pt idx="83">
                  <c:v>146.13330079135164</c:v>
                </c:pt>
                <c:pt idx="84">
                  <c:v>134.82674907479668</c:v>
                </c:pt>
                <c:pt idx="85">
                  <c:v>125.88819715689169</c:v>
                </c:pt>
                <c:pt idx="86">
                  <c:v>122.77235800150083</c:v>
                </c:pt>
                <c:pt idx="87">
                  <c:v>117.39930148201529</c:v>
                </c:pt>
                <c:pt idx="88">
                  <c:v>113.25675015532761</c:v>
                </c:pt>
                <c:pt idx="89">
                  <c:v>107.92143744631903</c:v>
                </c:pt>
                <c:pt idx="90">
                  <c:v>105.90403236320708</c:v>
                </c:pt>
                <c:pt idx="91">
                  <c:v>102.76235538604669</c:v>
                </c:pt>
                <c:pt idx="92">
                  <c:v>98.833887794666225</c:v>
                </c:pt>
                <c:pt idx="93">
                  <c:v>98.131985593616264</c:v>
                </c:pt>
                <c:pt idx="94">
                  <c:v>93.549746909266105</c:v>
                </c:pt>
                <c:pt idx="95">
                  <c:v>94.660124663292663</c:v>
                </c:pt>
                <c:pt idx="96">
                  <c:v>91.10254512031679</c:v>
                </c:pt>
                <c:pt idx="97">
                  <c:v>84.41185163409682</c:v>
                </c:pt>
                <c:pt idx="98">
                  <c:v>85.295378518552752</c:v>
                </c:pt>
                <c:pt idx="99">
                  <c:v>82.129280781315174</c:v>
                </c:pt>
                <c:pt idx="100">
                  <c:v>80.74997440376319</c:v>
                </c:pt>
                <c:pt idx="101">
                  <c:v>76.501858826057287</c:v>
                </c:pt>
                <c:pt idx="102">
                  <c:v>75.538777052715886</c:v>
                </c:pt>
                <c:pt idx="103">
                  <c:v>70.546777817478869</c:v>
                </c:pt>
                <c:pt idx="104">
                  <c:v>65.45661489260965</c:v>
                </c:pt>
                <c:pt idx="105">
                  <c:v>64.187706460274057</c:v>
                </c:pt>
                <c:pt idx="106">
                  <c:v>57.954320475750137</c:v>
                </c:pt>
                <c:pt idx="107">
                  <c:v>60.263404208759312</c:v>
                </c:pt>
                <c:pt idx="108">
                  <c:v>56.732064959360287</c:v>
                </c:pt>
                <c:pt idx="109">
                  <c:v>49.56607790698763</c:v>
                </c:pt>
                <c:pt idx="110">
                  <c:v>47.852824359986698</c:v>
                </c:pt>
                <c:pt idx="111">
                  <c:v>44.194505972671323</c:v>
                </c:pt>
                <c:pt idx="112">
                  <c:v>42.776420576206874</c:v>
                </c:pt>
                <c:pt idx="113">
                  <c:v>37.950734335870948</c:v>
                </c:pt>
                <c:pt idx="114">
                  <c:v>36.095572883554269</c:v>
                </c:pt>
                <c:pt idx="115">
                  <c:v>30.344005750666838</c:v>
                </c:pt>
                <c:pt idx="116">
                  <c:v>26.310374058695743</c:v>
                </c:pt>
                <c:pt idx="117">
                  <c:v>25.053151815838646</c:v>
                </c:pt>
                <c:pt idx="118">
                  <c:v>23.541900110605638</c:v>
                </c:pt>
                <c:pt idx="119">
                  <c:v>23.03262539577554</c:v>
                </c:pt>
                <c:pt idx="120">
                  <c:v>22.10801496473141</c:v>
                </c:pt>
                <c:pt idx="121">
                  <c:v>23.809556734631769</c:v>
                </c:pt>
                <c:pt idx="122">
                  <c:v>23.319711921532871</c:v>
                </c:pt>
                <c:pt idx="123">
                  <c:v>23.521334185352316</c:v>
                </c:pt>
                <c:pt idx="124">
                  <c:v>23.725253768119728</c:v>
                </c:pt>
                <c:pt idx="125">
                  <c:v>24.929541226098081</c:v>
                </c:pt>
                <c:pt idx="126">
                  <c:v>24.502273108199006</c:v>
                </c:pt>
                <c:pt idx="127">
                  <c:v>25.133784560544882</c:v>
                </c:pt>
                <c:pt idx="128">
                  <c:v>25.838939917448442</c:v>
                </c:pt>
                <c:pt idx="129">
                  <c:v>25.126820030884119</c:v>
                </c:pt>
                <c:pt idx="130">
                  <c:v>25.831910419015912</c:v>
                </c:pt>
                <c:pt idx="131">
                  <c:v>23.59221211069962</c:v>
                </c:pt>
                <c:pt idx="132">
                  <c:v>24.567916032421635</c:v>
                </c:pt>
                <c:pt idx="133">
                  <c:v>26.554876560810953</c:v>
                </c:pt>
                <c:pt idx="134">
                  <c:v>26.050892638100777</c:v>
                </c:pt>
                <c:pt idx="135">
                  <c:v>25.957174614071846</c:v>
                </c:pt>
                <c:pt idx="136">
                  <c:v>25.978038714791182</c:v>
                </c:pt>
                <c:pt idx="137">
                  <c:v>26.789240574609721</c:v>
                </c:pt>
                <c:pt idx="138">
                  <c:v>26.34395352343563</c:v>
                </c:pt>
                <c:pt idx="139">
                  <c:v>26.753085027477937</c:v>
                </c:pt>
                <c:pt idx="140">
                  <c:v>27.303058884310303</c:v>
                </c:pt>
                <c:pt idx="141">
                  <c:v>26.504187778074993</c:v>
                </c:pt>
                <c:pt idx="142">
                  <c:v>27.009102099429583</c:v>
                </c:pt>
                <c:pt idx="143">
                  <c:v>24.92706859880127</c:v>
                </c:pt>
                <c:pt idx="144">
                  <c:v>25.703299001208507</c:v>
                </c:pt>
                <c:pt idx="145">
                  <c:v>27.424148023477755</c:v>
                </c:pt>
                <c:pt idx="146">
                  <c:v>26.725588683562819</c:v>
                </c:pt>
                <c:pt idx="147">
                  <c:v>26.644793920655502</c:v>
                </c:pt>
                <c:pt idx="148">
                  <c:v>26.653886791580589</c:v>
                </c:pt>
                <c:pt idx="149">
                  <c:v>27.597916195751168</c:v>
                </c:pt>
                <c:pt idx="150">
                  <c:v>27.056249941000715</c:v>
                </c:pt>
                <c:pt idx="151">
                  <c:v>27.503918831906049</c:v>
                </c:pt>
                <c:pt idx="152">
                  <c:v>28.024335634196177</c:v>
                </c:pt>
                <c:pt idx="153">
                  <c:v>27.239312458783388</c:v>
                </c:pt>
                <c:pt idx="154">
                  <c:v>27.741613903548568</c:v>
                </c:pt>
                <c:pt idx="155">
                  <c:v>25.584268164559035</c:v>
                </c:pt>
                <c:pt idx="156">
                  <c:v>26.356338486686582</c:v>
                </c:pt>
                <c:pt idx="157">
                  <c:v>28.096287238469813</c:v>
                </c:pt>
                <c:pt idx="158">
                  <c:v>27.467157333419891</c:v>
                </c:pt>
                <c:pt idx="159">
                  <c:v>27.363520659098867</c:v>
                </c:pt>
                <c:pt idx="160">
                  <c:v>27.391275980597129</c:v>
                </c:pt>
                <c:pt idx="161">
                  <c:v>28.335832295008004</c:v>
                </c:pt>
                <c:pt idx="162">
                  <c:v>27.781119754043175</c:v>
                </c:pt>
                <c:pt idx="163">
                  <c:v>28.194008706283057</c:v>
                </c:pt>
                <c:pt idx="164">
                  <c:v>28.747826813574648</c:v>
                </c:pt>
                <c:pt idx="165">
                  <c:v>27.939350425003795</c:v>
                </c:pt>
                <c:pt idx="166">
                  <c:v>28.440550190367503</c:v>
                </c:pt>
                <c:pt idx="167">
                  <c:v>26.214474530075677</c:v>
                </c:pt>
                <c:pt idx="168">
                  <c:v>26.965540614590282</c:v>
                </c:pt>
                <c:pt idx="169">
                  <c:v>28.759371684718644</c:v>
                </c:pt>
                <c:pt idx="170">
                  <c:v>28.030795811238931</c:v>
                </c:pt>
                <c:pt idx="171">
                  <c:v>27.90610185827245</c:v>
                </c:pt>
                <c:pt idx="172">
                  <c:v>27.994313172035618</c:v>
                </c:pt>
                <c:pt idx="173">
                  <c:v>28.931007068895269</c:v>
                </c:pt>
                <c:pt idx="174">
                  <c:v>28.354357881005853</c:v>
                </c:pt>
                <c:pt idx="175">
                  <c:v>28.786513546598144</c:v>
                </c:pt>
                <c:pt idx="176">
                  <c:v>29.375351520400727</c:v>
                </c:pt>
                <c:pt idx="177">
                  <c:v>28.55855988006806</c:v>
                </c:pt>
                <c:pt idx="178">
                  <c:v>29.072838645108277</c:v>
                </c:pt>
                <c:pt idx="179">
                  <c:v>26.796254198125098</c:v>
                </c:pt>
                <c:pt idx="180">
                  <c:v>27.542753606772749</c:v>
                </c:pt>
                <c:pt idx="181">
                  <c:v>29.339262615831103</c:v>
                </c:pt>
                <c:pt idx="182">
                  <c:v>28.657291843643179</c:v>
                </c:pt>
                <c:pt idx="183">
                  <c:v>28.530456148466328</c:v>
                </c:pt>
                <c:pt idx="184">
                  <c:v>28.539816486707423</c:v>
                </c:pt>
                <c:pt idx="185">
                  <c:v>29.535124252666719</c:v>
                </c:pt>
                <c:pt idx="186">
                  <c:v>28.945497353648534</c:v>
                </c:pt>
                <c:pt idx="187">
                  <c:v>29.389116285572527</c:v>
                </c:pt>
                <c:pt idx="188">
                  <c:v>29.924360080098268</c:v>
                </c:pt>
                <c:pt idx="189">
                  <c:v>29.092276202660287</c:v>
                </c:pt>
                <c:pt idx="190">
                  <c:v>29.630376736720791</c:v>
                </c:pt>
                <c:pt idx="191">
                  <c:v>27.289479321014369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A4-4883-87AB-49E811BD078D}"/>
            </c:ext>
          </c:extLst>
        </c:ser>
        <c:ser>
          <c:idx val="1"/>
          <c:order val="3"/>
          <c:tx>
            <c:strRef>
              <c:f>'Graficos 7-3 a 7-23_Flujos '!$AP$4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'!$AP$5:$AP$196</c:f>
              <c:numCache>
                <c:formatCode>General</c:formatCode>
                <c:ptCount val="192"/>
                <c:pt idx="0">
                  <c:v>215</c:v>
                </c:pt>
                <c:pt idx="1">
                  <c:v>215</c:v>
                </c:pt>
                <c:pt idx="2">
                  <c:v>215</c:v>
                </c:pt>
                <c:pt idx="3">
                  <c:v>215</c:v>
                </c:pt>
                <c:pt idx="4">
                  <c:v>215</c:v>
                </c:pt>
                <c:pt idx="5">
                  <c:v>215</c:v>
                </c:pt>
                <c:pt idx="6">
                  <c:v>215</c:v>
                </c:pt>
                <c:pt idx="7">
                  <c:v>215</c:v>
                </c:pt>
                <c:pt idx="8">
                  <c:v>215</c:v>
                </c:pt>
                <c:pt idx="9">
                  <c:v>215</c:v>
                </c:pt>
                <c:pt idx="10">
                  <c:v>215</c:v>
                </c:pt>
                <c:pt idx="11">
                  <c:v>215</c:v>
                </c:pt>
                <c:pt idx="12">
                  <c:v>215</c:v>
                </c:pt>
                <c:pt idx="13">
                  <c:v>215</c:v>
                </c:pt>
                <c:pt idx="14">
                  <c:v>215</c:v>
                </c:pt>
                <c:pt idx="15">
                  <c:v>215</c:v>
                </c:pt>
                <c:pt idx="16">
                  <c:v>215</c:v>
                </c:pt>
                <c:pt idx="17">
                  <c:v>215</c:v>
                </c:pt>
                <c:pt idx="18">
                  <c:v>215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215</c:v>
                </c:pt>
                <c:pt idx="23">
                  <c:v>215</c:v>
                </c:pt>
                <c:pt idx="24">
                  <c:v>215</c:v>
                </c:pt>
                <c:pt idx="25">
                  <c:v>215</c:v>
                </c:pt>
                <c:pt idx="26">
                  <c:v>215</c:v>
                </c:pt>
                <c:pt idx="27">
                  <c:v>215</c:v>
                </c:pt>
                <c:pt idx="28">
                  <c:v>215</c:v>
                </c:pt>
                <c:pt idx="29">
                  <c:v>215</c:v>
                </c:pt>
                <c:pt idx="30">
                  <c:v>215</c:v>
                </c:pt>
                <c:pt idx="31">
                  <c:v>215</c:v>
                </c:pt>
                <c:pt idx="32">
                  <c:v>215</c:v>
                </c:pt>
                <c:pt idx="33">
                  <c:v>215</c:v>
                </c:pt>
                <c:pt idx="34">
                  <c:v>215</c:v>
                </c:pt>
                <c:pt idx="35">
                  <c:v>215</c:v>
                </c:pt>
                <c:pt idx="36">
                  <c:v>215</c:v>
                </c:pt>
                <c:pt idx="37">
                  <c:v>215</c:v>
                </c:pt>
                <c:pt idx="38">
                  <c:v>215</c:v>
                </c:pt>
                <c:pt idx="39">
                  <c:v>215</c:v>
                </c:pt>
                <c:pt idx="40">
                  <c:v>215</c:v>
                </c:pt>
                <c:pt idx="41">
                  <c:v>215</c:v>
                </c:pt>
                <c:pt idx="42">
                  <c:v>215</c:v>
                </c:pt>
                <c:pt idx="43">
                  <c:v>215</c:v>
                </c:pt>
                <c:pt idx="44">
                  <c:v>215</c:v>
                </c:pt>
                <c:pt idx="45">
                  <c:v>215</c:v>
                </c:pt>
                <c:pt idx="46">
                  <c:v>215</c:v>
                </c:pt>
                <c:pt idx="47">
                  <c:v>215</c:v>
                </c:pt>
                <c:pt idx="48">
                  <c:v>215</c:v>
                </c:pt>
                <c:pt idx="49">
                  <c:v>215</c:v>
                </c:pt>
                <c:pt idx="50">
                  <c:v>215</c:v>
                </c:pt>
                <c:pt idx="51">
                  <c:v>215</c:v>
                </c:pt>
                <c:pt idx="52">
                  <c:v>215</c:v>
                </c:pt>
                <c:pt idx="53">
                  <c:v>215</c:v>
                </c:pt>
                <c:pt idx="54">
                  <c:v>215</c:v>
                </c:pt>
                <c:pt idx="55">
                  <c:v>215</c:v>
                </c:pt>
                <c:pt idx="56">
                  <c:v>215</c:v>
                </c:pt>
                <c:pt idx="57">
                  <c:v>215</c:v>
                </c:pt>
                <c:pt idx="58">
                  <c:v>215</c:v>
                </c:pt>
                <c:pt idx="59">
                  <c:v>215</c:v>
                </c:pt>
                <c:pt idx="60">
                  <c:v>215</c:v>
                </c:pt>
                <c:pt idx="61">
                  <c:v>215</c:v>
                </c:pt>
                <c:pt idx="62">
                  <c:v>215</c:v>
                </c:pt>
                <c:pt idx="63">
                  <c:v>215</c:v>
                </c:pt>
                <c:pt idx="64">
                  <c:v>215</c:v>
                </c:pt>
                <c:pt idx="65">
                  <c:v>215</c:v>
                </c:pt>
                <c:pt idx="66">
                  <c:v>215</c:v>
                </c:pt>
                <c:pt idx="67">
                  <c:v>215</c:v>
                </c:pt>
                <c:pt idx="68">
                  <c:v>215</c:v>
                </c:pt>
                <c:pt idx="69">
                  <c:v>215</c:v>
                </c:pt>
                <c:pt idx="70">
                  <c:v>215</c:v>
                </c:pt>
                <c:pt idx="71">
                  <c:v>215</c:v>
                </c:pt>
                <c:pt idx="72">
                  <c:v>215</c:v>
                </c:pt>
                <c:pt idx="73">
                  <c:v>215</c:v>
                </c:pt>
                <c:pt idx="74">
                  <c:v>215</c:v>
                </c:pt>
                <c:pt idx="75">
                  <c:v>215</c:v>
                </c:pt>
                <c:pt idx="76">
                  <c:v>215</c:v>
                </c:pt>
                <c:pt idx="77">
                  <c:v>215</c:v>
                </c:pt>
                <c:pt idx="78">
                  <c:v>215</c:v>
                </c:pt>
                <c:pt idx="79">
                  <c:v>215</c:v>
                </c:pt>
                <c:pt idx="80">
                  <c:v>215</c:v>
                </c:pt>
                <c:pt idx="81">
                  <c:v>215</c:v>
                </c:pt>
                <c:pt idx="82">
                  <c:v>215</c:v>
                </c:pt>
                <c:pt idx="83">
                  <c:v>215</c:v>
                </c:pt>
                <c:pt idx="84">
                  <c:v>215</c:v>
                </c:pt>
                <c:pt idx="85">
                  <c:v>215</c:v>
                </c:pt>
                <c:pt idx="86">
                  <c:v>215</c:v>
                </c:pt>
                <c:pt idx="87">
                  <c:v>215</c:v>
                </c:pt>
                <c:pt idx="88">
                  <c:v>215</c:v>
                </c:pt>
                <c:pt idx="89">
                  <c:v>215</c:v>
                </c:pt>
                <c:pt idx="90">
                  <c:v>215</c:v>
                </c:pt>
                <c:pt idx="91">
                  <c:v>215</c:v>
                </c:pt>
                <c:pt idx="92">
                  <c:v>215</c:v>
                </c:pt>
                <c:pt idx="93">
                  <c:v>215</c:v>
                </c:pt>
                <c:pt idx="94">
                  <c:v>215</c:v>
                </c:pt>
                <c:pt idx="95">
                  <c:v>215</c:v>
                </c:pt>
                <c:pt idx="96">
                  <c:v>215</c:v>
                </c:pt>
                <c:pt idx="97">
                  <c:v>215</c:v>
                </c:pt>
                <c:pt idx="98">
                  <c:v>215</c:v>
                </c:pt>
                <c:pt idx="99">
                  <c:v>215</c:v>
                </c:pt>
                <c:pt idx="100">
                  <c:v>215</c:v>
                </c:pt>
                <c:pt idx="101">
                  <c:v>215</c:v>
                </c:pt>
                <c:pt idx="102">
                  <c:v>215</c:v>
                </c:pt>
                <c:pt idx="103">
                  <c:v>215</c:v>
                </c:pt>
                <c:pt idx="104">
                  <c:v>215</c:v>
                </c:pt>
                <c:pt idx="105">
                  <c:v>215</c:v>
                </c:pt>
                <c:pt idx="106">
                  <c:v>215</c:v>
                </c:pt>
                <c:pt idx="107">
                  <c:v>215</c:v>
                </c:pt>
                <c:pt idx="108">
                  <c:v>215</c:v>
                </c:pt>
                <c:pt idx="109">
                  <c:v>215</c:v>
                </c:pt>
                <c:pt idx="110">
                  <c:v>215</c:v>
                </c:pt>
                <c:pt idx="111">
                  <c:v>215</c:v>
                </c:pt>
                <c:pt idx="112">
                  <c:v>215</c:v>
                </c:pt>
                <c:pt idx="113">
                  <c:v>215</c:v>
                </c:pt>
                <c:pt idx="114">
                  <c:v>215</c:v>
                </c:pt>
                <c:pt idx="115">
                  <c:v>215</c:v>
                </c:pt>
                <c:pt idx="116">
                  <c:v>215</c:v>
                </c:pt>
                <c:pt idx="117">
                  <c:v>215</c:v>
                </c:pt>
                <c:pt idx="118">
                  <c:v>215</c:v>
                </c:pt>
                <c:pt idx="119">
                  <c:v>215</c:v>
                </c:pt>
                <c:pt idx="120">
                  <c:v>215</c:v>
                </c:pt>
                <c:pt idx="121">
                  <c:v>215</c:v>
                </c:pt>
                <c:pt idx="122">
                  <c:v>215</c:v>
                </c:pt>
                <c:pt idx="123">
                  <c:v>215</c:v>
                </c:pt>
                <c:pt idx="124">
                  <c:v>215</c:v>
                </c:pt>
                <c:pt idx="125">
                  <c:v>215</c:v>
                </c:pt>
                <c:pt idx="126">
                  <c:v>215</c:v>
                </c:pt>
                <c:pt idx="127">
                  <c:v>215</c:v>
                </c:pt>
                <c:pt idx="128">
                  <c:v>215</c:v>
                </c:pt>
                <c:pt idx="129">
                  <c:v>215</c:v>
                </c:pt>
                <c:pt idx="130">
                  <c:v>215</c:v>
                </c:pt>
                <c:pt idx="131">
                  <c:v>215</c:v>
                </c:pt>
                <c:pt idx="132">
                  <c:v>215</c:v>
                </c:pt>
                <c:pt idx="133">
                  <c:v>215</c:v>
                </c:pt>
                <c:pt idx="134">
                  <c:v>215</c:v>
                </c:pt>
                <c:pt idx="135">
                  <c:v>215</c:v>
                </c:pt>
                <c:pt idx="136">
                  <c:v>215</c:v>
                </c:pt>
                <c:pt idx="137">
                  <c:v>215</c:v>
                </c:pt>
                <c:pt idx="138">
                  <c:v>215</c:v>
                </c:pt>
                <c:pt idx="139">
                  <c:v>215</c:v>
                </c:pt>
                <c:pt idx="140">
                  <c:v>215</c:v>
                </c:pt>
                <c:pt idx="141">
                  <c:v>215</c:v>
                </c:pt>
                <c:pt idx="142">
                  <c:v>215</c:v>
                </c:pt>
                <c:pt idx="143">
                  <c:v>215</c:v>
                </c:pt>
                <c:pt idx="144">
                  <c:v>215</c:v>
                </c:pt>
                <c:pt idx="145">
                  <c:v>215</c:v>
                </c:pt>
                <c:pt idx="146">
                  <c:v>215</c:v>
                </c:pt>
                <c:pt idx="147">
                  <c:v>215</c:v>
                </c:pt>
                <c:pt idx="148">
                  <c:v>215</c:v>
                </c:pt>
                <c:pt idx="149">
                  <c:v>215</c:v>
                </c:pt>
                <c:pt idx="150">
                  <c:v>215</c:v>
                </c:pt>
                <c:pt idx="151">
                  <c:v>215</c:v>
                </c:pt>
                <c:pt idx="152">
                  <c:v>215</c:v>
                </c:pt>
                <c:pt idx="153">
                  <c:v>215</c:v>
                </c:pt>
                <c:pt idx="154">
                  <c:v>215</c:v>
                </c:pt>
                <c:pt idx="155">
                  <c:v>215</c:v>
                </c:pt>
                <c:pt idx="156">
                  <c:v>215</c:v>
                </c:pt>
                <c:pt idx="157">
                  <c:v>215</c:v>
                </c:pt>
                <c:pt idx="158">
                  <c:v>215</c:v>
                </c:pt>
                <c:pt idx="159">
                  <c:v>215</c:v>
                </c:pt>
                <c:pt idx="160">
                  <c:v>215</c:v>
                </c:pt>
                <c:pt idx="161">
                  <c:v>215</c:v>
                </c:pt>
                <c:pt idx="162">
                  <c:v>215</c:v>
                </c:pt>
                <c:pt idx="163">
                  <c:v>215</c:v>
                </c:pt>
                <c:pt idx="164">
                  <c:v>215</c:v>
                </c:pt>
                <c:pt idx="165">
                  <c:v>215</c:v>
                </c:pt>
                <c:pt idx="166">
                  <c:v>215</c:v>
                </c:pt>
                <c:pt idx="167">
                  <c:v>215</c:v>
                </c:pt>
                <c:pt idx="168">
                  <c:v>215</c:v>
                </c:pt>
                <c:pt idx="169">
                  <c:v>215</c:v>
                </c:pt>
                <c:pt idx="170">
                  <c:v>215</c:v>
                </c:pt>
                <c:pt idx="171">
                  <c:v>215</c:v>
                </c:pt>
                <c:pt idx="172">
                  <c:v>215</c:v>
                </c:pt>
                <c:pt idx="173">
                  <c:v>215</c:v>
                </c:pt>
                <c:pt idx="174">
                  <c:v>215</c:v>
                </c:pt>
                <c:pt idx="175">
                  <c:v>215</c:v>
                </c:pt>
                <c:pt idx="176">
                  <c:v>215</c:v>
                </c:pt>
                <c:pt idx="177">
                  <c:v>215</c:v>
                </c:pt>
                <c:pt idx="178">
                  <c:v>215</c:v>
                </c:pt>
                <c:pt idx="179">
                  <c:v>215</c:v>
                </c:pt>
                <c:pt idx="180">
                  <c:v>215</c:v>
                </c:pt>
                <c:pt idx="181">
                  <c:v>215</c:v>
                </c:pt>
                <c:pt idx="182">
                  <c:v>215</c:v>
                </c:pt>
                <c:pt idx="183">
                  <c:v>215</c:v>
                </c:pt>
                <c:pt idx="184">
                  <c:v>215</c:v>
                </c:pt>
                <c:pt idx="185">
                  <c:v>215</c:v>
                </c:pt>
                <c:pt idx="186">
                  <c:v>215</c:v>
                </c:pt>
                <c:pt idx="187">
                  <c:v>215</c:v>
                </c:pt>
                <c:pt idx="188">
                  <c:v>215</c:v>
                </c:pt>
                <c:pt idx="189">
                  <c:v>215</c:v>
                </c:pt>
                <c:pt idx="190">
                  <c:v>215</c:v>
                </c:pt>
                <c:pt idx="191">
                  <c:v>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A4-4883-87AB-49E811BD078D}"/>
            </c:ext>
          </c:extLst>
        </c:ser>
        <c:ser>
          <c:idx val="2"/>
          <c:order val="4"/>
          <c:tx>
            <c:strRef>
              <c:f>'Graficos 7-3 a 7-23_Flujos '!$AQ$4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'!$AQ$5:$AQ$196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A4-4883-87AB-49E811BD0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3664"/>
        <c:axId val="1028002672"/>
      </c:lineChart>
      <c:dateAx>
        <c:axId val="10270936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8002672"/>
        <c:crosses val="autoZero"/>
        <c:auto val="1"/>
        <c:lblOffset val="100"/>
        <c:baseTimeUnit val="months"/>
      </c:dateAx>
      <c:valAx>
        <c:axId val="102800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3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j-ea"/>
                <a:cs typeface="Arial" panose="020B0604020202020204" pitchFamily="34" charset="0"/>
              </a:defRPr>
            </a:pPr>
            <a:r>
              <a:rPr lang="es-MX" sz="1200" b="1" baseline="0"/>
              <a:t>Chicoral - Flandes</a:t>
            </a:r>
            <a:endParaRPr lang="es-MX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tx1"/>
              </a:solidFill>
              <a:latin typeface="Arial" panose="020B0604020202020204" pitchFamily="34" charset="0"/>
              <a:ea typeface="+mj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'Graficos 7-3 a 7-23_Flujos '!$BP$4</c:f>
              <c:strCache>
                <c:ptCount val="1"/>
                <c:pt idx="0">
                  <c:v>Flujo Oferta1</c:v>
                </c:pt>
              </c:strCache>
            </c:strRef>
          </c:tx>
          <c:spPr>
            <a:ln w="254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'!$BP$5:$BP$196</c:f>
              <c:numCache>
                <c:formatCode>General</c:formatCode>
                <c:ptCount val="192"/>
                <c:pt idx="0">
                  <c:v>2.6566648802285364</c:v>
                </c:pt>
                <c:pt idx="1">
                  <c:v>2.6035128068936899</c:v>
                </c:pt>
                <c:pt idx="2">
                  <c:v>2.5920268882234243</c:v>
                </c:pt>
                <c:pt idx="3">
                  <c:v>2.6456626236226874</c:v>
                </c:pt>
                <c:pt idx="4">
                  <c:v>2.620626770612505</c:v>
                </c:pt>
                <c:pt idx="5">
                  <c:v>2.4393763199654401</c:v>
                </c:pt>
                <c:pt idx="6">
                  <c:v>2.4489343227963492</c:v>
                </c:pt>
                <c:pt idx="7">
                  <c:v>2.6499977860624195</c:v>
                </c:pt>
                <c:pt idx="8">
                  <c:v>1.7221779557985428E-11</c:v>
                </c:pt>
                <c:pt idx="9">
                  <c:v>0.22524553264056379</c:v>
                </c:pt>
                <c:pt idx="10">
                  <c:v>1.7615064962228644E-10</c:v>
                </c:pt>
                <c:pt idx="11">
                  <c:v>-1.4210854715202004E-14</c:v>
                </c:pt>
                <c:pt idx="12">
                  <c:v>4.134719233661599E-10</c:v>
                </c:pt>
                <c:pt idx="13">
                  <c:v>1.528002613326862E-9</c:v>
                </c:pt>
                <c:pt idx="14">
                  <c:v>2.564255533533002</c:v>
                </c:pt>
                <c:pt idx="15">
                  <c:v>2.6510202447476097</c:v>
                </c:pt>
                <c:pt idx="16">
                  <c:v>2.5216950202882948</c:v>
                </c:pt>
                <c:pt idx="17">
                  <c:v>2.5908410815330036</c:v>
                </c:pt>
                <c:pt idx="18">
                  <c:v>2.6386775891007677</c:v>
                </c:pt>
                <c:pt idx="19">
                  <c:v>2.7041310395191456</c:v>
                </c:pt>
                <c:pt idx="20">
                  <c:v>2.7350769589344957</c:v>
                </c:pt>
                <c:pt idx="21">
                  <c:v>2.5756559330138611</c:v>
                </c:pt>
                <c:pt idx="22">
                  <c:v>2.0652236105645319</c:v>
                </c:pt>
                <c:pt idx="23">
                  <c:v>1.6461318162197056</c:v>
                </c:pt>
                <c:pt idx="24">
                  <c:v>7.4929573656845605E-10</c:v>
                </c:pt>
                <c:pt idx="25">
                  <c:v>3.0873081868776353E-11</c:v>
                </c:pt>
                <c:pt idx="26">
                  <c:v>4.0268233192364278E-11</c:v>
                </c:pt>
                <c:pt idx="27">
                  <c:v>5.1826276603605947E-10</c:v>
                </c:pt>
                <c:pt idx="28">
                  <c:v>1.4576063023241659E-8</c:v>
                </c:pt>
                <c:pt idx="29">
                  <c:v>3.1958435897649906E-11</c:v>
                </c:pt>
                <c:pt idx="30">
                  <c:v>4.4552983524681622E-10</c:v>
                </c:pt>
                <c:pt idx="31">
                  <c:v>3.0856917021537811E-10</c:v>
                </c:pt>
                <c:pt idx="32">
                  <c:v>3.7217819937040986E-9</c:v>
                </c:pt>
                <c:pt idx="33">
                  <c:v>6.5572116625389754E-9</c:v>
                </c:pt>
                <c:pt idx="34">
                  <c:v>1.6627588195206044E-10</c:v>
                </c:pt>
                <c:pt idx="35">
                  <c:v>5.3591122650686884E-9</c:v>
                </c:pt>
                <c:pt idx="36">
                  <c:v>1.8791155298458762E-9</c:v>
                </c:pt>
                <c:pt idx="37">
                  <c:v>3.1974423109204508E-13</c:v>
                </c:pt>
                <c:pt idx="38">
                  <c:v>9.5276675438071834E-11</c:v>
                </c:pt>
                <c:pt idx="39">
                  <c:v>2.7519337919557074E-9</c:v>
                </c:pt>
                <c:pt idx="40">
                  <c:v>4.9451287509327813E-10</c:v>
                </c:pt>
                <c:pt idx="41">
                  <c:v>1.2765006829340564E-8</c:v>
                </c:pt>
                <c:pt idx="42">
                  <c:v>5.0454165290148012E-9</c:v>
                </c:pt>
                <c:pt idx="43">
                  <c:v>5.5959485933954056E-9</c:v>
                </c:pt>
                <c:pt idx="44">
                  <c:v>8.4523854582130298E-10</c:v>
                </c:pt>
                <c:pt idx="45">
                  <c:v>3.1239011377692805E-11</c:v>
                </c:pt>
                <c:pt idx="46">
                  <c:v>5.0678874430332144E-9</c:v>
                </c:pt>
                <c:pt idx="47">
                  <c:v>6.581402089977928E-12</c:v>
                </c:pt>
                <c:pt idx="48">
                  <c:v>8.7599261178183951E-10</c:v>
                </c:pt>
                <c:pt idx="49">
                  <c:v>9.2292395947879413E-10</c:v>
                </c:pt>
                <c:pt idx="50">
                  <c:v>4.5979220431036083E-11</c:v>
                </c:pt>
                <c:pt idx="51">
                  <c:v>6.588773970861439E-10</c:v>
                </c:pt>
                <c:pt idx="52">
                  <c:v>1.6839152294778614E-10</c:v>
                </c:pt>
                <c:pt idx="53">
                  <c:v>1.2191723186560921E-9</c:v>
                </c:pt>
                <c:pt idx="54">
                  <c:v>9.8043884122489544E-10</c:v>
                </c:pt>
                <c:pt idx="55">
                  <c:v>2.6431017374761723E-9</c:v>
                </c:pt>
                <c:pt idx="56">
                  <c:v>1.1753305884099063E-8</c:v>
                </c:pt>
                <c:pt idx="57">
                  <c:v>2.687627898012579E-12</c:v>
                </c:pt>
                <c:pt idx="58">
                  <c:v>1.5265815278553418E-9</c:v>
                </c:pt>
                <c:pt idx="59">
                  <c:v>1.5875656345087918E-10</c:v>
                </c:pt>
                <c:pt idx="60">
                  <c:v>3.936406756110955E-12</c:v>
                </c:pt>
                <c:pt idx="61">
                  <c:v>2.9681324065222725E-10</c:v>
                </c:pt>
                <c:pt idx="62">
                  <c:v>3.2065194943697861E-10</c:v>
                </c:pt>
                <c:pt idx="63">
                  <c:v>1.1696403845462555E-9</c:v>
                </c:pt>
                <c:pt idx="64">
                  <c:v>2.3439739038622065E-10</c:v>
                </c:pt>
                <c:pt idx="65">
                  <c:v>1.182961284484918E-9</c:v>
                </c:pt>
                <c:pt idx="66">
                  <c:v>7.9436066613425282E-9</c:v>
                </c:pt>
                <c:pt idx="67">
                  <c:v>3.624256450507346E-9</c:v>
                </c:pt>
                <c:pt idx="68">
                  <c:v>1.5570478240078955E-10</c:v>
                </c:pt>
                <c:pt idx="69">
                  <c:v>1.0565344155111234E-9</c:v>
                </c:pt>
                <c:pt idx="70">
                  <c:v>1.1128431509632719E-9</c:v>
                </c:pt>
                <c:pt idx="71">
                  <c:v>3.403926029932336E-10</c:v>
                </c:pt>
                <c:pt idx="72">
                  <c:v>1.6536105817976932E-11</c:v>
                </c:pt>
                <c:pt idx="73">
                  <c:v>1.6461463303585333E-9</c:v>
                </c:pt>
                <c:pt idx="74">
                  <c:v>4.9055692841193377E-10</c:v>
                </c:pt>
                <c:pt idx="75">
                  <c:v>5.1791460009553703E-11</c:v>
                </c:pt>
                <c:pt idx="76">
                  <c:v>3.0958346997067565E-11</c:v>
                </c:pt>
                <c:pt idx="77">
                  <c:v>1.4728662733887177E-10</c:v>
                </c:pt>
                <c:pt idx="78">
                  <c:v>4.872129366617628E-9</c:v>
                </c:pt>
                <c:pt idx="79">
                  <c:v>8.7862161990415188E-11</c:v>
                </c:pt>
                <c:pt idx="80">
                  <c:v>2.4670043785590678E-11</c:v>
                </c:pt>
                <c:pt idx="81">
                  <c:v>4.3070382815812991E-9</c:v>
                </c:pt>
                <c:pt idx="82">
                  <c:v>3.574704976472276E-10</c:v>
                </c:pt>
                <c:pt idx="83">
                  <c:v>2.5657236335518974E-9</c:v>
                </c:pt>
                <c:pt idx="84">
                  <c:v>3.3252209244219557</c:v>
                </c:pt>
                <c:pt idx="85">
                  <c:v>3.3524372530991968</c:v>
                </c:pt>
                <c:pt idx="86">
                  <c:v>3.1927492731629172</c:v>
                </c:pt>
                <c:pt idx="87">
                  <c:v>3.3040283330537932</c:v>
                </c:pt>
                <c:pt idx="88">
                  <c:v>3.142885230761749</c:v>
                </c:pt>
                <c:pt idx="89">
                  <c:v>3.2318299407852464</c:v>
                </c:pt>
                <c:pt idx="90">
                  <c:v>3.2874701894324971</c:v>
                </c:pt>
                <c:pt idx="91">
                  <c:v>3.3735639123424335</c:v>
                </c:pt>
                <c:pt idx="92">
                  <c:v>3.4097686279383197</c:v>
                </c:pt>
                <c:pt idx="93">
                  <c:v>3.2114930817970162</c:v>
                </c:pt>
                <c:pt idx="94">
                  <c:v>3.2805187754311191</c:v>
                </c:pt>
                <c:pt idx="95">
                  <c:v>3.3651690494098148</c:v>
                </c:pt>
                <c:pt idx="96">
                  <c:v>3.3746240521213622</c:v>
                </c:pt>
                <c:pt idx="97">
                  <c:v>3.4026583148424834</c:v>
                </c:pt>
                <c:pt idx="98">
                  <c:v>3.2410500467358361</c:v>
                </c:pt>
                <c:pt idx="99">
                  <c:v>3.3540326258498681</c:v>
                </c:pt>
                <c:pt idx="100">
                  <c:v>3.1904058362615615</c:v>
                </c:pt>
                <c:pt idx="101">
                  <c:v>3.2799526026101375</c:v>
                </c:pt>
                <c:pt idx="102">
                  <c:v>3.3355274745463248</c:v>
                </c:pt>
                <c:pt idx="103">
                  <c:v>3.4234173055192514</c:v>
                </c:pt>
                <c:pt idx="104">
                  <c:v>3.4592592812987277</c:v>
                </c:pt>
                <c:pt idx="105">
                  <c:v>3.2589324133368791</c:v>
                </c:pt>
                <c:pt idx="106">
                  <c:v>3.3295795186295436</c:v>
                </c:pt>
                <c:pt idx="107">
                  <c:v>3.4146934027685347</c:v>
                </c:pt>
                <c:pt idx="108">
                  <c:v>3.4190708097157767</c:v>
                </c:pt>
                <c:pt idx="109">
                  <c:v>3.4475303110612003</c:v>
                </c:pt>
                <c:pt idx="110">
                  <c:v>3.2837524455790117</c:v>
                </c:pt>
                <c:pt idx="111">
                  <c:v>3.398371570803647</c:v>
                </c:pt>
                <c:pt idx="112">
                  <c:v>3.2331733464561694</c:v>
                </c:pt>
                <c:pt idx="113">
                  <c:v>3.3240792567667086</c:v>
                </c:pt>
                <c:pt idx="114">
                  <c:v>3.3794059185602237</c:v>
                </c:pt>
                <c:pt idx="115">
                  <c:v>3.4691116487701947</c:v>
                </c:pt>
                <c:pt idx="116">
                  <c:v>3.5047692301886855</c:v>
                </c:pt>
                <c:pt idx="117">
                  <c:v>3.3027198179552215</c:v>
                </c:pt>
                <c:pt idx="118">
                  <c:v>3.3748626155575039</c:v>
                </c:pt>
                <c:pt idx="119">
                  <c:v>3.4602568441987387</c:v>
                </c:pt>
                <c:pt idx="120">
                  <c:v>3.4780493179459882</c:v>
                </c:pt>
                <c:pt idx="121">
                  <c:v>3.5066655377104325</c:v>
                </c:pt>
                <c:pt idx="122">
                  <c:v>3.3407670460856025</c:v>
                </c:pt>
                <c:pt idx="123">
                  <c:v>3.4566723089228617</c:v>
                </c:pt>
                <c:pt idx="124">
                  <c:v>3.2900844788455288</c:v>
                </c:pt>
                <c:pt idx="125">
                  <c:v>3.3819522754729405</c:v>
                </c:pt>
                <c:pt idx="126">
                  <c:v>3.4370170229121868</c:v>
                </c:pt>
                <c:pt idx="127">
                  <c:v>3.5285957436699391</c:v>
                </c:pt>
                <c:pt idx="128">
                  <c:v>3.5635441007107147</c:v>
                </c:pt>
                <c:pt idx="129">
                  <c:v>3.3600906270985433</c:v>
                </c:pt>
                <c:pt idx="130">
                  <c:v>3.4335482060323557</c:v>
                </c:pt>
                <c:pt idx="131">
                  <c:v>3.5192280468017998</c:v>
                </c:pt>
                <c:pt idx="132">
                  <c:v>3.5383178164101992</c:v>
                </c:pt>
                <c:pt idx="133">
                  <c:v>3.5672844915989117</c:v>
                </c:pt>
                <c:pt idx="134">
                  <c:v>3.3983294966619724</c:v>
                </c:pt>
                <c:pt idx="135">
                  <c:v>3.516369928516724</c:v>
                </c:pt>
                <c:pt idx="136">
                  <c:v>3.3469415487634251</c:v>
                </c:pt>
                <c:pt idx="137">
                  <c:v>3.4405101285792625</c:v>
                </c:pt>
                <c:pt idx="138">
                  <c:v>3.4963714441710181</c:v>
                </c:pt>
                <c:pt idx="139">
                  <c:v>3.5906470276931941</c:v>
                </c:pt>
                <c:pt idx="140">
                  <c:v>3.6254067515292263</c:v>
                </c:pt>
                <c:pt idx="141">
                  <c:v>3.418716387317545</c:v>
                </c:pt>
                <c:pt idx="142">
                  <c:v>3.4938503625562589</c:v>
                </c:pt>
                <c:pt idx="143">
                  <c:v>3.5812009105375182</c:v>
                </c:pt>
                <c:pt idx="144">
                  <c:v>3.6066045577499608</c:v>
                </c:pt>
                <c:pt idx="145">
                  <c:v>3.63572929736074</c:v>
                </c:pt>
                <c:pt idx="146">
                  <c:v>3.4634415782238648</c:v>
                </c:pt>
                <c:pt idx="147">
                  <c:v>3.5838036098957673</c:v>
                </c:pt>
                <c:pt idx="148">
                  <c:v>3.4109901700539922</c:v>
                </c:pt>
                <c:pt idx="149">
                  <c:v>3.5064044670307339</c:v>
                </c:pt>
                <c:pt idx="150">
                  <c:v>3.5634976827532228</c:v>
                </c:pt>
                <c:pt idx="151">
                  <c:v>3.6608456197864143</c:v>
                </c:pt>
                <c:pt idx="152">
                  <c:v>3.695402021819973</c:v>
                </c:pt>
                <c:pt idx="153">
                  <c:v>3.4848229778090172</c:v>
                </c:pt>
                <c:pt idx="154">
                  <c:v>3.5616522755881306</c:v>
                </c:pt>
                <c:pt idx="155">
                  <c:v>3.6512638184831303</c:v>
                </c:pt>
                <c:pt idx="156">
                  <c:v>3.6717021415461204</c:v>
                </c:pt>
                <c:pt idx="157">
                  <c:v>3.7010398577313026</c:v>
                </c:pt>
                <c:pt idx="158">
                  <c:v>3.5255202359257964</c:v>
                </c:pt>
                <c:pt idx="159">
                  <c:v>3.6481476617245789</c:v>
                </c:pt>
                <c:pt idx="160">
                  <c:v>3.472174865541092</c:v>
                </c:pt>
                <c:pt idx="161">
                  <c:v>3.5694084005481272</c:v>
                </c:pt>
                <c:pt idx="162">
                  <c:v>3.6275866035739455</c:v>
                </c:pt>
                <c:pt idx="163">
                  <c:v>3.7279920457331173</c:v>
                </c:pt>
                <c:pt idx="164">
                  <c:v>3.7622951918601757</c:v>
                </c:pt>
                <c:pt idx="165">
                  <c:v>3.5481188558314898</c:v>
                </c:pt>
                <c:pt idx="166">
                  <c:v>3.6266901114850043</c:v>
                </c:pt>
                <c:pt idx="167">
                  <c:v>3.718378884726917</c:v>
                </c:pt>
                <c:pt idx="168">
                  <c:v>3.7341272206103895</c:v>
                </c:pt>
                <c:pt idx="169">
                  <c:v>3.7637462746788515</c:v>
                </c:pt>
                <c:pt idx="170">
                  <c:v>3.5850773569018202</c:v>
                </c:pt>
                <c:pt idx="171">
                  <c:v>3.7099350494972896</c:v>
                </c:pt>
                <c:pt idx="172">
                  <c:v>3.5310295791678072</c:v>
                </c:pt>
                <c:pt idx="173">
                  <c:v>3.6300909222845803</c:v>
                </c:pt>
                <c:pt idx="174">
                  <c:v>3.6892300043673458</c:v>
                </c:pt>
                <c:pt idx="175">
                  <c:v>3.7926884854059608</c:v>
                </c:pt>
                <c:pt idx="176">
                  <c:v>3.8267068907516659</c:v>
                </c:pt>
                <c:pt idx="177">
                  <c:v>3.609212240216948</c:v>
                </c:pt>
                <c:pt idx="178">
                  <c:v>3.6895877061306237</c:v>
                </c:pt>
                <c:pt idx="179">
                  <c:v>3.7831749559773016</c:v>
                </c:pt>
                <c:pt idx="180">
                  <c:v>3.7926917063941801</c:v>
                </c:pt>
                <c:pt idx="181">
                  <c:v>3.8226915418417775</c:v>
                </c:pt>
                <c:pt idx="182">
                  <c:v>3.6410019123122765</c:v>
                </c:pt>
                <c:pt idx="183">
                  <c:v>3.7680342744424706</c:v>
                </c:pt>
                <c:pt idx="184">
                  <c:v>3.5865021451936627</c:v>
                </c:pt>
                <c:pt idx="185">
                  <c:v>3.6873781888698431</c:v>
                </c:pt>
                <c:pt idx="186">
                  <c:v>3.7472847882818314</c:v>
                </c:pt>
                <c:pt idx="187">
                  <c:v>3.8537443434070155</c:v>
                </c:pt>
                <c:pt idx="188">
                  <c:v>3.8874304569981177</c:v>
                </c:pt>
                <c:pt idx="189">
                  <c:v>3.6669851397964521</c:v>
                </c:pt>
                <c:pt idx="190">
                  <c:v>3.7492208691492124</c:v>
                </c:pt>
                <c:pt idx="191">
                  <c:v>3.8444416931797605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46-4768-9094-BBC4E4028D1A}"/>
            </c:ext>
          </c:extLst>
        </c:ser>
        <c:ser>
          <c:idx val="3"/>
          <c:order val="1"/>
          <c:tx>
            <c:strRef>
              <c:f>'Graficos 7-3 a 7-23_Flujos '!$BQ$4</c:f>
              <c:strCache>
                <c:ptCount val="1"/>
                <c:pt idx="0">
                  <c:v>Flujo Oferta2</c:v>
                </c:pt>
              </c:strCache>
            </c:strRef>
          </c:tx>
          <c:spPr>
            <a:ln w="381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'!$BQ$5:$BQ$196</c:f>
              <c:numCache>
                <c:formatCode>General</c:formatCode>
                <c:ptCount val="192"/>
                <c:pt idx="0">
                  <c:v>2.6566648802284476</c:v>
                </c:pt>
                <c:pt idx="1">
                  <c:v>2.6035128068938374</c:v>
                </c:pt>
                <c:pt idx="2">
                  <c:v>2.5920268882235682</c:v>
                </c:pt>
                <c:pt idx="3">
                  <c:v>2.645662623622643</c:v>
                </c:pt>
                <c:pt idx="4">
                  <c:v>2.6206267706123523</c:v>
                </c:pt>
                <c:pt idx="5">
                  <c:v>2.4393763199653051</c:v>
                </c:pt>
                <c:pt idx="6">
                  <c:v>2.4489343227964113</c:v>
                </c:pt>
                <c:pt idx="7">
                  <c:v>2.6499977860628121</c:v>
                </c:pt>
                <c:pt idx="8">
                  <c:v>2.6802549298251641</c:v>
                </c:pt>
                <c:pt idx="9">
                  <c:v>2.5234947657641236</c:v>
                </c:pt>
                <c:pt idx="10">
                  <c:v>2.5742698308678182</c:v>
                </c:pt>
                <c:pt idx="11">
                  <c:v>2.177085178800553E-10</c:v>
                </c:pt>
                <c:pt idx="12">
                  <c:v>1.9539925233402755E-14</c:v>
                </c:pt>
                <c:pt idx="13">
                  <c:v>2.5384139235029579E-12</c:v>
                </c:pt>
                <c:pt idx="14">
                  <c:v>2.5642555335294599</c:v>
                </c:pt>
                <c:pt idx="15">
                  <c:v>2.6510202447457143</c:v>
                </c:pt>
                <c:pt idx="16">
                  <c:v>2.5216950202883872</c:v>
                </c:pt>
                <c:pt idx="17">
                  <c:v>2.5908410815329042</c:v>
                </c:pt>
                <c:pt idx="18">
                  <c:v>2.6386775891005971</c:v>
                </c:pt>
                <c:pt idx="19">
                  <c:v>2.7041310395191278</c:v>
                </c:pt>
                <c:pt idx="20">
                  <c:v>2.7350769589343269</c:v>
                </c:pt>
                <c:pt idx="21">
                  <c:v>2.5756559330139304</c:v>
                </c:pt>
                <c:pt idx="22">
                  <c:v>2.627593413841911</c:v>
                </c:pt>
                <c:pt idx="23">
                  <c:v>2.6973595840521085</c:v>
                </c:pt>
                <c:pt idx="24">
                  <c:v>2.7160364125372034</c:v>
                </c:pt>
                <c:pt idx="25">
                  <c:v>2.7361775356668669</c:v>
                </c:pt>
                <c:pt idx="26">
                  <c:v>2.6095188840196482</c:v>
                </c:pt>
                <c:pt idx="27">
                  <c:v>2.6981200334405333</c:v>
                </c:pt>
                <c:pt idx="28">
                  <c:v>2.5666212867411282</c:v>
                </c:pt>
                <c:pt idx="29">
                  <c:v>2.6370207041472362</c:v>
                </c:pt>
                <c:pt idx="30">
                  <c:v>2.6847345718617479</c:v>
                </c:pt>
                <c:pt idx="31">
                  <c:v>2.7517053410236798</c:v>
                </c:pt>
                <c:pt idx="32">
                  <c:v>2.782720884288751</c:v>
                </c:pt>
                <c:pt idx="33">
                  <c:v>2.6208266732439949</c:v>
                </c:pt>
                <c:pt idx="34">
                  <c:v>2.6741987940971743</c:v>
                </c:pt>
                <c:pt idx="35">
                  <c:v>2.7445105209065375</c:v>
                </c:pt>
                <c:pt idx="36">
                  <c:v>2.774505991300142</c:v>
                </c:pt>
                <c:pt idx="37">
                  <c:v>2.7951479196684215</c:v>
                </c:pt>
                <c:pt idx="38">
                  <c:v>2.6654802592287137</c:v>
                </c:pt>
                <c:pt idx="39">
                  <c:v>2.7560922049931733</c:v>
                </c:pt>
                <c:pt idx="40">
                  <c:v>2.6217176244142149</c:v>
                </c:pt>
                <c:pt idx="41">
                  <c:v>2.693591436235474</c:v>
                </c:pt>
                <c:pt idx="42">
                  <c:v>2.7418630694827391</c:v>
                </c:pt>
                <c:pt idx="43">
                  <c:v>2.8107255306628787</c:v>
                </c:pt>
                <c:pt idx="44">
                  <c:v>2.8418904780617984</c:v>
                </c:pt>
                <c:pt idx="45">
                  <c:v>2.6766466417036341</c:v>
                </c:pt>
                <c:pt idx="46">
                  <c:v>2.7314064473737787</c:v>
                </c:pt>
                <c:pt idx="47">
                  <c:v>6.9213399456202751E-9</c:v>
                </c:pt>
                <c:pt idx="48">
                  <c:v>3.730349362740526E-14</c:v>
                </c:pt>
                <c:pt idx="49">
                  <c:v>1.2192433729296681E-9</c:v>
                </c:pt>
                <c:pt idx="50">
                  <c:v>2.7133109677690097</c:v>
                </c:pt>
                <c:pt idx="51">
                  <c:v>2.805760391527091</c:v>
                </c:pt>
                <c:pt idx="52">
                  <c:v>2.6691223324879498</c:v>
                </c:pt>
                <c:pt idx="53">
                  <c:v>2.7423813151479459</c:v>
                </c:pt>
                <c:pt idx="54">
                  <c:v>2.7908238425708882</c:v>
                </c:pt>
                <c:pt idx="55">
                  <c:v>2.8613865586389613</c:v>
                </c:pt>
                <c:pt idx="56">
                  <c:v>2.8926261662653419</c:v>
                </c:pt>
                <c:pt idx="57">
                  <c:v>2.7247758511726694</c:v>
                </c:pt>
                <c:pt idx="58">
                  <c:v>2.7809696809470994</c:v>
                </c:pt>
                <c:pt idx="59">
                  <c:v>2.8533687845960243</c:v>
                </c:pt>
                <c:pt idx="60">
                  <c:v>2.8786819668608876</c:v>
                </c:pt>
                <c:pt idx="61">
                  <c:v>2.6317318843016313</c:v>
                </c:pt>
                <c:pt idx="62">
                  <c:v>2.7652809141849914</c:v>
                </c:pt>
                <c:pt idx="63">
                  <c:v>2.868334181890396</c:v>
                </c:pt>
                <c:pt idx="64">
                  <c:v>2.7322728614835494</c:v>
                </c:pt>
                <c:pt idx="65">
                  <c:v>2.8319217999395807</c:v>
                </c:pt>
                <c:pt idx="66">
                  <c:v>2.8770225345997265</c:v>
                </c:pt>
                <c:pt idx="67">
                  <c:v>2.972325958259276</c:v>
                </c:pt>
                <c:pt idx="68">
                  <c:v>1.7212897773788427E-11</c:v>
                </c:pt>
                <c:pt idx="69">
                  <c:v>6.4092731122400437E-11</c:v>
                </c:pt>
                <c:pt idx="70">
                  <c:v>4.9246828837112844E-10</c:v>
                </c:pt>
                <c:pt idx="71">
                  <c:v>6.3474008271668936E-9</c:v>
                </c:pt>
                <c:pt idx="72">
                  <c:v>3.6433078776099137E-12</c:v>
                </c:pt>
                <c:pt idx="73">
                  <c:v>8.0250472933585115E-11</c:v>
                </c:pt>
                <c:pt idx="74">
                  <c:v>8.8718898894057929E-10</c:v>
                </c:pt>
                <c:pt idx="75">
                  <c:v>1.4251710922508209E-11</c:v>
                </c:pt>
                <c:pt idx="76">
                  <c:v>4.7887027676551952E-10</c:v>
                </c:pt>
                <c:pt idx="77">
                  <c:v>9.3573149229086994E-11</c:v>
                </c:pt>
                <c:pt idx="78">
                  <c:v>3.2855282938726305E-9</c:v>
                </c:pt>
                <c:pt idx="79">
                  <c:v>1.6468071351027902E-10</c:v>
                </c:pt>
                <c:pt idx="80">
                  <c:v>8.0730089280223183E-11</c:v>
                </c:pt>
                <c:pt idx="81">
                  <c:v>1.5403927022816788E-9</c:v>
                </c:pt>
                <c:pt idx="82">
                  <c:v>6.9935168767187861E-11</c:v>
                </c:pt>
                <c:pt idx="83">
                  <c:v>3.8195224760784185E-11</c:v>
                </c:pt>
                <c:pt idx="84">
                  <c:v>3.2499000084353611</c:v>
                </c:pt>
                <c:pt idx="85">
                  <c:v>3.2742984301166871</c:v>
                </c:pt>
                <c:pt idx="86">
                  <c:v>3.1180796116314013</c:v>
                </c:pt>
                <c:pt idx="87">
                  <c:v>3.2295028422049654</c:v>
                </c:pt>
                <c:pt idx="88">
                  <c:v>3.0680788354347897</c:v>
                </c:pt>
                <c:pt idx="89">
                  <c:v>3.1551708718579903</c:v>
                </c:pt>
                <c:pt idx="90">
                  <c:v>3.2101792237644986</c:v>
                </c:pt>
                <c:pt idx="91">
                  <c:v>3.2944639753513911</c:v>
                </c:pt>
                <c:pt idx="92">
                  <c:v>3.3301691270044103</c:v>
                </c:pt>
                <c:pt idx="93">
                  <c:v>3.1323462000600557</c:v>
                </c:pt>
                <c:pt idx="94">
                  <c:v>3.2006470670785347</c:v>
                </c:pt>
                <c:pt idx="95">
                  <c:v>3.2841026363494166</c:v>
                </c:pt>
                <c:pt idx="96">
                  <c:v>3.2932169407977199</c:v>
                </c:pt>
                <c:pt idx="97">
                  <c:v>3.3205140477948589</c:v>
                </c:pt>
                <c:pt idx="98">
                  <c:v>3.1589319921949937</c:v>
                </c:pt>
                <c:pt idx="99">
                  <c:v>3.2715287797636847</c:v>
                </c:pt>
                <c:pt idx="100">
                  <c:v>3.1082689970135107</c:v>
                </c:pt>
                <c:pt idx="101">
                  <c:v>3.1975890249686927</c:v>
                </c:pt>
                <c:pt idx="102">
                  <c:v>3.2527841790088132</c:v>
                </c:pt>
                <c:pt idx="103">
                  <c:v>3.3398999696692044</c:v>
                </c:pt>
                <c:pt idx="104">
                  <c:v>3.3764439398619288</c:v>
                </c:pt>
                <c:pt idx="105">
                  <c:v>3.1773261813141289</c:v>
                </c:pt>
                <c:pt idx="106">
                  <c:v>3.2482127130806475</c:v>
                </c:pt>
                <c:pt idx="107">
                  <c:v>3.3324988376043621</c:v>
                </c:pt>
                <c:pt idx="108">
                  <c:v>3.3373390322758496</c:v>
                </c:pt>
                <c:pt idx="109">
                  <c:v>3.3668040947031841</c:v>
                </c:pt>
                <c:pt idx="110">
                  <c:v>3.2036137735158263</c:v>
                </c:pt>
                <c:pt idx="111">
                  <c:v>3.3188371652686328</c:v>
                </c:pt>
                <c:pt idx="112">
                  <c:v>3.1550560138002766</c:v>
                </c:pt>
                <c:pt idx="113">
                  <c:v>3.2467230973379628</c:v>
                </c:pt>
                <c:pt idx="114">
                  <c:v>3.3020817101769353</c:v>
                </c:pt>
                <c:pt idx="115">
                  <c:v>3.3913958642206126</c:v>
                </c:pt>
                <c:pt idx="116">
                  <c:v>3.4279495326263714</c:v>
                </c:pt>
                <c:pt idx="117">
                  <c:v>3.227072916322868</c:v>
                </c:pt>
                <c:pt idx="118">
                  <c:v>3.2997572520416725</c:v>
                </c:pt>
                <c:pt idx="119">
                  <c:v>3.384554613765431</c:v>
                </c:pt>
                <c:pt idx="120">
                  <c:v>3.3837390684093407</c:v>
                </c:pt>
                <c:pt idx="121">
                  <c:v>3.4138534306821384</c:v>
                </c:pt>
                <c:pt idx="122">
                  <c:v>3.2482258260242816</c:v>
                </c:pt>
                <c:pt idx="123">
                  <c:v>3.3649285745941597</c:v>
                </c:pt>
                <c:pt idx="124">
                  <c:v>3.1996441745777702</c:v>
                </c:pt>
                <c:pt idx="125">
                  <c:v>3.2924869242579007</c:v>
                </c:pt>
                <c:pt idx="126">
                  <c:v>3.347476300845301</c:v>
                </c:pt>
                <c:pt idx="127">
                  <c:v>3.4387821670734411</c:v>
                </c:pt>
                <c:pt idx="128">
                  <c:v>3.4751438592193153</c:v>
                </c:pt>
                <c:pt idx="129">
                  <c:v>3.2729701955668133</c:v>
                </c:pt>
                <c:pt idx="130">
                  <c:v>3.3474108799764508</c:v>
                </c:pt>
                <c:pt idx="131">
                  <c:v>3.4324578677260433</c:v>
                </c:pt>
                <c:pt idx="132">
                  <c:v>3.4526171424604399</c:v>
                </c:pt>
                <c:pt idx="133">
                  <c:v>3.4829327793740958</c:v>
                </c:pt>
                <c:pt idx="134">
                  <c:v>3.3142934329207492</c:v>
                </c:pt>
                <c:pt idx="135">
                  <c:v>3.4330283584858989</c:v>
                </c:pt>
                <c:pt idx="136">
                  <c:v>3.2648328352497629</c:v>
                </c:pt>
                <c:pt idx="137">
                  <c:v>3.3592568207623117</c:v>
                </c:pt>
                <c:pt idx="138">
                  <c:v>3.4149928323713539</c:v>
                </c:pt>
                <c:pt idx="139">
                  <c:v>3.5089011877553276</c:v>
                </c:pt>
                <c:pt idx="140">
                  <c:v>3.5448299702038639</c:v>
                </c:pt>
                <c:pt idx="141">
                  <c:v>3.3392349411005853</c:v>
                </c:pt>
                <c:pt idx="142">
                  <c:v>3.4151454539405677</c:v>
                </c:pt>
                <c:pt idx="143">
                  <c:v>3.5018193685118604</c:v>
                </c:pt>
                <c:pt idx="144">
                  <c:v>3.5277665007997712</c:v>
                </c:pt>
                <c:pt idx="145">
                  <c:v>3.5581447672811919</c:v>
                </c:pt>
                <c:pt idx="146">
                  <c:v>3.3861672807233845</c:v>
                </c:pt>
                <c:pt idx="147">
                  <c:v>3.5071808766733739</c:v>
                </c:pt>
                <c:pt idx="148">
                  <c:v>3.3355140244038921</c:v>
                </c:pt>
                <c:pt idx="149">
                  <c:v>3.431723868694462</c:v>
                </c:pt>
                <c:pt idx="150">
                  <c:v>3.4887036991131026</c:v>
                </c:pt>
                <c:pt idx="151">
                  <c:v>3.5856967027229985</c:v>
                </c:pt>
                <c:pt idx="152">
                  <c:v>3.6213073799808626</c:v>
                </c:pt>
                <c:pt idx="153">
                  <c:v>3.4117181906694896</c:v>
                </c:pt>
                <c:pt idx="154">
                  <c:v>3.4892398644533387</c:v>
                </c:pt>
                <c:pt idx="155">
                  <c:v>3.5782172383060242</c:v>
                </c:pt>
                <c:pt idx="156">
                  <c:v>3.599142834342274</c:v>
                </c:pt>
                <c:pt idx="157">
                  <c:v>3.6296126260567689</c:v>
                </c:pt>
                <c:pt idx="158">
                  <c:v>3.4543654726439854</c:v>
                </c:pt>
                <c:pt idx="159">
                  <c:v>3.5775714504325151</c:v>
                </c:pt>
                <c:pt idx="160">
                  <c:v>3.4026335887047026</c:v>
                </c:pt>
                <c:pt idx="161">
                  <c:v>3.5005757535745943</c:v>
                </c:pt>
                <c:pt idx="162">
                  <c:v>3.558617837879865</c:v>
                </c:pt>
                <c:pt idx="163">
                  <c:v>3.6586484058661881</c:v>
                </c:pt>
                <c:pt idx="164">
                  <c:v>3.6938741570356797</c:v>
                </c:pt>
                <c:pt idx="165">
                  <c:v>3.4805626006618695</c:v>
                </c:pt>
                <c:pt idx="166">
                  <c:v>3.559719656179368</c:v>
                </c:pt>
                <c:pt idx="167">
                  <c:v>3.6507771286469506</c:v>
                </c:pt>
                <c:pt idx="168">
                  <c:v>3.6665569939232228</c:v>
                </c:pt>
                <c:pt idx="169">
                  <c:v>3.6970926020694606</c:v>
                </c:pt>
                <c:pt idx="170">
                  <c:v>3.5185141318088426</c:v>
                </c:pt>
                <c:pt idx="171">
                  <c:v>3.6437872977639927</c:v>
                </c:pt>
                <c:pt idx="172">
                  <c:v>3.4656778921707883</c:v>
                </c:pt>
                <c:pt idx="173">
                  <c:v>3.5652799472936749</c:v>
                </c:pt>
                <c:pt idx="174">
                  <c:v>3.624237607456962</c:v>
                </c:pt>
                <c:pt idx="175">
                  <c:v>3.7273749245359795</c:v>
                </c:pt>
                <c:pt idx="176">
                  <c:v>3.7622927903357777</c:v>
                </c:pt>
                <c:pt idx="177">
                  <c:v>3.5455813658863917</c:v>
                </c:pt>
                <c:pt idx="178">
                  <c:v>3.6265289840976038</c:v>
                </c:pt>
                <c:pt idx="179">
                  <c:v>3.7195419221334305</c:v>
                </c:pt>
                <c:pt idx="180">
                  <c:v>3.7291752009223273</c:v>
                </c:pt>
                <c:pt idx="181">
                  <c:v>3.7600706208268093</c:v>
                </c:pt>
                <c:pt idx="182">
                  <c:v>3.5784657234798942</c:v>
                </c:pt>
                <c:pt idx="183">
                  <c:v>3.7059363389107602</c:v>
                </c:pt>
                <c:pt idx="184">
                  <c:v>3.5251515209656645</c:v>
                </c:pt>
                <c:pt idx="185">
                  <c:v>3.6265759264824737</c:v>
                </c:pt>
                <c:pt idx="186">
                  <c:v>3.6863305301340006</c:v>
                </c:pt>
                <c:pt idx="187">
                  <c:v>3.7924908430795767</c:v>
                </c:pt>
                <c:pt idx="188">
                  <c:v>3.8270216746077494</c:v>
                </c:pt>
                <c:pt idx="189">
                  <c:v>3.6072830844077544</c:v>
                </c:pt>
                <c:pt idx="190">
                  <c:v>3.6900711474117998</c:v>
                </c:pt>
                <c:pt idx="191">
                  <c:v>3.7847714423023717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46-4768-9094-BBC4E4028D1A}"/>
            </c:ext>
          </c:extLst>
        </c:ser>
        <c:ser>
          <c:idx val="4"/>
          <c:order val="2"/>
          <c:tx>
            <c:strRef>
              <c:f>'Graficos 7-3 a 7-23_Flujos '!$BR$4</c:f>
              <c:strCache>
                <c:ptCount val="1"/>
                <c:pt idx="0">
                  <c:v>Flujo Recomendaciones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'!$BR$5:$BR$196</c:f>
              <c:numCache>
                <c:formatCode>General</c:formatCode>
                <c:ptCount val="192"/>
                <c:pt idx="0">
                  <c:v>2.6566648802284529</c:v>
                </c:pt>
                <c:pt idx="1">
                  <c:v>2.6035128068939812</c:v>
                </c:pt>
                <c:pt idx="2">
                  <c:v>2.5920268882235629</c:v>
                </c:pt>
                <c:pt idx="3">
                  <c:v>2.6456626236226573</c:v>
                </c:pt>
                <c:pt idx="4">
                  <c:v>2.6206267706124375</c:v>
                </c:pt>
                <c:pt idx="5">
                  <c:v>2.4393763199653034</c:v>
                </c:pt>
                <c:pt idx="6">
                  <c:v>2.4489343227963705</c:v>
                </c:pt>
                <c:pt idx="7">
                  <c:v>2.6499977860627393</c:v>
                </c:pt>
                <c:pt idx="8">
                  <c:v>2.6802549298250913</c:v>
                </c:pt>
                <c:pt idx="9">
                  <c:v>2.5234947657640596</c:v>
                </c:pt>
                <c:pt idx="10">
                  <c:v>2.5742698308678733</c:v>
                </c:pt>
                <c:pt idx="11">
                  <c:v>1.9308821208596783E-10</c:v>
                </c:pt>
                <c:pt idx="12">
                  <c:v>5.3290705182007514E-15</c:v>
                </c:pt>
                <c:pt idx="13">
                  <c:v>2.3447910280083306E-13</c:v>
                </c:pt>
                <c:pt idx="14">
                  <c:v>2.5642555335295718</c:v>
                </c:pt>
                <c:pt idx="15">
                  <c:v>2.6510202447456717</c:v>
                </c:pt>
                <c:pt idx="16">
                  <c:v>2.5216950202883179</c:v>
                </c:pt>
                <c:pt idx="17">
                  <c:v>2.5908410815329148</c:v>
                </c:pt>
                <c:pt idx="18">
                  <c:v>2.6386775891005065</c:v>
                </c:pt>
                <c:pt idx="19">
                  <c:v>2.7041310395190745</c:v>
                </c:pt>
                <c:pt idx="20">
                  <c:v>2.7350769589342114</c:v>
                </c:pt>
                <c:pt idx="21">
                  <c:v>2.5756559330137421</c:v>
                </c:pt>
                <c:pt idx="22">
                  <c:v>2.6275934138421047</c:v>
                </c:pt>
                <c:pt idx="23">
                  <c:v>2.6973595840521494</c:v>
                </c:pt>
                <c:pt idx="24">
                  <c:v>2.7160364125372727</c:v>
                </c:pt>
                <c:pt idx="25">
                  <c:v>2.7361775356667035</c:v>
                </c:pt>
                <c:pt idx="26">
                  <c:v>2.6095188840205115</c:v>
                </c:pt>
                <c:pt idx="27">
                  <c:v>2.6981200334384479</c:v>
                </c:pt>
                <c:pt idx="28">
                  <c:v>2.5666212867412366</c:v>
                </c:pt>
                <c:pt idx="29">
                  <c:v>2.6370207041471083</c:v>
                </c:pt>
                <c:pt idx="30">
                  <c:v>2.6847345718627587</c:v>
                </c:pt>
                <c:pt idx="31">
                  <c:v>2.7517053410242767</c:v>
                </c:pt>
                <c:pt idx="32">
                  <c:v>2.7827208842888602</c:v>
                </c:pt>
                <c:pt idx="33">
                  <c:v>2.6208266732440411</c:v>
                </c:pt>
                <c:pt idx="34">
                  <c:v>2.6741987940971299</c:v>
                </c:pt>
                <c:pt idx="35">
                  <c:v>2.7445105209061973</c:v>
                </c:pt>
                <c:pt idx="36">
                  <c:v>2.7745059913001731</c:v>
                </c:pt>
                <c:pt idx="37">
                  <c:v>2.795147919668687</c:v>
                </c:pt>
                <c:pt idx="38">
                  <c:v>2.6654802592300175</c:v>
                </c:pt>
                <c:pt idx="39">
                  <c:v>2.756092204992993</c:v>
                </c:pt>
                <c:pt idx="40">
                  <c:v>2.6217176244146181</c:v>
                </c:pt>
                <c:pt idx="41">
                  <c:v>2.6935914362354545</c:v>
                </c:pt>
                <c:pt idx="42">
                  <c:v>2.7418630694827781</c:v>
                </c:pt>
                <c:pt idx="43">
                  <c:v>2.8107255306629124</c:v>
                </c:pt>
                <c:pt idx="44">
                  <c:v>2.8418904780619014</c:v>
                </c:pt>
                <c:pt idx="45">
                  <c:v>2.6766466417036572</c:v>
                </c:pt>
                <c:pt idx="46">
                  <c:v>2.7314064473740007</c:v>
                </c:pt>
                <c:pt idx="47">
                  <c:v>2.9296910497877908</c:v>
                </c:pt>
                <c:pt idx="48">
                  <c:v>2.9603077574433927</c:v>
                </c:pt>
                <c:pt idx="49">
                  <c:v>3.0007716553917758</c:v>
                </c:pt>
                <c:pt idx="50">
                  <c:v>2.7559385582491958</c:v>
                </c:pt>
                <c:pt idx="51">
                  <c:v>2.8372330275676978</c:v>
                </c:pt>
                <c:pt idx="52">
                  <c:v>2.6953782401812543</c:v>
                </c:pt>
                <c:pt idx="53">
                  <c:v>2.7942604692996129</c:v>
                </c:pt>
                <c:pt idx="54">
                  <c:v>2.8383846367190007</c:v>
                </c:pt>
                <c:pt idx="55">
                  <c:v>2.9298900985511072</c:v>
                </c:pt>
                <c:pt idx="56">
                  <c:v>3.0256563927091111</c:v>
                </c:pt>
                <c:pt idx="57">
                  <c:v>2.842642381170486</c:v>
                </c:pt>
                <c:pt idx="58">
                  <c:v>2.9191232628277524</c:v>
                </c:pt>
                <c:pt idx="59">
                  <c:v>2.9814348818417438</c:v>
                </c:pt>
                <c:pt idx="60">
                  <c:v>3.0046300565813171</c:v>
                </c:pt>
                <c:pt idx="61">
                  <c:v>3.0582506846356017</c:v>
                </c:pt>
                <c:pt idx="62">
                  <c:v>2.8813426320044844</c:v>
                </c:pt>
                <c:pt idx="63">
                  <c:v>2.9911747357161271</c:v>
                </c:pt>
                <c:pt idx="64">
                  <c:v>2.8455831012606287</c:v>
                </c:pt>
                <c:pt idx="65">
                  <c:v>2.944400326562727</c:v>
                </c:pt>
                <c:pt idx="66">
                  <c:v>3.0339349861164235</c:v>
                </c:pt>
                <c:pt idx="67">
                  <c:v>3.1313833020620718</c:v>
                </c:pt>
                <c:pt idx="68">
                  <c:v>3.1945972185560114</c:v>
                </c:pt>
                <c:pt idx="69">
                  <c:v>3.001257641958591</c:v>
                </c:pt>
                <c:pt idx="70">
                  <c:v>3.0779574482324765</c:v>
                </c:pt>
                <c:pt idx="71">
                  <c:v>3.1476767656803109</c:v>
                </c:pt>
                <c:pt idx="72">
                  <c:v>3.1852741538470752</c:v>
                </c:pt>
                <c:pt idx="73">
                  <c:v>3.236492245000151</c:v>
                </c:pt>
                <c:pt idx="74">
                  <c:v>3.0745268778207295</c:v>
                </c:pt>
                <c:pt idx="75">
                  <c:v>3.1895775252561425</c:v>
                </c:pt>
                <c:pt idx="76">
                  <c:v>3.0257409519449503</c:v>
                </c:pt>
                <c:pt idx="77">
                  <c:v>3.1084847484954228</c:v>
                </c:pt>
                <c:pt idx="78">
                  <c:v>3.1616214115588708</c:v>
                </c:pt>
                <c:pt idx="79">
                  <c:v>3.2432436887268148</c:v>
                </c:pt>
                <c:pt idx="80">
                  <c:v>3.2722557903663203</c:v>
                </c:pt>
                <c:pt idx="81">
                  <c:v>3.0766376032440972</c:v>
                </c:pt>
                <c:pt idx="82">
                  <c:v>3.1380058175407264</c:v>
                </c:pt>
                <c:pt idx="83">
                  <c:v>3.2199818791530035</c:v>
                </c:pt>
                <c:pt idx="84">
                  <c:v>3.2499000084353611</c:v>
                </c:pt>
                <c:pt idx="85">
                  <c:v>3.2742984301166871</c:v>
                </c:pt>
                <c:pt idx="86">
                  <c:v>3.1179034217984736</c:v>
                </c:pt>
                <c:pt idx="87">
                  <c:v>3.2295028422013274</c:v>
                </c:pt>
                <c:pt idx="88">
                  <c:v>3.0680788354311517</c:v>
                </c:pt>
                <c:pt idx="89">
                  <c:v>3.1551708718543523</c:v>
                </c:pt>
                <c:pt idx="90">
                  <c:v>3.2101792237663176</c:v>
                </c:pt>
                <c:pt idx="91">
                  <c:v>3.2944639753241063</c:v>
                </c:pt>
                <c:pt idx="92">
                  <c:v>3.3301691270044103</c:v>
                </c:pt>
                <c:pt idx="93">
                  <c:v>3.1323462000600557</c:v>
                </c:pt>
                <c:pt idx="94">
                  <c:v>3.2006470670785347</c:v>
                </c:pt>
                <c:pt idx="95">
                  <c:v>3.2841026368332678</c:v>
                </c:pt>
                <c:pt idx="96">
                  <c:v>3.2932169407959009</c:v>
                </c:pt>
                <c:pt idx="97">
                  <c:v>3.3205140477930399</c:v>
                </c:pt>
                <c:pt idx="98">
                  <c:v>3.1589319921913557</c:v>
                </c:pt>
                <c:pt idx="99">
                  <c:v>3.2715287797636847</c:v>
                </c:pt>
                <c:pt idx="100">
                  <c:v>3.1082689970153297</c:v>
                </c:pt>
                <c:pt idx="101">
                  <c:v>3.1975890249705117</c:v>
                </c:pt>
                <c:pt idx="102">
                  <c:v>3.2527841790088132</c:v>
                </c:pt>
                <c:pt idx="103">
                  <c:v>3.3398999696692044</c:v>
                </c:pt>
                <c:pt idx="104">
                  <c:v>3.3764439398637478</c:v>
                </c:pt>
                <c:pt idx="105">
                  <c:v>3.1773261813123099</c:v>
                </c:pt>
                <c:pt idx="106">
                  <c:v>3.2482127130824665</c:v>
                </c:pt>
                <c:pt idx="107">
                  <c:v>3.3324988375934481</c:v>
                </c:pt>
                <c:pt idx="108">
                  <c:v>3.3373390322758496</c:v>
                </c:pt>
                <c:pt idx="109">
                  <c:v>3.3668040947068221</c:v>
                </c:pt>
                <c:pt idx="110">
                  <c:v>3.2036137735140073</c:v>
                </c:pt>
                <c:pt idx="111">
                  <c:v>3.3188371652668138</c:v>
                </c:pt>
                <c:pt idx="112">
                  <c:v>3.1550560138002766</c:v>
                </c:pt>
                <c:pt idx="113">
                  <c:v>3.2467230973416008</c:v>
                </c:pt>
                <c:pt idx="114">
                  <c:v>3.3020817101769353</c:v>
                </c:pt>
                <c:pt idx="115">
                  <c:v>3.3913958642224316</c:v>
                </c:pt>
                <c:pt idx="116">
                  <c:v>3.4279495326245524</c:v>
                </c:pt>
                <c:pt idx="117">
                  <c:v>3.227072916322868</c:v>
                </c:pt>
                <c:pt idx="118">
                  <c:v>3.299757252114432</c:v>
                </c:pt>
                <c:pt idx="119">
                  <c:v>3.3845546137727069</c:v>
                </c:pt>
                <c:pt idx="120">
                  <c:v>3.3837390684657294</c:v>
                </c:pt>
                <c:pt idx="121">
                  <c:v>3.4138534306821384</c:v>
                </c:pt>
                <c:pt idx="122">
                  <c:v>3.2482258260242816</c:v>
                </c:pt>
                <c:pt idx="123">
                  <c:v>3.3649285745941597</c:v>
                </c:pt>
                <c:pt idx="124">
                  <c:v>3.1996441745759512</c:v>
                </c:pt>
                <c:pt idx="125">
                  <c:v>3.2924869242579007</c:v>
                </c:pt>
                <c:pt idx="126">
                  <c:v>3.34747630084712</c:v>
                </c:pt>
                <c:pt idx="127">
                  <c:v>3.4387821670752601</c:v>
                </c:pt>
                <c:pt idx="128">
                  <c:v>3.4751438592193153</c:v>
                </c:pt>
                <c:pt idx="129">
                  <c:v>3.2729701955649944</c:v>
                </c:pt>
                <c:pt idx="130">
                  <c:v>3.3474108799764508</c:v>
                </c:pt>
                <c:pt idx="131">
                  <c:v>3.4324578677260433</c:v>
                </c:pt>
                <c:pt idx="132">
                  <c:v>3.4526171424622589</c:v>
                </c:pt>
                <c:pt idx="133">
                  <c:v>3.4829327793740958</c:v>
                </c:pt>
                <c:pt idx="134">
                  <c:v>3.3142934329189302</c:v>
                </c:pt>
                <c:pt idx="135">
                  <c:v>3.4330283584877179</c:v>
                </c:pt>
                <c:pt idx="136">
                  <c:v>3.2648328352497629</c:v>
                </c:pt>
                <c:pt idx="137">
                  <c:v>3.3592568207623117</c:v>
                </c:pt>
                <c:pt idx="138">
                  <c:v>3.4149928323695349</c:v>
                </c:pt>
                <c:pt idx="139">
                  <c:v>3.5089011877535086</c:v>
                </c:pt>
                <c:pt idx="140">
                  <c:v>3.544829970194769</c:v>
                </c:pt>
                <c:pt idx="141">
                  <c:v>3.3392349410969473</c:v>
                </c:pt>
                <c:pt idx="142">
                  <c:v>3.4151454539405677</c:v>
                </c:pt>
                <c:pt idx="143">
                  <c:v>3.5018193685118604</c:v>
                </c:pt>
                <c:pt idx="144">
                  <c:v>3.5277664994409861</c:v>
                </c:pt>
                <c:pt idx="145">
                  <c:v>3.5581447672793729</c:v>
                </c:pt>
                <c:pt idx="146">
                  <c:v>3.3861672807215655</c:v>
                </c:pt>
                <c:pt idx="147">
                  <c:v>3.5071808766751928</c:v>
                </c:pt>
                <c:pt idx="148">
                  <c:v>3.3355140244038921</c:v>
                </c:pt>
                <c:pt idx="149">
                  <c:v>3.431723868694462</c:v>
                </c:pt>
                <c:pt idx="150">
                  <c:v>3.4887036991131026</c:v>
                </c:pt>
                <c:pt idx="151">
                  <c:v>3.5856967027229985</c:v>
                </c:pt>
                <c:pt idx="152">
                  <c:v>3.6213073799881386</c:v>
                </c:pt>
                <c:pt idx="153">
                  <c:v>3.4117181906713085</c:v>
                </c:pt>
                <c:pt idx="154">
                  <c:v>3.4892398644533387</c:v>
                </c:pt>
                <c:pt idx="155">
                  <c:v>3.578217237829449</c:v>
                </c:pt>
                <c:pt idx="156">
                  <c:v>3.599142834342274</c:v>
                </c:pt>
                <c:pt idx="157">
                  <c:v>3.6296126260622259</c:v>
                </c:pt>
                <c:pt idx="158">
                  <c:v>3.4543654726439854</c:v>
                </c:pt>
                <c:pt idx="159">
                  <c:v>3.5775714504325151</c:v>
                </c:pt>
                <c:pt idx="160">
                  <c:v>3.4026335887028836</c:v>
                </c:pt>
                <c:pt idx="161">
                  <c:v>3.5005757535745943</c:v>
                </c:pt>
                <c:pt idx="162">
                  <c:v>3.558617837879865</c:v>
                </c:pt>
                <c:pt idx="163">
                  <c:v>3.6586484058643691</c:v>
                </c:pt>
                <c:pt idx="164">
                  <c:v>3.6938741570374987</c:v>
                </c:pt>
                <c:pt idx="165">
                  <c:v>3.4805626006618695</c:v>
                </c:pt>
                <c:pt idx="166">
                  <c:v>3.559719656179368</c:v>
                </c:pt>
                <c:pt idx="167">
                  <c:v>3.6507771324759233</c:v>
                </c:pt>
                <c:pt idx="168">
                  <c:v>3.6665569939250418</c:v>
                </c:pt>
                <c:pt idx="169">
                  <c:v>3.6970926020840125</c:v>
                </c:pt>
                <c:pt idx="170">
                  <c:v>3.5185141318088426</c:v>
                </c:pt>
                <c:pt idx="171">
                  <c:v>3.6437872977639927</c:v>
                </c:pt>
                <c:pt idx="172">
                  <c:v>3.4656778921707883</c:v>
                </c:pt>
                <c:pt idx="173">
                  <c:v>3.5652799472918559</c:v>
                </c:pt>
                <c:pt idx="174">
                  <c:v>3.624237607455143</c:v>
                </c:pt>
                <c:pt idx="175">
                  <c:v>3.7273749245541694</c:v>
                </c:pt>
                <c:pt idx="176">
                  <c:v>3.7622927903357777</c:v>
                </c:pt>
                <c:pt idx="177">
                  <c:v>3.5455813658863917</c:v>
                </c:pt>
                <c:pt idx="178">
                  <c:v>3.6265289840939658</c:v>
                </c:pt>
                <c:pt idx="179">
                  <c:v>3.7195419205781945</c:v>
                </c:pt>
                <c:pt idx="180">
                  <c:v>3.7291752012988582</c:v>
                </c:pt>
                <c:pt idx="181">
                  <c:v>3.7600706208268093</c:v>
                </c:pt>
                <c:pt idx="182">
                  <c:v>3.5784657234798942</c:v>
                </c:pt>
                <c:pt idx="183">
                  <c:v>3.7059363389107602</c:v>
                </c:pt>
                <c:pt idx="184">
                  <c:v>3.5251515209638455</c:v>
                </c:pt>
                <c:pt idx="185">
                  <c:v>3.6265759264824737</c:v>
                </c:pt>
                <c:pt idx="186">
                  <c:v>3.6863305301358196</c:v>
                </c:pt>
                <c:pt idx="187">
                  <c:v>3.7924908430813957</c:v>
                </c:pt>
                <c:pt idx="188">
                  <c:v>3.8270216746059305</c:v>
                </c:pt>
                <c:pt idx="189">
                  <c:v>3.6072830844077544</c:v>
                </c:pt>
                <c:pt idx="190">
                  <c:v>3.6900711474099808</c:v>
                </c:pt>
                <c:pt idx="191">
                  <c:v>3.7847714423005527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46-4768-9094-BBC4E4028D1A}"/>
            </c:ext>
          </c:extLst>
        </c:ser>
        <c:ser>
          <c:idx val="1"/>
          <c:order val="3"/>
          <c:tx>
            <c:strRef>
              <c:f>'Graficos 7-3 a 7-23_Flujos '!$BS$4</c:f>
              <c:strCache>
                <c:ptCount val="1"/>
                <c:pt idx="0">
                  <c:v>Capacidad Flujo</c:v>
                </c:pt>
              </c:strCache>
            </c:strRef>
          </c:tx>
          <c:spPr>
            <a:ln w="31750" cap="rnd">
              <a:solidFill>
                <a:srgbClr val="C0CD0A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'!$BS$5:$BS$196</c:f>
              <c:numCache>
                <c:formatCode>General</c:formatCode>
                <c:ptCount val="192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  <c:pt idx="48">
                  <c:v>12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12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12</c:v>
                </c:pt>
                <c:pt idx="74">
                  <c:v>12</c:v>
                </c:pt>
                <c:pt idx="75">
                  <c:v>12</c:v>
                </c:pt>
                <c:pt idx="76">
                  <c:v>12</c:v>
                </c:pt>
                <c:pt idx="77">
                  <c:v>12</c:v>
                </c:pt>
                <c:pt idx="78">
                  <c:v>12</c:v>
                </c:pt>
                <c:pt idx="79">
                  <c:v>12</c:v>
                </c:pt>
                <c:pt idx="80">
                  <c:v>12</c:v>
                </c:pt>
                <c:pt idx="81">
                  <c:v>12</c:v>
                </c:pt>
                <c:pt idx="82">
                  <c:v>12</c:v>
                </c:pt>
                <c:pt idx="83">
                  <c:v>12</c:v>
                </c:pt>
                <c:pt idx="84">
                  <c:v>12</c:v>
                </c:pt>
                <c:pt idx="85">
                  <c:v>12</c:v>
                </c:pt>
                <c:pt idx="86">
                  <c:v>12</c:v>
                </c:pt>
                <c:pt idx="87">
                  <c:v>12</c:v>
                </c:pt>
                <c:pt idx="88">
                  <c:v>12</c:v>
                </c:pt>
                <c:pt idx="89">
                  <c:v>12</c:v>
                </c:pt>
                <c:pt idx="90">
                  <c:v>12</c:v>
                </c:pt>
                <c:pt idx="91">
                  <c:v>12</c:v>
                </c:pt>
                <c:pt idx="92">
                  <c:v>12</c:v>
                </c:pt>
                <c:pt idx="93">
                  <c:v>12</c:v>
                </c:pt>
                <c:pt idx="94">
                  <c:v>12</c:v>
                </c:pt>
                <c:pt idx="95">
                  <c:v>12</c:v>
                </c:pt>
                <c:pt idx="96">
                  <c:v>12</c:v>
                </c:pt>
                <c:pt idx="97">
                  <c:v>12</c:v>
                </c:pt>
                <c:pt idx="98">
                  <c:v>12</c:v>
                </c:pt>
                <c:pt idx="99">
                  <c:v>12</c:v>
                </c:pt>
                <c:pt idx="100">
                  <c:v>12</c:v>
                </c:pt>
                <c:pt idx="101">
                  <c:v>12</c:v>
                </c:pt>
                <c:pt idx="102">
                  <c:v>12</c:v>
                </c:pt>
                <c:pt idx="103">
                  <c:v>12</c:v>
                </c:pt>
                <c:pt idx="104">
                  <c:v>12</c:v>
                </c:pt>
                <c:pt idx="105">
                  <c:v>12</c:v>
                </c:pt>
                <c:pt idx="106">
                  <c:v>12</c:v>
                </c:pt>
                <c:pt idx="107">
                  <c:v>12</c:v>
                </c:pt>
                <c:pt idx="108">
                  <c:v>12</c:v>
                </c:pt>
                <c:pt idx="109">
                  <c:v>12</c:v>
                </c:pt>
                <c:pt idx="110">
                  <c:v>12</c:v>
                </c:pt>
                <c:pt idx="111">
                  <c:v>12</c:v>
                </c:pt>
                <c:pt idx="112">
                  <c:v>12</c:v>
                </c:pt>
                <c:pt idx="113">
                  <c:v>12</c:v>
                </c:pt>
                <c:pt idx="114">
                  <c:v>12</c:v>
                </c:pt>
                <c:pt idx="115">
                  <c:v>12</c:v>
                </c:pt>
                <c:pt idx="116">
                  <c:v>12</c:v>
                </c:pt>
                <c:pt idx="117">
                  <c:v>12</c:v>
                </c:pt>
                <c:pt idx="118">
                  <c:v>12</c:v>
                </c:pt>
                <c:pt idx="119">
                  <c:v>12</c:v>
                </c:pt>
                <c:pt idx="120">
                  <c:v>12</c:v>
                </c:pt>
                <c:pt idx="121">
                  <c:v>12</c:v>
                </c:pt>
                <c:pt idx="122">
                  <c:v>12</c:v>
                </c:pt>
                <c:pt idx="123">
                  <c:v>12</c:v>
                </c:pt>
                <c:pt idx="124">
                  <c:v>12</c:v>
                </c:pt>
                <c:pt idx="125">
                  <c:v>12</c:v>
                </c:pt>
                <c:pt idx="126">
                  <c:v>12</c:v>
                </c:pt>
                <c:pt idx="127">
                  <c:v>12</c:v>
                </c:pt>
                <c:pt idx="128">
                  <c:v>12</c:v>
                </c:pt>
                <c:pt idx="129">
                  <c:v>12</c:v>
                </c:pt>
                <c:pt idx="130">
                  <c:v>12</c:v>
                </c:pt>
                <c:pt idx="131">
                  <c:v>12</c:v>
                </c:pt>
                <c:pt idx="132">
                  <c:v>12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12</c:v>
                </c:pt>
                <c:pt idx="138">
                  <c:v>12</c:v>
                </c:pt>
                <c:pt idx="139">
                  <c:v>12</c:v>
                </c:pt>
                <c:pt idx="140">
                  <c:v>12</c:v>
                </c:pt>
                <c:pt idx="141">
                  <c:v>12</c:v>
                </c:pt>
                <c:pt idx="142">
                  <c:v>12</c:v>
                </c:pt>
                <c:pt idx="143">
                  <c:v>12</c:v>
                </c:pt>
                <c:pt idx="144">
                  <c:v>12</c:v>
                </c:pt>
                <c:pt idx="145">
                  <c:v>12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12</c:v>
                </c:pt>
                <c:pt idx="151">
                  <c:v>12</c:v>
                </c:pt>
                <c:pt idx="152">
                  <c:v>12</c:v>
                </c:pt>
                <c:pt idx="153">
                  <c:v>12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</c:v>
                </c:pt>
                <c:pt idx="164">
                  <c:v>12</c:v>
                </c:pt>
                <c:pt idx="165">
                  <c:v>12</c:v>
                </c:pt>
                <c:pt idx="166">
                  <c:v>12</c:v>
                </c:pt>
                <c:pt idx="167">
                  <c:v>12</c:v>
                </c:pt>
                <c:pt idx="168">
                  <c:v>12</c:v>
                </c:pt>
                <c:pt idx="169">
                  <c:v>12</c:v>
                </c:pt>
                <c:pt idx="170">
                  <c:v>12</c:v>
                </c:pt>
                <c:pt idx="171">
                  <c:v>12</c:v>
                </c:pt>
                <c:pt idx="172">
                  <c:v>12</c:v>
                </c:pt>
                <c:pt idx="173">
                  <c:v>12</c:v>
                </c:pt>
                <c:pt idx="174">
                  <c:v>12</c:v>
                </c:pt>
                <c:pt idx="175">
                  <c:v>12</c:v>
                </c:pt>
                <c:pt idx="176">
                  <c:v>12</c:v>
                </c:pt>
                <c:pt idx="177">
                  <c:v>12</c:v>
                </c:pt>
                <c:pt idx="178">
                  <c:v>12</c:v>
                </c:pt>
                <c:pt idx="179">
                  <c:v>12</c:v>
                </c:pt>
                <c:pt idx="180">
                  <c:v>12</c:v>
                </c:pt>
                <c:pt idx="181">
                  <c:v>12</c:v>
                </c:pt>
                <c:pt idx="182">
                  <c:v>12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12</c:v>
                </c:pt>
                <c:pt idx="190">
                  <c:v>12</c:v>
                </c:pt>
                <c:pt idx="19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46-4768-9094-BBC4E4028D1A}"/>
            </c:ext>
          </c:extLst>
        </c:ser>
        <c:ser>
          <c:idx val="2"/>
          <c:order val="4"/>
          <c:tx>
            <c:strRef>
              <c:f>'Graficos 7-3 a 7-23_Flujos '!$BT$4</c:f>
              <c:strCache>
                <c:ptCount val="1"/>
                <c:pt idx="0">
                  <c:v>Capacidad Contraflujo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'Graficos 7-3 a 7-23_Flujos 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'Graficos 7-3 a 7-23_Flujos '!$BT$5:$BT$196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46-4768-9094-BBC4E4028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6384"/>
        <c:axId val="1027095840"/>
      </c:lineChart>
      <c:dateAx>
        <c:axId val="1027096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none" spc="0" normalizeH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5840"/>
        <c:crosses val="autoZero"/>
        <c:auto val="1"/>
        <c:lblOffset val="100"/>
        <c:baseTimeUnit val="months"/>
      </c:dateAx>
      <c:valAx>
        <c:axId val="102709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2709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119459843565604"/>
          <c:y val="0.92211125979999242"/>
          <c:w val="0.8283275283291246"/>
          <c:h val="6.62382592163216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'Grafico 7-24'!$D$4</c:f>
              <c:strCache>
                <c:ptCount val="1"/>
                <c:pt idx="0">
                  <c:v>OFERTA 1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 7-24'!$C$5:$C$196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7-24'!$D$5:$D$196</c:f>
              <c:numCache>
                <c:formatCode>0.00</c:formatCode>
                <c:ptCount val="192"/>
                <c:pt idx="0">
                  <c:v>1.9081934446381972E-12</c:v>
                </c:pt>
                <c:pt idx="1">
                  <c:v>1.1071199631478644E-11</c:v>
                </c:pt>
                <c:pt idx="2">
                  <c:v>2.3173067715899105E-12</c:v>
                </c:pt>
                <c:pt idx="3">
                  <c:v>3.2914484983283839E-12</c:v>
                </c:pt>
                <c:pt idx="4">
                  <c:v>2.174814524468521E-13</c:v>
                </c:pt>
                <c:pt idx="5">
                  <c:v>8.4687100253364414E-2</c:v>
                </c:pt>
                <c:pt idx="6">
                  <c:v>9.5959909178681238E-13</c:v>
                </c:pt>
                <c:pt idx="7">
                  <c:v>4.4374129558814319E-11</c:v>
                </c:pt>
                <c:pt idx="8">
                  <c:v>27.871687124458866</c:v>
                </c:pt>
                <c:pt idx="9">
                  <c:v>18.707017351358086</c:v>
                </c:pt>
                <c:pt idx="10">
                  <c:v>45.896527830194202</c:v>
                </c:pt>
                <c:pt idx="11">
                  <c:v>167.37852013513483</c:v>
                </c:pt>
                <c:pt idx="12">
                  <c:v>161.78612389111663</c:v>
                </c:pt>
                <c:pt idx="13">
                  <c:v>197.3256536688892</c:v>
                </c:pt>
                <c:pt idx="14">
                  <c:v>1.8849617456468234E-12</c:v>
                </c:pt>
                <c:pt idx="15">
                  <c:v>0.15188728882536973</c:v>
                </c:pt>
                <c:pt idx="16">
                  <c:v>9.1760431325869501E-2</c:v>
                </c:pt>
                <c:pt idx="17">
                  <c:v>0.23988361739500993</c:v>
                </c:pt>
                <c:pt idx="18">
                  <c:v>9.1515397582707311E-2</c:v>
                </c:pt>
                <c:pt idx="19">
                  <c:v>0.13917355629649136</c:v>
                </c:pt>
                <c:pt idx="20">
                  <c:v>0.2429734842152679</c:v>
                </c:pt>
                <c:pt idx="21">
                  <c:v>0.1296434850371265</c:v>
                </c:pt>
                <c:pt idx="22">
                  <c:v>0.78435640808665152</c:v>
                </c:pt>
                <c:pt idx="23">
                  <c:v>6.275506364717959</c:v>
                </c:pt>
                <c:pt idx="24">
                  <c:v>46.430380934868488</c:v>
                </c:pt>
                <c:pt idx="25">
                  <c:v>69.973659172654962</c:v>
                </c:pt>
                <c:pt idx="26">
                  <c:v>48.517594253962642</c:v>
                </c:pt>
                <c:pt idx="27">
                  <c:v>39.698809900538407</c:v>
                </c:pt>
                <c:pt idx="28">
                  <c:v>30.503417525603535</c:v>
                </c:pt>
                <c:pt idx="29">
                  <c:v>48.868984526276634</c:v>
                </c:pt>
                <c:pt idx="30">
                  <c:v>39.008681252656167</c:v>
                </c:pt>
                <c:pt idx="31">
                  <c:v>46.745268554315324</c:v>
                </c:pt>
                <c:pt idx="32">
                  <c:v>125.12969955663833</c:v>
                </c:pt>
                <c:pt idx="33">
                  <c:v>121.15782399230983</c:v>
                </c:pt>
                <c:pt idx="34">
                  <c:v>134.02274475449227</c:v>
                </c:pt>
                <c:pt idx="35">
                  <c:v>122.76738971979482</c:v>
                </c:pt>
                <c:pt idx="36">
                  <c:v>135.94863699713093</c:v>
                </c:pt>
                <c:pt idx="37">
                  <c:v>152.10543168681323</c:v>
                </c:pt>
                <c:pt idx="38">
                  <c:v>143.73134112577119</c:v>
                </c:pt>
                <c:pt idx="39">
                  <c:v>152.51062064506306</c:v>
                </c:pt>
                <c:pt idx="40">
                  <c:v>151.26492401796347</c:v>
                </c:pt>
                <c:pt idx="41">
                  <c:v>159.76493023996639</c:v>
                </c:pt>
                <c:pt idx="42">
                  <c:v>167.5531371996166</c:v>
                </c:pt>
                <c:pt idx="43">
                  <c:v>182.60868043099128</c:v>
                </c:pt>
                <c:pt idx="44">
                  <c:v>218.34778196893367</c:v>
                </c:pt>
                <c:pt idx="45">
                  <c:v>199.5714709378837</c:v>
                </c:pt>
                <c:pt idx="46">
                  <c:v>242.70607605277465</c:v>
                </c:pt>
                <c:pt idx="47">
                  <c:v>390.51187377751171</c:v>
                </c:pt>
                <c:pt idx="48">
                  <c:v>400.94060083924808</c:v>
                </c:pt>
                <c:pt idx="49">
                  <c:v>438.35634180969498</c:v>
                </c:pt>
                <c:pt idx="50">
                  <c:v>202.68383725859621</c:v>
                </c:pt>
                <c:pt idx="51">
                  <c:v>188.50900177390216</c:v>
                </c:pt>
                <c:pt idx="52">
                  <c:v>174.49842349107257</c:v>
                </c:pt>
                <c:pt idx="53">
                  <c:v>174.92360408940127</c:v>
                </c:pt>
                <c:pt idx="54">
                  <c:v>196.80032126722872</c:v>
                </c:pt>
                <c:pt idx="55">
                  <c:v>206.21474134819934</c:v>
                </c:pt>
                <c:pt idx="56">
                  <c:v>282.71133936783667</c:v>
                </c:pt>
                <c:pt idx="57">
                  <c:v>265.15944130541112</c:v>
                </c:pt>
                <c:pt idx="58">
                  <c:v>284.71405118148778</c:v>
                </c:pt>
                <c:pt idx="59">
                  <c:v>275.53030126458492</c:v>
                </c:pt>
                <c:pt idx="60">
                  <c:v>264.23334039938027</c:v>
                </c:pt>
                <c:pt idx="61">
                  <c:v>303.87465091231672</c:v>
                </c:pt>
                <c:pt idx="62">
                  <c:v>238.0897328209015</c:v>
                </c:pt>
                <c:pt idx="63">
                  <c:v>247.0460388618456</c:v>
                </c:pt>
                <c:pt idx="64">
                  <c:v>245.26245106430397</c:v>
                </c:pt>
                <c:pt idx="65">
                  <c:v>268.77871693542767</c:v>
                </c:pt>
                <c:pt idx="66">
                  <c:v>285.32715607435574</c:v>
                </c:pt>
                <c:pt idx="67">
                  <c:v>306.79370686154698</c:v>
                </c:pt>
                <c:pt idx="68">
                  <c:v>365.13542442702214</c:v>
                </c:pt>
                <c:pt idx="69">
                  <c:v>352.425491348729</c:v>
                </c:pt>
                <c:pt idx="70">
                  <c:v>377.7069611123153</c:v>
                </c:pt>
                <c:pt idx="71">
                  <c:v>412.85423731537776</c:v>
                </c:pt>
                <c:pt idx="72">
                  <c:v>389.91910293914373</c:v>
                </c:pt>
                <c:pt idx="73">
                  <c:v>432.02500040110499</c:v>
                </c:pt>
                <c:pt idx="74">
                  <c:v>431.07118112722674</c:v>
                </c:pt>
                <c:pt idx="75">
                  <c:v>439.71074912302646</c:v>
                </c:pt>
                <c:pt idx="76">
                  <c:v>444.40551919146645</c:v>
                </c:pt>
                <c:pt idx="77">
                  <c:v>465.40165471779443</c:v>
                </c:pt>
                <c:pt idx="78">
                  <c:v>456.24033458582511</c:v>
                </c:pt>
                <c:pt idx="79">
                  <c:v>461.38538664116425</c:v>
                </c:pt>
                <c:pt idx="80">
                  <c:v>504.51950160974792</c:v>
                </c:pt>
                <c:pt idx="81">
                  <c:v>496.04884632935699</c:v>
                </c:pt>
                <c:pt idx="82">
                  <c:v>504.33988734434001</c:v>
                </c:pt>
                <c:pt idx="83">
                  <c:v>577.75130745343097</c:v>
                </c:pt>
                <c:pt idx="84">
                  <c:v>8.2346972892933835E-14</c:v>
                </c:pt>
                <c:pt idx="85">
                  <c:v>1.4371873293077377E-11</c:v>
                </c:pt>
                <c:pt idx="86">
                  <c:v>4.8697259361949679E-13</c:v>
                </c:pt>
                <c:pt idx="87">
                  <c:v>6.7500652389588279E-11</c:v>
                </c:pt>
                <c:pt idx="88">
                  <c:v>4.3397931481876108E-12</c:v>
                </c:pt>
                <c:pt idx="89">
                  <c:v>9.7481755973729722E-13</c:v>
                </c:pt>
                <c:pt idx="90">
                  <c:v>5.9339673438355742E-11</c:v>
                </c:pt>
                <c:pt idx="91">
                  <c:v>1.5673226289329647E-12</c:v>
                </c:pt>
                <c:pt idx="92">
                  <c:v>7.5449015564299204E-13</c:v>
                </c:pt>
                <c:pt idx="93">
                  <c:v>6.7243559134789531E-11</c:v>
                </c:pt>
                <c:pt idx="94">
                  <c:v>5.724200085107879E-11</c:v>
                </c:pt>
                <c:pt idx="95">
                  <c:v>2.0200418332848856E-13</c:v>
                </c:pt>
                <c:pt idx="96">
                  <c:v>-3.7647619705984089E-14</c:v>
                </c:pt>
                <c:pt idx="97">
                  <c:v>3.9171676422561274E-17</c:v>
                </c:pt>
                <c:pt idx="98">
                  <c:v>7.1568834272335598E-13</c:v>
                </c:pt>
                <c:pt idx="99">
                  <c:v>4.2512969146336295E-11</c:v>
                </c:pt>
                <c:pt idx="100">
                  <c:v>1.2210961795813642E-12</c:v>
                </c:pt>
                <c:pt idx="101">
                  <c:v>4.4288833354540016E-11</c:v>
                </c:pt>
                <c:pt idx="102">
                  <c:v>6.1233920364334098E-13</c:v>
                </c:pt>
                <c:pt idx="103">
                  <c:v>9.2714778975738206E-11</c:v>
                </c:pt>
                <c:pt idx="104">
                  <c:v>5.0303846548986994E-13</c:v>
                </c:pt>
                <c:pt idx="105">
                  <c:v>2.549681233730671E-14</c:v>
                </c:pt>
                <c:pt idx="106">
                  <c:v>1.06576746146209E-12</c:v>
                </c:pt>
                <c:pt idx="107">
                  <c:v>1.1930759599750006E-12</c:v>
                </c:pt>
                <c:pt idx="108">
                  <c:v>1.6272354028861378E-12</c:v>
                </c:pt>
                <c:pt idx="109">
                  <c:v>5.483450058838282E-14</c:v>
                </c:pt>
                <c:pt idx="110">
                  <c:v>6.9917995978935774E-13</c:v>
                </c:pt>
                <c:pt idx="111">
                  <c:v>3.8965322743895279E-13</c:v>
                </c:pt>
                <c:pt idx="112">
                  <c:v>2.5475989987651552E-14</c:v>
                </c:pt>
                <c:pt idx="113">
                  <c:v>1.9079184820866348E-15</c:v>
                </c:pt>
                <c:pt idx="114">
                  <c:v>1.9476825145453312E-12</c:v>
                </c:pt>
                <c:pt idx="115">
                  <c:v>2.4859894754976999E-12</c:v>
                </c:pt>
                <c:pt idx="116">
                  <c:v>7.3128197707047938E-12</c:v>
                </c:pt>
                <c:pt idx="117">
                  <c:v>9.1849092802819118E-17</c:v>
                </c:pt>
                <c:pt idx="118">
                  <c:v>-4.0689708036559629E-12</c:v>
                </c:pt>
                <c:pt idx="119">
                  <c:v>7.9576055796662843E-13</c:v>
                </c:pt>
                <c:pt idx="120">
                  <c:v>-5.6666868236509469E-13</c:v>
                </c:pt>
                <c:pt idx="121">
                  <c:v>2.2541451205040255E-11</c:v>
                </c:pt>
                <c:pt idx="122">
                  <c:v>5.1539855024789331E-14</c:v>
                </c:pt>
                <c:pt idx="123">
                  <c:v>4.637375462937609E-14</c:v>
                </c:pt>
                <c:pt idx="124">
                  <c:v>3.6784540501164007E-14</c:v>
                </c:pt>
                <c:pt idx="125">
                  <c:v>3.2154881793048096E-14</c:v>
                </c:pt>
                <c:pt idx="126">
                  <c:v>2.338098087075191E-14</c:v>
                </c:pt>
                <c:pt idx="127">
                  <c:v>7.1258201100951114E-13</c:v>
                </c:pt>
                <c:pt idx="128">
                  <c:v>3.4595988036333761E-13</c:v>
                </c:pt>
                <c:pt idx="129">
                  <c:v>9.817312106374818E-11</c:v>
                </c:pt>
                <c:pt idx="130">
                  <c:v>9.4758415392161669E-14</c:v>
                </c:pt>
                <c:pt idx="131">
                  <c:v>6.4195514204198218E-12</c:v>
                </c:pt>
                <c:pt idx="132">
                  <c:v>1.3544041253301401E-12</c:v>
                </c:pt>
                <c:pt idx="133">
                  <c:v>1.8893853021047204E-10</c:v>
                </c:pt>
                <c:pt idx="134">
                  <c:v>1.6686890822315262E-12</c:v>
                </c:pt>
                <c:pt idx="135">
                  <c:v>3.3461237481030915E-13</c:v>
                </c:pt>
                <c:pt idx="136">
                  <c:v>6.9450941261920287E-13</c:v>
                </c:pt>
                <c:pt idx="137">
                  <c:v>1.0966858353221943E-12</c:v>
                </c:pt>
                <c:pt idx="138">
                  <c:v>1.2323504994219986E-11</c:v>
                </c:pt>
                <c:pt idx="139">
                  <c:v>7.7688544736063842E-11</c:v>
                </c:pt>
                <c:pt idx="140">
                  <c:v>8.5635992550534701E-12</c:v>
                </c:pt>
                <c:pt idx="141">
                  <c:v>8.8329135898384111E-12</c:v>
                </c:pt>
                <c:pt idx="142">
                  <c:v>1.3203602422253753E-13</c:v>
                </c:pt>
                <c:pt idx="143">
                  <c:v>-1.9500347191423172E-10</c:v>
                </c:pt>
                <c:pt idx="144">
                  <c:v>1.6358843200800624E-13</c:v>
                </c:pt>
                <c:pt idx="145">
                  <c:v>1.9708009565955418E-10</c:v>
                </c:pt>
                <c:pt idx="146">
                  <c:v>8.3678575492557309E-15</c:v>
                </c:pt>
                <c:pt idx="147">
                  <c:v>1.3830050784115434E-12</c:v>
                </c:pt>
                <c:pt idx="148">
                  <c:v>2.0791257355531684E-12</c:v>
                </c:pt>
                <c:pt idx="149">
                  <c:v>3.3848317660195965E-14</c:v>
                </c:pt>
                <c:pt idx="150">
                  <c:v>2.5201258483488499E-13</c:v>
                </c:pt>
                <c:pt idx="151">
                  <c:v>1.7147270150735561E-13</c:v>
                </c:pt>
                <c:pt idx="152">
                  <c:v>7.3545671127089845E-12</c:v>
                </c:pt>
                <c:pt idx="153">
                  <c:v>2.8885367521770518E-14</c:v>
                </c:pt>
                <c:pt idx="154">
                  <c:v>-3.2936276115717275E-13</c:v>
                </c:pt>
                <c:pt idx="155">
                  <c:v>5.9037491663551496E-13</c:v>
                </c:pt>
                <c:pt idx="156">
                  <c:v>1.7762238775772206E-13</c:v>
                </c:pt>
                <c:pt idx="157">
                  <c:v>1.7431383587709026E-11</c:v>
                </c:pt>
                <c:pt idx="158">
                  <c:v>6.0366968173950474E-13</c:v>
                </c:pt>
                <c:pt idx="159">
                  <c:v>9.6262520816874989E-12</c:v>
                </c:pt>
                <c:pt idx="160">
                  <c:v>2.4074184813557345E-12</c:v>
                </c:pt>
                <c:pt idx="161">
                  <c:v>1.1182228046470254E-13</c:v>
                </c:pt>
                <c:pt idx="162">
                  <c:v>1.5333568935179329E-10</c:v>
                </c:pt>
                <c:pt idx="163">
                  <c:v>2.1758904296041638E-12</c:v>
                </c:pt>
                <c:pt idx="164">
                  <c:v>8.0479030915689105E-11</c:v>
                </c:pt>
                <c:pt idx="165">
                  <c:v>2.9445402935799002E-13</c:v>
                </c:pt>
                <c:pt idx="166">
                  <c:v>2.777394720374051E-12</c:v>
                </c:pt>
                <c:pt idx="167">
                  <c:v>1.0353649769470388E-12</c:v>
                </c:pt>
                <c:pt idx="168">
                  <c:v>8.6415717379858217E-13</c:v>
                </c:pt>
                <c:pt idx="169">
                  <c:v>8.244683134627893E-12</c:v>
                </c:pt>
                <c:pt idx="170">
                  <c:v>1.0543690485864797E-10</c:v>
                </c:pt>
                <c:pt idx="171">
                  <c:v>1.0739731649712032E-13</c:v>
                </c:pt>
                <c:pt idx="172">
                  <c:v>2.160420657348493E-12</c:v>
                </c:pt>
                <c:pt idx="173">
                  <c:v>9.0068120893534081E-12</c:v>
                </c:pt>
                <c:pt idx="174">
                  <c:v>1.3538679002927939E-13</c:v>
                </c:pt>
                <c:pt idx="175">
                  <c:v>1.038241295196165E-11</c:v>
                </c:pt>
                <c:pt idx="176">
                  <c:v>6.2345893977605479E-12</c:v>
                </c:pt>
                <c:pt idx="177">
                  <c:v>5.1170487734495871E-11</c:v>
                </c:pt>
                <c:pt idx="178">
                  <c:v>4.8504551709165219E-13</c:v>
                </c:pt>
                <c:pt idx="179">
                  <c:v>1.8998755833162554E-12</c:v>
                </c:pt>
                <c:pt idx="180">
                  <c:v>4.3257650406719836E-13</c:v>
                </c:pt>
                <c:pt idx="181">
                  <c:v>1.4844349991324408E-11</c:v>
                </c:pt>
                <c:pt idx="182">
                  <c:v>1.3270565971444961E-13</c:v>
                </c:pt>
                <c:pt idx="183">
                  <c:v>1.1964464599563008E-10</c:v>
                </c:pt>
                <c:pt idx="184">
                  <c:v>8.2184496411268564E-14</c:v>
                </c:pt>
                <c:pt idx="185">
                  <c:v>6.2766408958783944E-12</c:v>
                </c:pt>
                <c:pt idx="186">
                  <c:v>1.2550213735496805E-13</c:v>
                </c:pt>
                <c:pt idx="187">
                  <c:v>4.6317418347340135E-11</c:v>
                </c:pt>
                <c:pt idx="188">
                  <c:v>9.7754726689660023E-12</c:v>
                </c:pt>
                <c:pt idx="189">
                  <c:v>4.0471519797060351E-11</c:v>
                </c:pt>
                <c:pt idx="190">
                  <c:v>4.1179443034688015E-12</c:v>
                </c:pt>
                <c:pt idx="191">
                  <c:v>-4.3118259718007187E-14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92-41EC-A87B-5DEF70693E63}"/>
            </c:ext>
          </c:extLst>
        </c:ser>
        <c:ser>
          <c:idx val="1"/>
          <c:order val="1"/>
          <c:tx>
            <c:strRef>
              <c:f>'Grafico 7-24'!$E$4</c:f>
              <c:strCache>
                <c:ptCount val="1"/>
                <c:pt idx="0">
                  <c:v>OFERTA 2</c:v>
                </c:pt>
              </c:strCache>
            </c:strRef>
          </c:tx>
          <c:spPr>
            <a:ln w="381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'Grafico 7-24'!$C$5:$C$196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7-24'!$E$5:$E$196</c:f>
              <c:numCache>
                <c:formatCode>0.00</c:formatCode>
                <c:ptCount val="192"/>
                <c:pt idx="0">
                  <c:v>3.6229299341104539E-12</c:v>
                </c:pt>
                <c:pt idx="1">
                  <c:v>4.9482807768793689E-12</c:v>
                </c:pt>
                <c:pt idx="2">
                  <c:v>9.4726988983338603E-13</c:v>
                </c:pt>
                <c:pt idx="3">
                  <c:v>1.687223519745778E-12</c:v>
                </c:pt>
                <c:pt idx="4">
                  <c:v>1.0311906645482462E-12</c:v>
                </c:pt>
                <c:pt idx="5">
                  <c:v>8.4687100277044722E-2</c:v>
                </c:pt>
                <c:pt idx="6">
                  <c:v>2.0817361159243452E-10</c:v>
                </c:pt>
                <c:pt idx="7">
                  <c:v>3.1421809223332888E-12</c:v>
                </c:pt>
                <c:pt idx="8">
                  <c:v>9.4030457884739224E-2</c:v>
                </c:pt>
                <c:pt idx="9">
                  <c:v>4.4598453637087762E-10</c:v>
                </c:pt>
                <c:pt idx="10">
                  <c:v>7.7825738647927981E-2</c:v>
                </c:pt>
                <c:pt idx="11">
                  <c:v>119.84596253449608</c:v>
                </c:pt>
                <c:pt idx="12">
                  <c:v>99.619152915663619</c:v>
                </c:pt>
                <c:pt idx="13">
                  <c:v>113.05712606278865</c:v>
                </c:pt>
                <c:pt idx="14">
                  <c:v>2.4519764038434619E-10</c:v>
                </c:pt>
                <c:pt idx="15">
                  <c:v>0.15188728893897113</c:v>
                </c:pt>
                <c:pt idx="16">
                  <c:v>9.1760431326597225E-2</c:v>
                </c:pt>
                <c:pt idx="17">
                  <c:v>0.23988361734684288</c:v>
                </c:pt>
                <c:pt idx="18">
                  <c:v>9.1515397582819943E-2</c:v>
                </c:pt>
                <c:pt idx="19">
                  <c:v>0.13917355648355767</c:v>
                </c:pt>
                <c:pt idx="20">
                  <c:v>0.24297348433447122</c:v>
                </c:pt>
                <c:pt idx="21">
                  <c:v>0.12964348504796572</c:v>
                </c:pt>
                <c:pt idx="22">
                  <c:v>0.22198657513286685</c:v>
                </c:pt>
                <c:pt idx="23">
                  <c:v>0.20464878804178629</c:v>
                </c:pt>
                <c:pt idx="24">
                  <c:v>1.4090761113406547E-2</c:v>
                </c:pt>
                <c:pt idx="25">
                  <c:v>0.17879179327675981</c:v>
                </c:pt>
                <c:pt idx="26">
                  <c:v>2.3858546798105327E-10</c:v>
                </c:pt>
                <c:pt idx="27">
                  <c:v>0.28731748510800731</c:v>
                </c:pt>
                <c:pt idx="28">
                  <c:v>0.22367904995675014</c:v>
                </c:pt>
                <c:pt idx="29">
                  <c:v>0.37408425466837125</c:v>
                </c:pt>
                <c:pt idx="30">
                  <c:v>0.21985645721785668</c:v>
                </c:pt>
                <c:pt idx="31">
                  <c:v>0.2670305425105215</c:v>
                </c:pt>
                <c:pt idx="32">
                  <c:v>0.37181030013752026</c:v>
                </c:pt>
                <c:pt idx="33">
                  <c:v>0.25374801435061733</c:v>
                </c:pt>
                <c:pt idx="34">
                  <c:v>0.34673843842344493</c:v>
                </c:pt>
                <c:pt idx="35">
                  <c:v>0.32722172514373088</c:v>
                </c:pt>
                <c:pt idx="36">
                  <c:v>1.7110253901239838</c:v>
                </c:pt>
                <c:pt idx="37">
                  <c:v>2.4967562760214852</c:v>
                </c:pt>
                <c:pt idx="38">
                  <c:v>2.4193662971437804</c:v>
                </c:pt>
                <c:pt idx="39">
                  <c:v>2.2468449603886178</c:v>
                </c:pt>
                <c:pt idx="40">
                  <c:v>2.4954586785586104</c:v>
                </c:pt>
                <c:pt idx="41">
                  <c:v>2.9013165329540582</c:v>
                </c:pt>
                <c:pt idx="42">
                  <c:v>2.5420191815502347</c:v>
                </c:pt>
                <c:pt idx="43">
                  <c:v>2.9414038665394724</c:v>
                </c:pt>
                <c:pt idx="44">
                  <c:v>3.078560007843409</c:v>
                </c:pt>
                <c:pt idx="45">
                  <c:v>2.7430437601653406</c:v>
                </c:pt>
                <c:pt idx="46">
                  <c:v>3.3298261760586145</c:v>
                </c:pt>
                <c:pt idx="47">
                  <c:v>95.065897527101896</c:v>
                </c:pt>
                <c:pt idx="48">
                  <c:v>102.28251313643862</c:v>
                </c:pt>
                <c:pt idx="49">
                  <c:v>126.87453196094741</c:v>
                </c:pt>
                <c:pt idx="50">
                  <c:v>15.237003711707095</c:v>
                </c:pt>
                <c:pt idx="51">
                  <c:v>15.147828024285754</c:v>
                </c:pt>
                <c:pt idx="52">
                  <c:v>15.027908466164504</c:v>
                </c:pt>
                <c:pt idx="53">
                  <c:v>15.487816425700839</c:v>
                </c:pt>
                <c:pt idx="54">
                  <c:v>15.057758516904286</c:v>
                </c:pt>
                <c:pt idx="55">
                  <c:v>15.185140727969106</c:v>
                </c:pt>
                <c:pt idx="56">
                  <c:v>15.73173894344731</c:v>
                </c:pt>
                <c:pt idx="57">
                  <c:v>15.385604047434425</c:v>
                </c:pt>
                <c:pt idx="58">
                  <c:v>15.7971620009645</c:v>
                </c:pt>
                <c:pt idx="59">
                  <c:v>14.88864239896621</c:v>
                </c:pt>
                <c:pt idx="60">
                  <c:v>15.065134509739492</c:v>
                </c:pt>
                <c:pt idx="61">
                  <c:v>16.764267561004829</c:v>
                </c:pt>
                <c:pt idx="62">
                  <c:v>15.695342847198251</c:v>
                </c:pt>
                <c:pt idx="63">
                  <c:v>15.538253922149645</c:v>
                </c:pt>
                <c:pt idx="64">
                  <c:v>15.209744340386163</c:v>
                </c:pt>
                <c:pt idx="65">
                  <c:v>15.889588260077604</c:v>
                </c:pt>
                <c:pt idx="66">
                  <c:v>41.874584375964396</c:v>
                </c:pt>
                <c:pt idx="67">
                  <c:v>42.742400019085316</c:v>
                </c:pt>
                <c:pt idx="68">
                  <c:v>90.18980118641997</c:v>
                </c:pt>
                <c:pt idx="69">
                  <c:v>83.70764260633797</c:v>
                </c:pt>
                <c:pt idx="70">
                  <c:v>107.9637074626792</c:v>
                </c:pt>
                <c:pt idx="71">
                  <c:v>101.10789489133356</c:v>
                </c:pt>
                <c:pt idx="72">
                  <c:v>82.807997828366993</c:v>
                </c:pt>
                <c:pt idx="73">
                  <c:v>119.96255531830151</c:v>
                </c:pt>
                <c:pt idx="74">
                  <c:v>122.20689803996655</c:v>
                </c:pt>
                <c:pt idx="75">
                  <c:v>134.77571441993439</c:v>
                </c:pt>
                <c:pt idx="76">
                  <c:v>143.33086385726122</c:v>
                </c:pt>
                <c:pt idx="77">
                  <c:v>166.44791699777403</c:v>
                </c:pt>
                <c:pt idx="78">
                  <c:v>161.33232186150656</c:v>
                </c:pt>
                <c:pt idx="79">
                  <c:v>166.55775874733712</c:v>
                </c:pt>
                <c:pt idx="80">
                  <c:v>192.17176911072647</c:v>
                </c:pt>
                <c:pt idx="81">
                  <c:v>181.28239655165416</c:v>
                </c:pt>
                <c:pt idx="82">
                  <c:v>195.32801053655857</c:v>
                </c:pt>
                <c:pt idx="83">
                  <c:v>219.60545014605543</c:v>
                </c:pt>
                <c:pt idx="84">
                  <c:v>1.0184773977876312E-13</c:v>
                </c:pt>
                <c:pt idx="85">
                  <c:v>1.1634020078027742E-13</c:v>
                </c:pt>
                <c:pt idx="86">
                  <c:v>5.5209782485191871E-13</c:v>
                </c:pt>
                <c:pt idx="87">
                  <c:v>5.2732658673651947E-12</c:v>
                </c:pt>
                <c:pt idx="88">
                  <c:v>1.0919918712225696E-12</c:v>
                </c:pt>
                <c:pt idx="89">
                  <c:v>4.7478110158850183E-11</c:v>
                </c:pt>
                <c:pt idx="90">
                  <c:v>1.0760738613572518E-11</c:v>
                </c:pt>
                <c:pt idx="91">
                  <c:v>1.6128680386293935E-11</c:v>
                </c:pt>
                <c:pt idx="92">
                  <c:v>1.8354087507224209E-12</c:v>
                </c:pt>
                <c:pt idx="93">
                  <c:v>2.1742899092642294E-11</c:v>
                </c:pt>
                <c:pt idx="94">
                  <c:v>7.5163403111726105E-11</c:v>
                </c:pt>
                <c:pt idx="95">
                  <c:v>-1.0175780026878591E-13</c:v>
                </c:pt>
                <c:pt idx="96">
                  <c:v>1.8361288843767119E-14</c:v>
                </c:pt>
                <c:pt idx="97">
                  <c:v>5.9951315775918736E-14</c:v>
                </c:pt>
                <c:pt idx="98">
                  <c:v>1.4321940448940714E-10</c:v>
                </c:pt>
                <c:pt idx="99">
                  <c:v>1.0775094599275824E-11</c:v>
                </c:pt>
                <c:pt idx="100">
                  <c:v>7.5621309472033556E-12</c:v>
                </c:pt>
                <c:pt idx="101">
                  <c:v>9.4709433537888563E-9</c:v>
                </c:pt>
                <c:pt idx="102">
                  <c:v>3.0860433346174452E-12</c:v>
                </c:pt>
                <c:pt idx="103">
                  <c:v>2.0318091331971546E-12</c:v>
                </c:pt>
                <c:pt idx="104">
                  <c:v>1.1662614700355491E-12</c:v>
                </c:pt>
                <c:pt idx="105">
                  <c:v>6.6202268937098252E-12</c:v>
                </c:pt>
                <c:pt idx="106">
                  <c:v>8.2577307420740162E-11</c:v>
                </c:pt>
                <c:pt idx="107">
                  <c:v>2.1283135611177059E-11</c:v>
                </c:pt>
                <c:pt idx="108">
                  <c:v>4.1024468415289805E-15</c:v>
                </c:pt>
                <c:pt idx="109">
                  <c:v>4.0028129697241293E-15</c:v>
                </c:pt>
                <c:pt idx="110">
                  <c:v>8.3136654262659357E-15</c:v>
                </c:pt>
                <c:pt idx="111">
                  <c:v>7.2240953435660623E-15</c:v>
                </c:pt>
                <c:pt idx="112">
                  <c:v>5.4614586239383713E-13</c:v>
                </c:pt>
                <c:pt idx="113">
                  <c:v>2.3959584003711037E-12</c:v>
                </c:pt>
                <c:pt idx="114">
                  <c:v>1.5599082678287401E-15</c:v>
                </c:pt>
                <c:pt idx="115">
                  <c:v>1.0323256559663135E-15</c:v>
                </c:pt>
                <c:pt idx="116">
                  <c:v>2.0996257876663833E-11</c:v>
                </c:pt>
                <c:pt idx="117">
                  <c:v>9.9395077147738014E-12</c:v>
                </c:pt>
                <c:pt idx="118">
                  <c:v>3.8302740935561777E-15</c:v>
                </c:pt>
                <c:pt idx="119">
                  <c:v>2.4465299708043942E-12</c:v>
                </c:pt>
                <c:pt idx="120">
                  <c:v>3.7459690001397641E-13</c:v>
                </c:pt>
                <c:pt idx="121">
                  <c:v>4.6674383361356872E-13</c:v>
                </c:pt>
                <c:pt idx="122">
                  <c:v>3.3657248496784298E-11</c:v>
                </c:pt>
                <c:pt idx="123">
                  <c:v>4.1816054592679739E-14</c:v>
                </c:pt>
                <c:pt idx="124">
                  <c:v>2.2292178705402085E-12</c:v>
                </c:pt>
                <c:pt idx="125">
                  <c:v>7.9905027285677081E-15</c:v>
                </c:pt>
                <c:pt idx="126">
                  <c:v>9.5112256627539742E-14</c:v>
                </c:pt>
                <c:pt idx="127">
                  <c:v>1.2757130711951662E-13</c:v>
                </c:pt>
                <c:pt idx="128">
                  <c:v>5.1660778362896151E-11</c:v>
                </c:pt>
                <c:pt idx="129">
                  <c:v>3.095885609435303E-11</c:v>
                </c:pt>
                <c:pt idx="130">
                  <c:v>1.372649090592668E-14</c:v>
                </c:pt>
                <c:pt idx="131">
                  <c:v>7.9288809473741856E-13</c:v>
                </c:pt>
                <c:pt idx="132">
                  <c:v>4.6178519962488536E-13</c:v>
                </c:pt>
                <c:pt idx="133">
                  <c:v>2.4286736793236885E-14</c:v>
                </c:pt>
                <c:pt idx="134">
                  <c:v>3.9631975173312691E-11</c:v>
                </c:pt>
                <c:pt idx="135">
                  <c:v>4.8169848193370716E-15</c:v>
                </c:pt>
                <c:pt idx="136">
                  <c:v>5.1298853466806314E-13</c:v>
                </c:pt>
                <c:pt idx="137">
                  <c:v>1.4366674245935694E-13</c:v>
                </c:pt>
                <c:pt idx="138">
                  <c:v>3.3644835725235742E-12</c:v>
                </c:pt>
                <c:pt idx="139">
                  <c:v>2.2351056811947953E-12</c:v>
                </c:pt>
                <c:pt idx="140">
                  <c:v>1.5676447689523013E-11</c:v>
                </c:pt>
                <c:pt idx="141">
                  <c:v>1.5005326018960161E-11</c:v>
                </c:pt>
                <c:pt idx="142">
                  <c:v>6.0876177189670212E-13</c:v>
                </c:pt>
                <c:pt idx="143">
                  <c:v>-7.853143108800587E-11</c:v>
                </c:pt>
                <c:pt idx="144">
                  <c:v>1.0979822427432952E-11</c:v>
                </c:pt>
                <c:pt idx="145">
                  <c:v>2.3185168638747814E-12</c:v>
                </c:pt>
                <c:pt idx="146">
                  <c:v>9.7012533571881797E-13</c:v>
                </c:pt>
                <c:pt idx="147">
                  <c:v>7.2290478073341926E-13</c:v>
                </c:pt>
                <c:pt idx="148">
                  <c:v>7.1993357995501643E-14</c:v>
                </c:pt>
                <c:pt idx="149">
                  <c:v>1.1543073289343572E-12</c:v>
                </c:pt>
                <c:pt idx="150">
                  <c:v>1.4246830380608465E-11</c:v>
                </c:pt>
                <c:pt idx="151">
                  <c:v>7.4812750309732422E-14</c:v>
                </c:pt>
                <c:pt idx="152">
                  <c:v>2.1756180872096466E-13</c:v>
                </c:pt>
                <c:pt idx="153">
                  <c:v>2.5784320200653879E-13</c:v>
                </c:pt>
                <c:pt idx="154">
                  <c:v>4.0917774742170791E-14</c:v>
                </c:pt>
                <c:pt idx="155">
                  <c:v>2.7886926099768393E-14</c:v>
                </c:pt>
                <c:pt idx="156">
                  <c:v>-2.6071482782100816E-14</c:v>
                </c:pt>
                <c:pt idx="157">
                  <c:v>9.6340934473332641E-15</c:v>
                </c:pt>
                <c:pt idx="158">
                  <c:v>1.810450681101615E-12</c:v>
                </c:pt>
                <c:pt idx="159">
                  <c:v>1.1719412523712225E-12</c:v>
                </c:pt>
                <c:pt idx="160">
                  <c:v>2.4688228191690661E-12</c:v>
                </c:pt>
                <c:pt idx="161">
                  <c:v>7.3074213099893525E-12</c:v>
                </c:pt>
                <c:pt idx="162">
                  <c:v>4.324716608528788E-13</c:v>
                </c:pt>
                <c:pt idx="163">
                  <c:v>8.1781346498497567E-14</c:v>
                </c:pt>
                <c:pt idx="164">
                  <c:v>3.3400756807604033E-13</c:v>
                </c:pt>
                <c:pt idx="165">
                  <c:v>1.6744983764629861E-18</c:v>
                </c:pt>
                <c:pt idx="166">
                  <c:v>4.4846729259111375E-14</c:v>
                </c:pt>
                <c:pt idx="167">
                  <c:v>8.3835702499654605E-14</c:v>
                </c:pt>
                <c:pt idx="168">
                  <c:v>-4.1730594684658162E-13</c:v>
                </c:pt>
                <c:pt idx="169">
                  <c:v>1.1752163122892532E-11</c:v>
                </c:pt>
                <c:pt idx="170">
                  <c:v>1.0190247618502039E-12</c:v>
                </c:pt>
                <c:pt idx="171">
                  <c:v>4.6425994867236841E-13</c:v>
                </c:pt>
                <c:pt idx="172">
                  <c:v>1.606952969413926E-12</c:v>
                </c:pt>
                <c:pt idx="173">
                  <c:v>1.0837745763495758E-12</c:v>
                </c:pt>
                <c:pt idx="174">
                  <c:v>3.1120482581145856E-13</c:v>
                </c:pt>
                <c:pt idx="175">
                  <c:v>2.3441552980120651E-13</c:v>
                </c:pt>
                <c:pt idx="176">
                  <c:v>6.324842624376403E-12</c:v>
                </c:pt>
                <c:pt idx="177">
                  <c:v>8.2860735331652295E-12</c:v>
                </c:pt>
                <c:pt idx="178">
                  <c:v>3.071737783498067E-12</c:v>
                </c:pt>
                <c:pt idx="179">
                  <c:v>9.9870292824453017E-13</c:v>
                </c:pt>
                <c:pt idx="180">
                  <c:v>1.3495400406045417E-13</c:v>
                </c:pt>
                <c:pt idx="181">
                  <c:v>4.7195665682150423E-14</c:v>
                </c:pt>
                <c:pt idx="182">
                  <c:v>9.5330989097417275E-13</c:v>
                </c:pt>
                <c:pt idx="183">
                  <c:v>3.665147057861726E-12</c:v>
                </c:pt>
                <c:pt idx="184">
                  <c:v>6.3328573346109066E-14</c:v>
                </c:pt>
                <c:pt idx="185">
                  <c:v>6.3381097483433473E-13</c:v>
                </c:pt>
                <c:pt idx="186">
                  <c:v>8.1397010541255576E-12</c:v>
                </c:pt>
                <c:pt idx="187">
                  <c:v>7.7720052645998043E-12</c:v>
                </c:pt>
                <c:pt idx="188">
                  <c:v>8.9365784568340767E-12</c:v>
                </c:pt>
                <c:pt idx="189">
                  <c:v>8.0205515669339578E-12</c:v>
                </c:pt>
                <c:pt idx="190">
                  <c:v>4.663346244206982E-16</c:v>
                </c:pt>
                <c:pt idx="191">
                  <c:v>1.2763404087319583E-13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92-41EC-A87B-5DEF70693E63}"/>
            </c:ext>
          </c:extLst>
        </c:ser>
        <c:ser>
          <c:idx val="2"/>
          <c:order val="2"/>
          <c:tx>
            <c:strRef>
              <c:f>'Grafico 7-24'!$F$4</c:f>
              <c:strCache>
                <c:ptCount val="1"/>
                <c:pt idx="0">
                  <c:v>RECOMENDACIONES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'Grafico 7-24'!$C$5:$C$196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7-24'!$F$5:$F$196</c:f>
              <c:numCache>
                <c:formatCode>0.00</c:formatCode>
                <c:ptCount val="192"/>
                <c:pt idx="0">
                  <c:v>4.7893574370775771E-12</c:v>
                </c:pt>
                <c:pt idx="1">
                  <c:v>5.0443399257824893E-12</c:v>
                </c:pt>
                <c:pt idx="2">
                  <c:v>1.2590391610279071E-12</c:v>
                </c:pt>
                <c:pt idx="3">
                  <c:v>1.9228074670220867E-12</c:v>
                </c:pt>
                <c:pt idx="4">
                  <c:v>1.5605490567310828E-12</c:v>
                </c:pt>
                <c:pt idx="5">
                  <c:v>8.4687100275930377E-2</c:v>
                </c:pt>
                <c:pt idx="6">
                  <c:v>2.0839488126061642E-10</c:v>
                </c:pt>
                <c:pt idx="7">
                  <c:v>3.2334487408788351E-12</c:v>
                </c:pt>
                <c:pt idx="8">
                  <c:v>9.4030457881871768E-2</c:v>
                </c:pt>
                <c:pt idx="9">
                  <c:v>4.4509435841363141E-10</c:v>
                </c:pt>
                <c:pt idx="10">
                  <c:v>7.7825738647929882E-2</c:v>
                </c:pt>
                <c:pt idx="11">
                  <c:v>119.84596253449602</c:v>
                </c:pt>
                <c:pt idx="12">
                  <c:v>99.619152915756914</c:v>
                </c:pt>
                <c:pt idx="13">
                  <c:v>113.05712606261197</c:v>
                </c:pt>
                <c:pt idx="14">
                  <c:v>2.5564495710890266E-10</c:v>
                </c:pt>
                <c:pt idx="15">
                  <c:v>0.15188728893873696</c:v>
                </c:pt>
                <c:pt idx="16">
                  <c:v>9.1760431335632303E-2</c:v>
                </c:pt>
                <c:pt idx="17">
                  <c:v>0.23988361734637498</c:v>
                </c:pt>
                <c:pt idx="18">
                  <c:v>9.1515397584431349E-2</c:v>
                </c:pt>
                <c:pt idx="19">
                  <c:v>0.13917355649444951</c:v>
                </c:pt>
                <c:pt idx="20">
                  <c:v>0.24297348433438107</c:v>
                </c:pt>
                <c:pt idx="21">
                  <c:v>0.12964348503438805</c:v>
                </c:pt>
                <c:pt idx="22">
                  <c:v>0.22198657513213596</c:v>
                </c:pt>
                <c:pt idx="23">
                  <c:v>0.20464878804209388</c:v>
                </c:pt>
                <c:pt idx="24">
                  <c:v>1.4090761113391135E-2</c:v>
                </c:pt>
                <c:pt idx="25">
                  <c:v>0.17879179332804496</c:v>
                </c:pt>
                <c:pt idx="26">
                  <c:v>2.3016164897249821E-10</c:v>
                </c:pt>
                <c:pt idx="27">
                  <c:v>0.2873174852549969</c:v>
                </c:pt>
                <c:pt idx="28">
                  <c:v>0.22367904995573859</c:v>
                </c:pt>
                <c:pt idx="29">
                  <c:v>0.374084254397828</c:v>
                </c:pt>
                <c:pt idx="30">
                  <c:v>0.21985645711559662</c:v>
                </c:pt>
                <c:pt idx="31">
                  <c:v>0.26703054221040246</c:v>
                </c:pt>
                <c:pt idx="32">
                  <c:v>0.3718103001386982</c:v>
                </c:pt>
                <c:pt idx="33">
                  <c:v>0.25374801459752011</c:v>
                </c:pt>
                <c:pt idx="34">
                  <c:v>0.34673843842336349</c:v>
                </c:pt>
                <c:pt idx="35">
                  <c:v>0.32722172514033743</c:v>
                </c:pt>
                <c:pt idx="36">
                  <c:v>0.12959183394127194</c:v>
                </c:pt>
                <c:pt idx="37">
                  <c:v>0.29681439622825034</c:v>
                </c:pt>
                <c:pt idx="38">
                  <c:v>0.10810063837510174</c:v>
                </c:pt>
                <c:pt idx="39">
                  <c:v>0.40484370454940133</c:v>
                </c:pt>
                <c:pt idx="40">
                  <c:v>0.33815403092810881</c:v>
                </c:pt>
                <c:pt idx="41">
                  <c:v>0.49053879306642495</c:v>
                </c:pt>
                <c:pt idx="42">
                  <c:v>0.33122875998599172</c:v>
                </c:pt>
                <c:pt idx="43">
                  <c:v>0.37798849069173873</c:v>
                </c:pt>
                <c:pt idx="44">
                  <c:v>0.48362765696452564</c:v>
                </c:pt>
                <c:pt idx="45">
                  <c:v>0.36147024416095663</c:v>
                </c:pt>
                <c:pt idx="46">
                  <c:v>0.45503799393492883</c:v>
                </c:pt>
                <c:pt idx="47">
                  <c:v>0.43364825799691825</c:v>
                </c:pt>
                <c:pt idx="48">
                  <c:v>0.22994325351024092</c:v>
                </c:pt>
                <c:pt idx="49">
                  <c:v>0.39937274005663259</c:v>
                </c:pt>
                <c:pt idx="50">
                  <c:v>0.20548842141154702</c:v>
                </c:pt>
                <c:pt idx="51">
                  <c:v>0.50701238126342285</c:v>
                </c:pt>
                <c:pt idx="52">
                  <c:v>0.43769525814380128</c:v>
                </c:pt>
                <c:pt idx="53">
                  <c:v>0.59183016963845947</c:v>
                </c:pt>
                <c:pt idx="54">
                  <c:v>0.4281304628481839</c:v>
                </c:pt>
                <c:pt idx="55">
                  <c:v>0.47456368249124647</c:v>
                </c:pt>
                <c:pt idx="56">
                  <c:v>0.58098852258119016</c:v>
                </c:pt>
                <c:pt idx="57">
                  <c:v>0.45530505173536368</c:v>
                </c:pt>
                <c:pt idx="58">
                  <c:v>0.54941896284570979</c:v>
                </c:pt>
                <c:pt idx="59">
                  <c:v>0.52644287931438782</c:v>
                </c:pt>
                <c:pt idx="60">
                  <c:v>0.31756268446560254</c:v>
                </c:pt>
                <c:pt idx="61">
                  <c:v>0.4889560795472514</c:v>
                </c:pt>
                <c:pt idx="62">
                  <c:v>0.29059327185004291</c:v>
                </c:pt>
                <c:pt idx="63">
                  <c:v>0.59633792327660073</c:v>
                </c:pt>
                <c:pt idx="64">
                  <c:v>0.52476828691276589</c:v>
                </c:pt>
                <c:pt idx="65">
                  <c:v>0.68048264296227767</c:v>
                </c:pt>
                <c:pt idx="66">
                  <c:v>0.51299040153044773</c:v>
                </c:pt>
                <c:pt idx="67">
                  <c:v>0.55918995343498101</c:v>
                </c:pt>
                <c:pt idx="68">
                  <c:v>0.66635907082813717</c:v>
                </c:pt>
                <c:pt idx="69">
                  <c:v>0.53764063566334663</c:v>
                </c:pt>
                <c:pt idx="70">
                  <c:v>0.63229408359124828</c:v>
                </c:pt>
                <c:pt idx="71">
                  <c:v>0.60798746456300412</c:v>
                </c:pt>
                <c:pt idx="72">
                  <c:v>0.39502825139382269</c:v>
                </c:pt>
                <c:pt idx="73">
                  <c:v>0.56814640254642357</c:v>
                </c:pt>
                <c:pt idx="74">
                  <c:v>0.36581432931726515</c:v>
                </c:pt>
                <c:pt idx="75">
                  <c:v>0.67527929939147313</c:v>
                </c:pt>
                <c:pt idx="76">
                  <c:v>0.60170971516641214</c:v>
                </c:pt>
                <c:pt idx="77">
                  <c:v>0.75881092721026688</c:v>
                </c:pt>
                <c:pt idx="78">
                  <c:v>0.62053523171922809</c:v>
                </c:pt>
                <c:pt idx="79">
                  <c:v>0.68245040204180296</c:v>
                </c:pt>
                <c:pt idx="80">
                  <c:v>0.87080136614914228</c:v>
                </c:pt>
                <c:pt idx="81">
                  <c:v>0.78010438180528408</c:v>
                </c:pt>
                <c:pt idx="82">
                  <c:v>0.86637960422770743</c:v>
                </c:pt>
                <c:pt idx="83">
                  <c:v>0.88071639910094068</c:v>
                </c:pt>
                <c:pt idx="84">
                  <c:v>9.7820539490212516E-13</c:v>
                </c:pt>
                <c:pt idx="85">
                  <c:v>4.1262646364354824E-14</c:v>
                </c:pt>
                <c:pt idx="86">
                  <c:v>3.593574246740442E-10</c:v>
                </c:pt>
                <c:pt idx="87">
                  <c:v>4.8842107824647916E-12</c:v>
                </c:pt>
                <c:pt idx="88">
                  <c:v>4.4036644775096163E-11</c:v>
                </c:pt>
                <c:pt idx="89">
                  <c:v>3.2787419662021383E-11</c:v>
                </c:pt>
                <c:pt idx="90">
                  <c:v>1.1505642105208193E-11</c:v>
                </c:pt>
                <c:pt idx="91">
                  <c:v>3.3323959759190719E-12</c:v>
                </c:pt>
                <c:pt idx="92">
                  <c:v>2.7021707169517645E-12</c:v>
                </c:pt>
                <c:pt idx="93">
                  <c:v>1.2142816315018596E-10</c:v>
                </c:pt>
                <c:pt idx="94">
                  <c:v>9.5352520461399697E-11</c:v>
                </c:pt>
                <c:pt idx="95">
                  <c:v>-1.6136614623148932E-14</c:v>
                </c:pt>
                <c:pt idx="96">
                  <c:v>6.2169453597068895E-14</c:v>
                </c:pt>
                <c:pt idx="97">
                  <c:v>2.7375336725194213E-13</c:v>
                </c:pt>
                <c:pt idx="98">
                  <c:v>1.0942258581744419E-10</c:v>
                </c:pt>
                <c:pt idx="99">
                  <c:v>2.8237076889284403E-13</c:v>
                </c:pt>
                <c:pt idx="100">
                  <c:v>1.2755820347730448E-11</c:v>
                </c:pt>
                <c:pt idx="101">
                  <c:v>1.6404089816312834E-11</c:v>
                </c:pt>
                <c:pt idx="102">
                  <c:v>8.2766851515469981E-11</c:v>
                </c:pt>
                <c:pt idx="103">
                  <c:v>2.5795122182158413E-12</c:v>
                </c:pt>
                <c:pt idx="104">
                  <c:v>5.0431025261999666E-11</c:v>
                </c:pt>
                <c:pt idx="105">
                  <c:v>9.5047870128612596E-13</c:v>
                </c:pt>
                <c:pt idx="106">
                  <c:v>2.3651304364973819E-11</c:v>
                </c:pt>
                <c:pt idx="107">
                  <c:v>9.1135849986388029E-12</c:v>
                </c:pt>
                <c:pt idx="108">
                  <c:v>6.0311605620268612E-14</c:v>
                </c:pt>
                <c:pt idx="109">
                  <c:v>7.1377793575892431E-12</c:v>
                </c:pt>
                <c:pt idx="110">
                  <c:v>1.2239556323409931E-15</c:v>
                </c:pt>
                <c:pt idx="111">
                  <c:v>7.8142607444009718E-11</c:v>
                </c:pt>
                <c:pt idx="112">
                  <c:v>1.7916121610451658E-10</c:v>
                </c:pt>
                <c:pt idx="113">
                  <c:v>1.118325811305516E-10</c:v>
                </c:pt>
                <c:pt idx="114">
                  <c:v>2.4023379400017339E-12</c:v>
                </c:pt>
                <c:pt idx="115">
                  <c:v>9.1824434373440256E-16</c:v>
                </c:pt>
                <c:pt idx="116">
                  <c:v>8.2522104969571445E-13</c:v>
                </c:pt>
                <c:pt idx="117">
                  <c:v>2.2094281999524744E-11</c:v>
                </c:pt>
                <c:pt idx="118">
                  <c:v>5.335412801187359E-13</c:v>
                </c:pt>
                <c:pt idx="119">
                  <c:v>3.6619742082658832E-11</c:v>
                </c:pt>
                <c:pt idx="120">
                  <c:v>5.0110957050072118E-14</c:v>
                </c:pt>
                <c:pt idx="121">
                  <c:v>9.1897589251516199E-14</c:v>
                </c:pt>
                <c:pt idx="122">
                  <c:v>8.7184586177464934E-14</c:v>
                </c:pt>
                <c:pt idx="123">
                  <c:v>3.5456267354268026E-13</c:v>
                </c:pt>
                <c:pt idx="124">
                  <c:v>2.8847695747367241E-13</c:v>
                </c:pt>
                <c:pt idx="125">
                  <c:v>1.123754073494974E-12</c:v>
                </c:pt>
                <c:pt idx="126">
                  <c:v>3.4289790134124122E-12</c:v>
                </c:pt>
                <c:pt idx="127">
                  <c:v>7.7226787670273674E-13</c:v>
                </c:pt>
                <c:pt idx="128">
                  <c:v>3.3276595714015968E-13</c:v>
                </c:pt>
                <c:pt idx="129">
                  <c:v>3.5798519166536162E-15</c:v>
                </c:pt>
                <c:pt idx="130">
                  <c:v>2.2979594918985718E-14</c:v>
                </c:pt>
                <c:pt idx="131">
                  <c:v>9.2952427827125035E-14</c:v>
                </c:pt>
                <c:pt idx="132">
                  <c:v>3.3033787558603103E-14</c:v>
                </c:pt>
                <c:pt idx="133">
                  <c:v>5.5167710331618762E-12</c:v>
                </c:pt>
                <c:pt idx="134">
                  <c:v>6.2030454379811399E-11</c:v>
                </c:pt>
                <c:pt idx="135">
                  <c:v>1.9736677237846528E-10</c:v>
                </c:pt>
                <c:pt idx="136">
                  <c:v>1.3549457863772147E-13</c:v>
                </c:pt>
                <c:pt idx="137">
                  <c:v>1.7986716258779558E-14</c:v>
                </c:pt>
                <c:pt idx="138">
                  <c:v>1.2311910926036561E-13</c:v>
                </c:pt>
                <c:pt idx="139">
                  <c:v>7.3687182276634955E-14</c:v>
                </c:pt>
                <c:pt idx="140">
                  <c:v>3.9863729972972777E-19</c:v>
                </c:pt>
                <c:pt idx="141">
                  <c:v>3.2116261104857622E-13</c:v>
                </c:pt>
                <c:pt idx="142">
                  <c:v>2.045384105571115E-12</c:v>
                </c:pt>
                <c:pt idx="143">
                  <c:v>-6.826886153614589E-12</c:v>
                </c:pt>
                <c:pt idx="144">
                  <c:v>-5.4124393435979609E-13</c:v>
                </c:pt>
                <c:pt idx="145">
                  <c:v>1.8665737177180013E-11</c:v>
                </c:pt>
                <c:pt idx="146">
                  <c:v>4.1590683661853766E-13</c:v>
                </c:pt>
                <c:pt idx="147">
                  <c:v>1.0694775377798443E-12</c:v>
                </c:pt>
                <c:pt idx="148">
                  <c:v>7.2856734435387595E-13</c:v>
                </c:pt>
                <c:pt idx="149">
                  <c:v>8.1891240947015967E-13</c:v>
                </c:pt>
                <c:pt idx="150">
                  <c:v>3.3649828486356163E-13</c:v>
                </c:pt>
                <c:pt idx="151">
                  <c:v>3.4803599686921677E-12</c:v>
                </c:pt>
                <c:pt idx="152">
                  <c:v>4.3538201728678208E-11</c:v>
                </c:pt>
                <c:pt idx="153">
                  <c:v>2.4648141023518719E-13</c:v>
                </c:pt>
                <c:pt idx="154">
                  <c:v>5.6948099228136877E-15</c:v>
                </c:pt>
                <c:pt idx="155">
                  <c:v>-3.1557742504985872E-14</c:v>
                </c:pt>
                <c:pt idx="156">
                  <c:v>-2.078849245708992E-14</c:v>
                </c:pt>
                <c:pt idx="157">
                  <c:v>5.0512229905902696E-11</c:v>
                </c:pt>
                <c:pt idx="158">
                  <c:v>2.6887824342724226E-11</c:v>
                </c:pt>
                <c:pt idx="159">
                  <c:v>7.2056929131876177E-16</c:v>
                </c:pt>
                <c:pt idx="160">
                  <c:v>1.2587015075814223E-10</c:v>
                </c:pt>
                <c:pt idx="161">
                  <c:v>4.4292554563856205E-13</c:v>
                </c:pt>
                <c:pt idx="162">
                  <c:v>1.9226778236732492E-13</c:v>
                </c:pt>
                <c:pt idx="163">
                  <c:v>1.660797625830229E-13</c:v>
                </c:pt>
                <c:pt idx="164">
                  <c:v>2.1263889674433901E-11</c:v>
                </c:pt>
                <c:pt idx="165">
                  <c:v>4.5089565551953521E-14</c:v>
                </c:pt>
                <c:pt idx="166">
                  <c:v>1.521859335595378E-13</c:v>
                </c:pt>
                <c:pt idx="167">
                  <c:v>1.7545923238264842E-12</c:v>
                </c:pt>
                <c:pt idx="168">
                  <c:v>-2.8327757115539832E-12</c:v>
                </c:pt>
                <c:pt idx="169">
                  <c:v>8.3885193900364944E-11</c:v>
                </c:pt>
                <c:pt idx="170">
                  <c:v>1.0466184762601704E-11</c:v>
                </c:pt>
                <c:pt idx="171">
                  <c:v>1.2702211846188704E-12</c:v>
                </c:pt>
                <c:pt idx="172">
                  <c:v>1.1511522884513605E-10</c:v>
                </c:pt>
                <c:pt idx="173">
                  <c:v>2.0809535534778203E-12</c:v>
                </c:pt>
                <c:pt idx="174">
                  <c:v>9.0121932576477687E-12</c:v>
                </c:pt>
                <c:pt idx="175">
                  <c:v>9.3028344861478572E-11</c:v>
                </c:pt>
                <c:pt idx="176">
                  <c:v>1.0379798861040216E-12</c:v>
                </c:pt>
                <c:pt idx="177">
                  <c:v>1.724819610322027E-11</c:v>
                </c:pt>
                <c:pt idx="178">
                  <c:v>-9.1440673246091305E-14</c:v>
                </c:pt>
                <c:pt idx="179">
                  <c:v>2.1335717787586243E-13</c:v>
                </c:pt>
                <c:pt idx="180">
                  <c:v>8.4182875993802368E-14</c:v>
                </c:pt>
                <c:pt idx="181">
                  <c:v>6.4937758964650332E-13</c:v>
                </c:pt>
                <c:pt idx="182">
                  <c:v>8.9429405856027076E-13</c:v>
                </c:pt>
                <c:pt idx="183">
                  <c:v>2.5498454347523814E-13</c:v>
                </c:pt>
                <c:pt idx="184">
                  <c:v>1.0153145832352798E-12</c:v>
                </c:pt>
                <c:pt idx="185">
                  <c:v>4.2999939064309684E-15</c:v>
                </c:pt>
                <c:pt idx="186">
                  <c:v>9.2583799683598141E-12</c:v>
                </c:pt>
                <c:pt idx="187">
                  <c:v>1.8349880649877096E-11</c:v>
                </c:pt>
                <c:pt idx="188">
                  <c:v>5.1694132148032021E-12</c:v>
                </c:pt>
                <c:pt idx="189">
                  <c:v>1.253115438355928E-11</c:v>
                </c:pt>
                <c:pt idx="190">
                  <c:v>5.8940052933524859E-16</c:v>
                </c:pt>
                <c:pt idx="191">
                  <c:v>2.41681629790028E-13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92-41EC-A87B-5DEF70693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85504"/>
        <c:axId val="1027086048"/>
      </c:lineChart>
      <c:dateAx>
        <c:axId val="10270855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7086048"/>
        <c:crosses val="autoZero"/>
        <c:auto val="1"/>
        <c:lblOffset val="100"/>
        <c:baseTimeUnit val="months"/>
      </c:dateAx>
      <c:valAx>
        <c:axId val="1027086048"/>
        <c:scaling>
          <c:orientation val="minMax"/>
          <c:max val="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7085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3"/>
          <c:order val="0"/>
          <c:tx>
            <c:strRef>
              <c:f>'Grafico 7-25'!$F$4</c:f>
              <c:strCache>
                <c:ptCount val="1"/>
                <c:pt idx="0">
                  <c:v>Potencial nacional agregado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'Grafico 7-25'!$B$5:$B$196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7-25'!$F$5:$F$196</c:f>
              <c:numCache>
                <c:formatCode>0.00</c:formatCode>
                <c:ptCount val="192"/>
                <c:pt idx="0">
                  <c:v>960.341305688337</c:v>
                </c:pt>
                <c:pt idx="1">
                  <c:v>998.78312329918901</c:v>
                </c:pt>
                <c:pt idx="2">
                  <c:v>1013.50778456457</c:v>
                </c:pt>
                <c:pt idx="3">
                  <c:v>1000.08322283439</c:v>
                </c:pt>
                <c:pt idx="4">
                  <c:v>970.93209737690904</c:v>
                </c:pt>
                <c:pt idx="5">
                  <c:v>989.37518431064996</c:v>
                </c:pt>
                <c:pt idx="6">
                  <c:v>961.99218160494797</c:v>
                </c:pt>
                <c:pt idx="7">
                  <c:v>933.41601923624</c:v>
                </c:pt>
                <c:pt idx="8">
                  <c:v>1023.34639016876</c:v>
                </c:pt>
                <c:pt idx="9">
                  <c:v>1017.58395864439</c:v>
                </c:pt>
                <c:pt idx="10">
                  <c:v>1024.06966931694</c:v>
                </c:pt>
                <c:pt idx="11">
                  <c:v>1009.43208509952</c:v>
                </c:pt>
                <c:pt idx="12">
                  <c:v>1016.8996657950599</c:v>
                </c:pt>
                <c:pt idx="13">
                  <c:v>1031.23041265143</c:v>
                </c:pt>
                <c:pt idx="14">
                  <c:v>934.96647913668198</c:v>
                </c:pt>
                <c:pt idx="15">
                  <c:v>941.48960016412798</c:v>
                </c:pt>
                <c:pt idx="16">
                  <c:v>915.13584016786604</c:v>
                </c:pt>
                <c:pt idx="17">
                  <c:v>891.85921601470602</c:v>
                </c:pt>
                <c:pt idx="18">
                  <c:v>891.52952299901494</c:v>
                </c:pt>
                <c:pt idx="19">
                  <c:v>903.29597477967695</c:v>
                </c:pt>
                <c:pt idx="20">
                  <c:v>939.03027190102796</c:v>
                </c:pt>
                <c:pt idx="21">
                  <c:v>915.65677638286297</c:v>
                </c:pt>
                <c:pt idx="22">
                  <c:v>965.23037490180195</c:v>
                </c:pt>
                <c:pt idx="23">
                  <c:v>942.35909913709997</c:v>
                </c:pt>
                <c:pt idx="24">
                  <c:v>953.29108184030895</c:v>
                </c:pt>
                <c:pt idx="25">
                  <c:v>971.92807379756402</c:v>
                </c:pt>
                <c:pt idx="26">
                  <c:v>915.72418899418506</c:v>
                </c:pt>
                <c:pt idx="27">
                  <c:v>900.44038177207597</c:v>
                </c:pt>
                <c:pt idx="28">
                  <c:v>882.94861957607202</c:v>
                </c:pt>
                <c:pt idx="29">
                  <c:v>924.63959745319198</c:v>
                </c:pt>
                <c:pt idx="30">
                  <c:v>902.87944657210505</c:v>
                </c:pt>
                <c:pt idx="31">
                  <c:v>905.03086739549406</c:v>
                </c:pt>
                <c:pt idx="32">
                  <c:v>1003.67928093168</c:v>
                </c:pt>
                <c:pt idx="33">
                  <c:v>993.47904685282504</c:v>
                </c:pt>
                <c:pt idx="34">
                  <c:v>1022.2705419903</c:v>
                </c:pt>
                <c:pt idx="35">
                  <c:v>998.96275175807796</c:v>
                </c:pt>
                <c:pt idx="36">
                  <c:v>981.53177571630204</c:v>
                </c:pt>
                <c:pt idx="37">
                  <c:v>1024.09259261388</c:v>
                </c:pt>
                <c:pt idx="38">
                  <c:v>1008.40770747173</c:v>
                </c:pt>
                <c:pt idx="39">
                  <c:v>1003.7612268095</c:v>
                </c:pt>
                <c:pt idx="40">
                  <c:v>1004.73779355605</c:v>
                </c:pt>
                <c:pt idx="41">
                  <c:v>1026.9490719257301</c:v>
                </c:pt>
                <c:pt idx="42">
                  <c:v>1021.30776710138</c:v>
                </c:pt>
                <c:pt idx="43">
                  <c:v>1016.73473514992</c:v>
                </c:pt>
                <c:pt idx="44">
                  <c:v>1012.7538356387799</c:v>
                </c:pt>
                <c:pt idx="45">
                  <c:v>1008.15233499241</c:v>
                </c:pt>
                <c:pt idx="46">
                  <c:v>1004.89472243113</c:v>
                </c:pt>
                <c:pt idx="47">
                  <c:v>1109.3193490351</c:v>
                </c:pt>
                <c:pt idx="48">
                  <c:v>1087.4172184107399</c:v>
                </c:pt>
                <c:pt idx="49">
                  <c:v>1081.4803018376499</c:v>
                </c:pt>
                <c:pt idx="50">
                  <c:v>930.56444374319506</c:v>
                </c:pt>
                <c:pt idx="51">
                  <c:v>909.62098811943997</c:v>
                </c:pt>
                <c:pt idx="52">
                  <c:v>876.89434736911403</c:v>
                </c:pt>
                <c:pt idx="53">
                  <c:v>905.99036607734797</c:v>
                </c:pt>
                <c:pt idx="54">
                  <c:v>920.72082042734598</c:v>
                </c:pt>
                <c:pt idx="55">
                  <c:v>924.88600607572903</c:v>
                </c:pt>
                <c:pt idx="56">
                  <c:v>995.49495529415503</c:v>
                </c:pt>
                <c:pt idx="57">
                  <c:v>966.18016212301404</c:v>
                </c:pt>
                <c:pt idx="58">
                  <c:v>1002.56435220155</c:v>
                </c:pt>
                <c:pt idx="59">
                  <c:v>991.76795027022501</c:v>
                </c:pt>
                <c:pt idx="60">
                  <c:v>971.614977056096</c:v>
                </c:pt>
                <c:pt idx="61">
                  <c:v>962.58123065504799</c:v>
                </c:pt>
                <c:pt idx="62">
                  <c:v>913.13321207624597</c:v>
                </c:pt>
                <c:pt idx="63">
                  <c:v>919.15365862043495</c:v>
                </c:pt>
                <c:pt idx="64">
                  <c:v>907.27244362021997</c:v>
                </c:pt>
                <c:pt idx="65">
                  <c:v>931.63774279638903</c:v>
                </c:pt>
                <c:pt idx="66">
                  <c:v>894.91955803488497</c:v>
                </c:pt>
                <c:pt idx="67">
                  <c:v>881.04004931463396</c:v>
                </c:pt>
                <c:pt idx="68">
                  <c:v>867.566533242628</c:v>
                </c:pt>
                <c:pt idx="69">
                  <c:v>853.39018111393</c:v>
                </c:pt>
                <c:pt idx="70">
                  <c:v>839.97515918973397</c:v>
                </c:pt>
                <c:pt idx="71">
                  <c:v>825.89728294936299</c:v>
                </c:pt>
                <c:pt idx="72">
                  <c:v>805.62187342877701</c:v>
                </c:pt>
                <c:pt idx="73">
                  <c:v>793.94514359292396</c:v>
                </c:pt>
                <c:pt idx="74">
                  <c:v>781.47652042738105</c:v>
                </c:pt>
                <c:pt idx="75">
                  <c:v>769.81899607231799</c:v>
                </c:pt>
                <c:pt idx="76">
                  <c:v>755.20797039419006</c:v>
                </c:pt>
                <c:pt idx="77">
                  <c:v>743.89762210793003</c:v>
                </c:pt>
                <c:pt idx="78">
                  <c:v>731.94113099581602</c:v>
                </c:pt>
                <c:pt idx="79">
                  <c:v>720.81766467029195</c:v>
                </c:pt>
                <c:pt idx="80">
                  <c:v>709.98485532444897</c:v>
                </c:pt>
                <c:pt idx="81">
                  <c:v>698.43919554908803</c:v>
                </c:pt>
                <c:pt idx="82">
                  <c:v>687.64448451563999</c:v>
                </c:pt>
                <c:pt idx="83">
                  <c:v>676.14460656300002</c:v>
                </c:pt>
                <c:pt idx="84">
                  <c:v>671.42161852848403</c:v>
                </c:pt>
                <c:pt idx="85">
                  <c:v>662.85562627082595</c:v>
                </c:pt>
                <c:pt idx="86">
                  <c:v>653.36880615351004</c:v>
                </c:pt>
                <c:pt idx="87">
                  <c:v>644.54793338031402</c:v>
                </c:pt>
                <c:pt idx="88">
                  <c:v>635.18244116829499</c:v>
                </c:pt>
                <c:pt idx="89">
                  <c:v>626.72384918887599</c:v>
                </c:pt>
                <c:pt idx="90">
                  <c:v>618.04430977359095</c:v>
                </c:pt>
                <c:pt idx="91">
                  <c:v>610.91239575261795</c:v>
                </c:pt>
                <c:pt idx="92">
                  <c:v>604.13962711647696</c:v>
                </c:pt>
                <c:pt idx="93">
                  <c:v>596.539004415666</c:v>
                </c:pt>
                <c:pt idx="94">
                  <c:v>589.61052835566898</c:v>
                </c:pt>
                <c:pt idx="95">
                  <c:v>582.15054477522096</c:v>
                </c:pt>
                <c:pt idx="96">
                  <c:v>571.14004893427102</c:v>
                </c:pt>
                <c:pt idx="97">
                  <c:v>567.44484486956605</c:v>
                </c:pt>
                <c:pt idx="98">
                  <c:v>562.64939167217699</c:v>
                </c:pt>
                <c:pt idx="99">
                  <c:v>558.82136980774499</c:v>
                </c:pt>
                <c:pt idx="100">
                  <c:v>554.99446038295105</c:v>
                </c:pt>
                <c:pt idx="101">
                  <c:v>552.02408393499798</c:v>
                </c:pt>
                <c:pt idx="102">
                  <c:v>545.36833349890196</c:v>
                </c:pt>
                <c:pt idx="103">
                  <c:v>536.27102877980406</c:v>
                </c:pt>
                <c:pt idx="104">
                  <c:v>527.53658419589897</c:v>
                </c:pt>
                <c:pt idx="105">
                  <c:v>518.05762007573799</c:v>
                </c:pt>
                <c:pt idx="106">
                  <c:v>509.15933519638401</c:v>
                </c:pt>
                <c:pt idx="107">
                  <c:v>499.64404364224498</c:v>
                </c:pt>
                <c:pt idx="108">
                  <c:v>480.580811360859</c:v>
                </c:pt>
                <c:pt idx="109">
                  <c:v>472.95207558617602</c:v>
                </c:pt>
                <c:pt idx="110">
                  <c:v>463.57162052526098</c:v>
                </c:pt>
                <c:pt idx="111">
                  <c:v>458.55607392967801</c:v>
                </c:pt>
                <c:pt idx="112">
                  <c:v>453.16324040952202</c:v>
                </c:pt>
                <c:pt idx="113">
                  <c:v>448.51808279604802</c:v>
                </c:pt>
                <c:pt idx="114">
                  <c:v>443.76451354568502</c:v>
                </c:pt>
                <c:pt idx="115">
                  <c:v>440.330108922232</c:v>
                </c:pt>
                <c:pt idx="116">
                  <c:v>437.265392647456</c:v>
                </c:pt>
                <c:pt idx="117">
                  <c:v>433.448218921663</c:v>
                </c:pt>
                <c:pt idx="118">
                  <c:v>430.21003809089802</c:v>
                </c:pt>
                <c:pt idx="119">
                  <c:v>426.44589765422302</c:v>
                </c:pt>
                <c:pt idx="120">
                  <c:v>420.69268860057701</c:v>
                </c:pt>
                <c:pt idx="121">
                  <c:v>417.57670099360098</c:v>
                </c:pt>
                <c:pt idx="122">
                  <c:v>413.64844713817598</c:v>
                </c:pt>
                <c:pt idx="123">
                  <c:v>410.50430695537898</c:v>
                </c:pt>
                <c:pt idx="124">
                  <c:v>406.73021438964599</c:v>
                </c:pt>
                <c:pt idx="125">
                  <c:v>403.68847459549602</c:v>
                </c:pt>
                <c:pt idx="126">
                  <c:v>399.65871906413201</c:v>
                </c:pt>
                <c:pt idx="127">
                  <c:v>395.87086853597299</c:v>
                </c:pt>
                <c:pt idx="128">
                  <c:v>392.44965357826601</c:v>
                </c:pt>
                <c:pt idx="129">
                  <c:v>388.286473858894</c:v>
                </c:pt>
                <c:pt idx="130">
                  <c:v>384.68187237858598</c:v>
                </c:pt>
                <c:pt idx="131">
                  <c:v>380.57162039668799</c:v>
                </c:pt>
                <c:pt idx="132">
                  <c:v>375.413570234448</c:v>
                </c:pt>
                <c:pt idx="133">
                  <c:v>372.14094802589898</c:v>
                </c:pt>
                <c:pt idx="134">
                  <c:v>368.04142354676799</c:v>
                </c:pt>
                <c:pt idx="135">
                  <c:v>364.73778074962098</c:v>
                </c:pt>
                <c:pt idx="136">
                  <c:v>360.802478587395</c:v>
                </c:pt>
                <c:pt idx="137">
                  <c:v>357.61204817100997</c:v>
                </c:pt>
                <c:pt idx="138">
                  <c:v>353.85712335199702</c:v>
                </c:pt>
                <c:pt idx="139">
                  <c:v>350.81323013039099</c:v>
                </c:pt>
                <c:pt idx="140">
                  <c:v>348.14532219577399</c:v>
                </c:pt>
                <c:pt idx="141">
                  <c:v>344.721270419223</c:v>
                </c:pt>
                <c:pt idx="142">
                  <c:v>341.86117051947798</c:v>
                </c:pt>
                <c:pt idx="143">
                  <c:v>338.48976088741301</c:v>
                </c:pt>
                <c:pt idx="144">
                  <c:v>334.01918559895699</c:v>
                </c:pt>
                <c:pt idx="145">
                  <c:v>331.54470062537303</c:v>
                </c:pt>
                <c:pt idx="146">
                  <c:v>328.16126564232002</c:v>
                </c:pt>
                <c:pt idx="147">
                  <c:v>325.62816399770202</c:v>
                </c:pt>
                <c:pt idx="148">
                  <c:v>322.60857554354197</c:v>
                </c:pt>
                <c:pt idx="149">
                  <c:v>320.51308000570799</c:v>
                </c:pt>
                <c:pt idx="150">
                  <c:v>316.89670824354801</c:v>
                </c:pt>
                <c:pt idx="151">
                  <c:v>313.02517712274499</c:v>
                </c:pt>
                <c:pt idx="152">
                  <c:v>309.53845055894902</c:v>
                </c:pt>
                <c:pt idx="153">
                  <c:v>305.28125713258402</c:v>
                </c:pt>
                <c:pt idx="154">
                  <c:v>301.59355579162599</c:v>
                </c:pt>
                <c:pt idx="155">
                  <c:v>297.38847104114501</c:v>
                </c:pt>
                <c:pt idx="156">
                  <c:v>281.61765906578</c:v>
                </c:pt>
                <c:pt idx="157">
                  <c:v>281.066796291721</c:v>
                </c:pt>
                <c:pt idx="158">
                  <c:v>279.66334944845897</c:v>
                </c:pt>
                <c:pt idx="159">
                  <c:v>279.07354327641502</c:v>
                </c:pt>
                <c:pt idx="160">
                  <c:v>277.84071683027702</c:v>
                </c:pt>
                <c:pt idx="161">
                  <c:v>277.37998882767999</c:v>
                </c:pt>
                <c:pt idx="162">
                  <c:v>275.88706897721602</c:v>
                </c:pt>
                <c:pt idx="163">
                  <c:v>274.67606599926302</c:v>
                </c:pt>
                <c:pt idx="164">
                  <c:v>273.859508217045</c:v>
                </c:pt>
                <c:pt idx="165">
                  <c:v>272.25791054499098</c:v>
                </c:pt>
                <c:pt idx="166">
                  <c:v>271.23170810072003</c:v>
                </c:pt>
                <c:pt idx="167">
                  <c:v>269.68200584092199</c:v>
                </c:pt>
                <c:pt idx="168">
                  <c:v>266.18747763198797</c:v>
                </c:pt>
                <c:pt idx="169">
                  <c:v>265.80378637400099</c:v>
                </c:pt>
                <c:pt idx="170">
                  <c:v>264.55213109891503</c:v>
                </c:pt>
                <c:pt idx="171">
                  <c:v>264.12394092984601</c:v>
                </c:pt>
                <c:pt idx="172">
                  <c:v>263.044267948705</c:v>
                </c:pt>
                <c:pt idx="173">
                  <c:v>262.74348676063101</c:v>
                </c:pt>
                <c:pt idx="174">
                  <c:v>260.32254531628399</c:v>
                </c:pt>
                <c:pt idx="175">
                  <c:v>257.081355881749</c:v>
                </c:pt>
                <c:pt idx="176">
                  <c:v>254.24431370899899</c:v>
                </c:pt>
                <c:pt idx="177">
                  <c:v>250.61078751683601</c:v>
                </c:pt>
                <c:pt idx="178">
                  <c:v>247.55890460350699</c:v>
                </c:pt>
                <c:pt idx="179">
                  <c:v>243.97820452122099</c:v>
                </c:pt>
                <c:pt idx="180">
                  <c:v>240.0501435564</c:v>
                </c:pt>
                <c:pt idx="181">
                  <c:v>241.13319641082799</c:v>
                </c:pt>
                <c:pt idx="182">
                  <c:v>241.33296039276499</c:v>
                </c:pt>
                <c:pt idx="183">
                  <c:v>242.36658228026801</c:v>
                </c:pt>
                <c:pt idx="184">
                  <c:v>242.743646437748</c:v>
                </c:pt>
                <c:pt idx="185">
                  <c:v>243.91140234356601</c:v>
                </c:pt>
                <c:pt idx="186">
                  <c:v>241.99257910564401</c:v>
                </c:pt>
                <c:pt idx="187">
                  <c:v>238.30381762667901</c:v>
                </c:pt>
                <c:pt idx="188">
                  <c:v>235.02942628874101</c:v>
                </c:pt>
                <c:pt idx="189">
                  <c:v>230.94113542019599</c:v>
                </c:pt>
                <c:pt idx="190">
                  <c:v>227.43634524015101</c:v>
                </c:pt>
                <c:pt idx="191">
                  <c:v>223.398181050039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97-4DAB-BCB1-933BF22EF975}"/>
            </c:ext>
          </c:extLst>
        </c:ser>
        <c:ser>
          <c:idx val="0"/>
          <c:order val="1"/>
          <c:tx>
            <c:strRef>
              <c:f>'Grafico 7-25'!$C$4</c:f>
              <c:strCache>
                <c:ptCount val="1"/>
                <c:pt idx="0">
                  <c:v>Importación Cartagena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cat>
            <c:numRef>
              <c:f>'Grafico 7-25'!$B$5:$B$196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7-25'!$C$5:$C$196</c:f>
              <c:numCache>
                <c:formatCode>0.00</c:formatCode>
                <c:ptCount val="192"/>
                <c:pt idx="0">
                  <c:v>6.4335552705136801E-8</c:v>
                </c:pt>
                <c:pt idx="1">
                  <c:v>5.1963999094637402E-9</c:v>
                </c:pt>
                <c:pt idx="2">
                  <c:v>1.5973113426705999E-11</c:v>
                </c:pt>
                <c:pt idx="3">
                  <c:v>5.0122310255499802E-8</c:v>
                </c:pt>
                <c:pt idx="4">
                  <c:v>1.7820927707366501E-11</c:v>
                </c:pt>
                <c:pt idx="5">
                  <c:v>7.6142904386736395E-9</c:v>
                </c:pt>
                <c:pt idx="6">
                  <c:v>4.8331235213796005E-10</c:v>
                </c:pt>
                <c:pt idx="7">
                  <c:v>9.3239856801377699E-12</c:v>
                </c:pt>
                <c:pt idx="8">
                  <c:v>188.98253856567499</c:v>
                </c:pt>
                <c:pt idx="9">
                  <c:v>181.61377581411401</c:v>
                </c:pt>
                <c:pt idx="10">
                  <c:v>207.81323462173401</c:v>
                </c:pt>
                <c:pt idx="11">
                  <c:v>317.340519458416</c:v>
                </c:pt>
                <c:pt idx="12">
                  <c:v>308.64639010888999</c:v>
                </c:pt>
                <c:pt idx="13">
                  <c:v>309.640898036073</c:v>
                </c:pt>
                <c:pt idx="14">
                  <c:v>8.6087655161331006E-8</c:v>
                </c:pt>
                <c:pt idx="15">
                  <c:v>6.1771253735223805E-10</c:v>
                </c:pt>
                <c:pt idx="16">
                  <c:v>9.9589822213927495E-11</c:v>
                </c:pt>
                <c:pt idx="17">
                  <c:v>4.2178341280583601E-11</c:v>
                </c:pt>
                <c:pt idx="18">
                  <c:v>1.60568489700076E-9</c:v>
                </c:pt>
                <c:pt idx="19">
                  <c:v>5.6911693679010703E-10</c:v>
                </c:pt>
                <c:pt idx="20">
                  <c:v>3.7542835283060704E-9</c:v>
                </c:pt>
                <c:pt idx="21">
                  <c:v>8.3845104468951392E-12</c:v>
                </c:pt>
                <c:pt idx="22">
                  <c:v>3.6269150393788598E-10</c:v>
                </c:pt>
                <c:pt idx="23">
                  <c:v>1.22924369013163E-9</c:v>
                </c:pt>
                <c:pt idx="24">
                  <c:v>-2.8421625602840699E-14</c:v>
                </c:pt>
                <c:pt idx="25">
                  <c:v>3.6919840823212102E-11</c:v>
                </c:pt>
                <c:pt idx="26">
                  <c:v>6.4829971458749197E-9</c:v>
                </c:pt>
                <c:pt idx="27">
                  <c:v>1.6594110589509E-9</c:v>
                </c:pt>
                <c:pt idx="28">
                  <c:v>6.5711042089504903E-11</c:v>
                </c:pt>
                <c:pt idx="29">
                  <c:v>1.12550106330956E-10</c:v>
                </c:pt>
                <c:pt idx="30">
                  <c:v>3.44755898533446E-11</c:v>
                </c:pt>
                <c:pt idx="31">
                  <c:v>6.61657946692045E-11</c:v>
                </c:pt>
                <c:pt idx="32">
                  <c:v>1.3075049877066E-12</c:v>
                </c:pt>
                <c:pt idx="33">
                  <c:v>1.43331539412086E-10</c:v>
                </c:pt>
                <c:pt idx="34">
                  <c:v>5.9825371706009502E-20</c:v>
                </c:pt>
                <c:pt idx="35">
                  <c:v>4.0785297130041699E-11</c:v>
                </c:pt>
                <c:pt idx="36">
                  <c:v>2.5056581527470499E-10</c:v>
                </c:pt>
                <c:pt idx="37">
                  <c:v>-3.1064888233005797E-11</c:v>
                </c:pt>
                <c:pt idx="38">
                  <c:v>4.7169388321472999E-10</c:v>
                </c:pt>
                <c:pt idx="39">
                  <c:v>2.00686257666038E-9</c:v>
                </c:pt>
                <c:pt idx="40">
                  <c:v>2.2211628970165901E-10</c:v>
                </c:pt>
                <c:pt idx="41">
                  <c:v>8.1877320879939308</c:v>
                </c:pt>
                <c:pt idx="42">
                  <c:v>0.65858930265278504</c:v>
                </c:pt>
                <c:pt idx="43">
                  <c:v>39.052004248479498</c:v>
                </c:pt>
                <c:pt idx="44">
                  <c:v>123.392349035363</c:v>
                </c:pt>
                <c:pt idx="45">
                  <c:v>93.165950248532098</c:v>
                </c:pt>
                <c:pt idx="46">
                  <c:v>96.293228656799002</c:v>
                </c:pt>
                <c:pt idx="47">
                  <c:v>267.73893008739202</c:v>
                </c:pt>
                <c:pt idx="48">
                  <c:v>281.40412673380098</c:v>
                </c:pt>
                <c:pt idx="49">
                  <c:v>316.75939321043899</c:v>
                </c:pt>
                <c:pt idx="50">
                  <c:v>3.9506222422184498E-11</c:v>
                </c:pt>
                <c:pt idx="51">
                  <c:v>1.7214486000578101E-9</c:v>
                </c:pt>
                <c:pt idx="52">
                  <c:v>7.6748157119143001E-13</c:v>
                </c:pt>
                <c:pt idx="53">
                  <c:v>5.2205557890732501E-8</c:v>
                </c:pt>
                <c:pt idx="54">
                  <c:v>3.3833364455744598E-10</c:v>
                </c:pt>
                <c:pt idx="55">
                  <c:v>2.85986001821481E-6</c:v>
                </c:pt>
                <c:pt idx="56">
                  <c:v>3.1040146318983399E-9</c:v>
                </c:pt>
                <c:pt idx="57">
                  <c:v>8.0633346447899603E-11</c:v>
                </c:pt>
                <c:pt idx="58">
                  <c:v>2.8563824822966802E-10</c:v>
                </c:pt>
                <c:pt idx="59">
                  <c:v>12.2018261062888</c:v>
                </c:pt>
                <c:pt idx="60">
                  <c:v>1.23891245721788</c:v>
                </c:pt>
                <c:pt idx="61">
                  <c:v>51.717692470326099</c:v>
                </c:pt>
                <c:pt idx="62">
                  <c:v>3.69515047883833E-12</c:v>
                </c:pt>
                <c:pt idx="63">
                  <c:v>1.16662600566635E-9</c:v>
                </c:pt>
                <c:pt idx="64">
                  <c:v>3.485561370243E-10</c:v>
                </c:pt>
                <c:pt idx="65">
                  <c:v>22.911326857418899</c:v>
                </c:pt>
                <c:pt idx="66">
                  <c:v>43.200579047466199</c:v>
                </c:pt>
                <c:pt idx="67">
                  <c:v>65.986847230870097</c:v>
                </c:pt>
                <c:pt idx="68">
                  <c:v>129.35624479720099</c:v>
                </c:pt>
                <c:pt idx="69">
                  <c:v>119.38583940235399</c:v>
                </c:pt>
                <c:pt idx="70">
                  <c:v>168.14382701659099</c:v>
                </c:pt>
                <c:pt idx="71">
                  <c:v>169.50601905225699</c:v>
                </c:pt>
                <c:pt idx="72">
                  <c:v>160.922895651256</c:v>
                </c:pt>
                <c:pt idx="73">
                  <c:v>217.15948050653901</c:v>
                </c:pt>
                <c:pt idx="74">
                  <c:v>235.706748679941</c:v>
                </c:pt>
                <c:pt idx="75">
                  <c:v>231.45047795277</c:v>
                </c:pt>
                <c:pt idx="76">
                  <c:v>231.46902661970199</c:v>
                </c:pt>
                <c:pt idx="77">
                  <c:v>259.46396364572598</c:v>
                </c:pt>
                <c:pt idx="78">
                  <c:v>233.24984844760701</c:v>
                </c:pt>
                <c:pt idx="79">
                  <c:v>216.27935243773101</c:v>
                </c:pt>
                <c:pt idx="80">
                  <c:v>246.136438215818</c:v>
                </c:pt>
                <c:pt idx="81">
                  <c:v>243.68852711420101</c:v>
                </c:pt>
                <c:pt idx="82">
                  <c:v>242.48087771735899</c:v>
                </c:pt>
                <c:pt idx="83">
                  <c:v>413.13222633044501</c:v>
                </c:pt>
                <c:pt idx="84">
                  <c:v>369.86930550847802</c:v>
                </c:pt>
                <c:pt idx="85">
                  <c:v>372.03948022883498</c:v>
                </c:pt>
                <c:pt idx="86">
                  <c:v>164.117397315951</c:v>
                </c:pt>
                <c:pt idx="87">
                  <c:v>168.70045972824201</c:v>
                </c:pt>
                <c:pt idx="88">
                  <c:v>171.36735229985899</c:v>
                </c:pt>
                <c:pt idx="89">
                  <c:v>195.898691026309</c:v>
                </c:pt>
                <c:pt idx="90">
                  <c:v>201.36559586250701</c:v>
                </c:pt>
                <c:pt idx="91">
                  <c:v>186.26609618987499</c:v>
                </c:pt>
                <c:pt idx="92">
                  <c:v>183.207464543019</c:v>
                </c:pt>
                <c:pt idx="93">
                  <c:v>174.464031864666</c:v>
                </c:pt>
                <c:pt idx="94">
                  <c:v>188.78671445924101</c:v>
                </c:pt>
                <c:pt idx="95">
                  <c:v>190.39819888720501</c:v>
                </c:pt>
                <c:pt idx="96">
                  <c:v>173.47413173720099</c:v>
                </c:pt>
                <c:pt idx="97">
                  <c:v>183.98642916638201</c:v>
                </c:pt>
                <c:pt idx="98">
                  <c:v>177.26463151959501</c:v>
                </c:pt>
                <c:pt idx="99">
                  <c:v>174.975296584734</c:v>
                </c:pt>
                <c:pt idx="100">
                  <c:v>149.80393032620199</c:v>
                </c:pt>
                <c:pt idx="101">
                  <c:v>191.11755905255399</c:v>
                </c:pt>
                <c:pt idx="102">
                  <c:v>188.64537467425899</c:v>
                </c:pt>
                <c:pt idx="103">
                  <c:v>188.114022147122</c:v>
                </c:pt>
                <c:pt idx="104">
                  <c:v>186.858092042961</c:v>
                </c:pt>
                <c:pt idx="105">
                  <c:v>176.529889854608</c:v>
                </c:pt>
                <c:pt idx="106">
                  <c:v>190.94033884708401</c:v>
                </c:pt>
                <c:pt idx="107">
                  <c:v>186.49857602810499</c:v>
                </c:pt>
                <c:pt idx="108">
                  <c:v>175.40034681879101</c:v>
                </c:pt>
                <c:pt idx="109">
                  <c:v>189.96609293523099</c:v>
                </c:pt>
                <c:pt idx="110">
                  <c:v>196.735764647347</c:v>
                </c:pt>
                <c:pt idx="111">
                  <c:v>187.539129516358</c:v>
                </c:pt>
                <c:pt idx="112">
                  <c:v>184.31228339576299</c:v>
                </c:pt>
                <c:pt idx="113">
                  <c:v>212.700085119796</c:v>
                </c:pt>
                <c:pt idx="114">
                  <c:v>205.01144275991601</c:v>
                </c:pt>
                <c:pt idx="115">
                  <c:v>202.79998341036699</c:v>
                </c:pt>
                <c:pt idx="116">
                  <c:v>243.18039884230799</c:v>
                </c:pt>
                <c:pt idx="117">
                  <c:v>232.15313426260801</c:v>
                </c:pt>
                <c:pt idx="118">
                  <c:v>253.870859978959</c:v>
                </c:pt>
                <c:pt idx="119">
                  <c:v>251.88619531395599</c:v>
                </c:pt>
                <c:pt idx="120">
                  <c:v>235.63441938272399</c:v>
                </c:pt>
                <c:pt idx="121">
                  <c:v>235.94797856627301</c:v>
                </c:pt>
                <c:pt idx="122">
                  <c:v>194.960701558864</c:v>
                </c:pt>
                <c:pt idx="123">
                  <c:v>193.21345832090401</c:v>
                </c:pt>
                <c:pt idx="124">
                  <c:v>188.90379046805199</c:v>
                </c:pt>
                <c:pt idx="125">
                  <c:v>215.938034038045</c:v>
                </c:pt>
                <c:pt idx="126">
                  <c:v>208.06467363397499</c:v>
                </c:pt>
                <c:pt idx="127">
                  <c:v>207.49182933315601</c:v>
                </c:pt>
                <c:pt idx="128">
                  <c:v>204.70003094843301</c:v>
                </c:pt>
                <c:pt idx="129">
                  <c:v>206.03280469202301</c:v>
                </c:pt>
                <c:pt idx="130">
                  <c:v>210.54973224209499</c:v>
                </c:pt>
                <c:pt idx="131">
                  <c:v>206.05387552622</c:v>
                </c:pt>
                <c:pt idx="132">
                  <c:v>215.95080168400801</c:v>
                </c:pt>
                <c:pt idx="133">
                  <c:v>218.12824040715299</c:v>
                </c:pt>
                <c:pt idx="134">
                  <c:v>211.501442663749</c:v>
                </c:pt>
                <c:pt idx="135">
                  <c:v>195.39599850270901</c:v>
                </c:pt>
                <c:pt idx="136">
                  <c:v>215.81236851037701</c:v>
                </c:pt>
                <c:pt idx="137">
                  <c:v>215.03990937223199</c:v>
                </c:pt>
                <c:pt idx="138">
                  <c:v>219.17038796366799</c:v>
                </c:pt>
                <c:pt idx="139">
                  <c:v>225.29858684035401</c:v>
                </c:pt>
                <c:pt idx="140">
                  <c:v>237.4913414925</c:v>
                </c:pt>
                <c:pt idx="141">
                  <c:v>227.34752339391801</c:v>
                </c:pt>
                <c:pt idx="142">
                  <c:v>242.109408274586</c:v>
                </c:pt>
                <c:pt idx="143">
                  <c:v>269.23561819977698</c:v>
                </c:pt>
                <c:pt idx="144">
                  <c:v>261.45195934469598</c:v>
                </c:pt>
                <c:pt idx="145">
                  <c:v>268.24853074143903</c:v>
                </c:pt>
                <c:pt idx="146">
                  <c:v>219.71679141374801</c:v>
                </c:pt>
                <c:pt idx="147">
                  <c:v>217.21981796131701</c:v>
                </c:pt>
                <c:pt idx="148">
                  <c:v>195.404853587134</c:v>
                </c:pt>
                <c:pt idx="149">
                  <c:v>231.92042236662601</c:v>
                </c:pt>
                <c:pt idx="150">
                  <c:v>233.56805312966</c:v>
                </c:pt>
                <c:pt idx="151">
                  <c:v>231.55479816457299</c:v>
                </c:pt>
                <c:pt idx="152">
                  <c:v>240.380782782773</c:v>
                </c:pt>
                <c:pt idx="153">
                  <c:v>230.45106983138399</c:v>
                </c:pt>
                <c:pt idx="154">
                  <c:v>246.31270920776601</c:v>
                </c:pt>
                <c:pt idx="155">
                  <c:v>249.10873084635</c:v>
                </c:pt>
                <c:pt idx="156">
                  <c:v>242.54944822012999</c:v>
                </c:pt>
                <c:pt idx="157">
                  <c:v>249.875044681118</c:v>
                </c:pt>
                <c:pt idx="158">
                  <c:v>228.534758276898</c:v>
                </c:pt>
                <c:pt idx="159">
                  <c:v>225.668782959743</c:v>
                </c:pt>
                <c:pt idx="160">
                  <c:v>224.68932552509699</c:v>
                </c:pt>
                <c:pt idx="161">
                  <c:v>245.25456202718399</c:v>
                </c:pt>
                <c:pt idx="162">
                  <c:v>241.94606526762399</c:v>
                </c:pt>
                <c:pt idx="163">
                  <c:v>239.39942935498999</c:v>
                </c:pt>
                <c:pt idx="164">
                  <c:v>253.96416975453599</c:v>
                </c:pt>
                <c:pt idx="165">
                  <c:v>239.90120585277199</c:v>
                </c:pt>
                <c:pt idx="166">
                  <c:v>255.78627666135301</c:v>
                </c:pt>
                <c:pt idx="167">
                  <c:v>258.59159352912098</c:v>
                </c:pt>
                <c:pt idx="168">
                  <c:v>252.340842479857</c:v>
                </c:pt>
                <c:pt idx="169">
                  <c:v>265.09094941144298</c:v>
                </c:pt>
                <c:pt idx="170">
                  <c:v>241.76629100766399</c:v>
                </c:pt>
                <c:pt idx="171">
                  <c:v>229.663106006801</c:v>
                </c:pt>
                <c:pt idx="172">
                  <c:v>229.20133618374101</c:v>
                </c:pt>
                <c:pt idx="173">
                  <c:v>248.651921796019</c:v>
                </c:pt>
                <c:pt idx="174">
                  <c:v>246.548779070828</c:v>
                </c:pt>
                <c:pt idx="175">
                  <c:v>243.265580758201</c:v>
                </c:pt>
                <c:pt idx="176">
                  <c:v>285.86287699833298</c:v>
                </c:pt>
                <c:pt idx="177">
                  <c:v>263.35527392860598</c:v>
                </c:pt>
                <c:pt idx="178">
                  <c:v>297.668980053204</c:v>
                </c:pt>
                <c:pt idx="179">
                  <c:v>288.36394888797003</c:v>
                </c:pt>
                <c:pt idx="180">
                  <c:v>275.42444165392601</c:v>
                </c:pt>
                <c:pt idx="181">
                  <c:v>309.82241562986701</c:v>
                </c:pt>
                <c:pt idx="182">
                  <c:v>238.02175535369</c:v>
                </c:pt>
                <c:pt idx="183">
                  <c:v>224.627366644218</c:v>
                </c:pt>
                <c:pt idx="184">
                  <c:v>233.81688398801799</c:v>
                </c:pt>
                <c:pt idx="185">
                  <c:v>267.69973979970001</c:v>
                </c:pt>
                <c:pt idx="186">
                  <c:v>241.322022879917</c:v>
                </c:pt>
                <c:pt idx="187">
                  <c:v>257.91240798979698</c:v>
                </c:pt>
                <c:pt idx="188">
                  <c:v>301.55052819688098</c:v>
                </c:pt>
                <c:pt idx="189">
                  <c:v>279.043987052999</c:v>
                </c:pt>
                <c:pt idx="190">
                  <c:v>321.21133898567899</c:v>
                </c:pt>
                <c:pt idx="191">
                  <c:v>301.30253300274097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97-4DAB-BCB1-933BF22EF975}"/>
            </c:ext>
          </c:extLst>
        </c:ser>
        <c:ser>
          <c:idx val="1"/>
          <c:order val="2"/>
          <c:tx>
            <c:strRef>
              <c:f>'Grafico 7-25'!$D$4</c:f>
              <c:strCache>
                <c:ptCount val="1"/>
                <c:pt idx="0">
                  <c:v>Importación Guajira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'Grafico 7-25'!$B$5:$B$196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7-25'!$D$5:$D$196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4.5474735088646402E-13</c:v>
                </c:pt>
                <c:pt idx="12">
                  <c:v>-1.87583282240666E-11</c:v>
                </c:pt>
                <c:pt idx="13">
                  <c:v>3.1832314562052398E-11</c:v>
                </c:pt>
                <c:pt idx="14">
                  <c:v>1.13686837721616E-13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3.4106051316484801E-12</c:v>
                </c:pt>
                <c:pt idx="24">
                  <c:v>1.13686837721616E-13</c:v>
                </c:pt>
                <c:pt idx="25">
                  <c:v>1.6370904631912699E-11</c:v>
                </c:pt>
                <c:pt idx="26">
                  <c:v>1.4838406059425299E-9</c:v>
                </c:pt>
                <c:pt idx="27">
                  <c:v>7.7739059634041E-10</c:v>
                </c:pt>
                <c:pt idx="28">
                  <c:v>1.59161572810262E-12</c:v>
                </c:pt>
                <c:pt idx="29">
                  <c:v>2.7398527890909399E-11</c:v>
                </c:pt>
                <c:pt idx="30">
                  <c:v>1.3415046851150599E-11</c:v>
                </c:pt>
                <c:pt idx="31">
                  <c:v>1.31876731757074E-11</c:v>
                </c:pt>
                <c:pt idx="32">
                  <c:v>2.61479726759716E-11</c:v>
                </c:pt>
                <c:pt idx="33">
                  <c:v>9.6520125225651996E-11</c:v>
                </c:pt>
                <c:pt idx="34">
                  <c:v>0</c:v>
                </c:pt>
                <c:pt idx="35">
                  <c:v>1.40971678774803E-11</c:v>
                </c:pt>
                <c:pt idx="36">
                  <c:v>4.5474735088646402E-13</c:v>
                </c:pt>
                <c:pt idx="37">
                  <c:v>-1.23918653116561E-11</c:v>
                </c:pt>
                <c:pt idx="38">
                  <c:v>7.4930994742317105E-10</c:v>
                </c:pt>
                <c:pt idx="39">
                  <c:v>1.59957380674313E-10</c:v>
                </c:pt>
                <c:pt idx="40">
                  <c:v>5.11590769747272E-11</c:v>
                </c:pt>
                <c:pt idx="41">
                  <c:v>1.9326762412674701E-12</c:v>
                </c:pt>
                <c:pt idx="42">
                  <c:v>2.0349943952169201E-11</c:v>
                </c:pt>
                <c:pt idx="43">
                  <c:v>7.3896444519050403E-12</c:v>
                </c:pt>
                <c:pt idx="44">
                  <c:v>3.6791528856184601</c:v>
                </c:pt>
                <c:pt idx="45">
                  <c:v>3.2628122426103801E-11</c:v>
                </c:pt>
                <c:pt idx="46">
                  <c:v>29.860121820544201</c:v>
                </c:pt>
                <c:pt idx="47">
                  <c:v>-1.02318153949454E-12</c:v>
                </c:pt>
                <c:pt idx="48">
                  <c:v>0</c:v>
                </c:pt>
                <c:pt idx="49">
                  <c:v>1.16085629997542E-9</c:v>
                </c:pt>
                <c:pt idx="50">
                  <c:v>8.1854523159563493E-12</c:v>
                </c:pt>
                <c:pt idx="51">
                  <c:v>6.2959770730230895E-10</c:v>
                </c:pt>
                <c:pt idx="52">
                  <c:v>4.3200998334214002E-12</c:v>
                </c:pt>
                <c:pt idx="53">
                  <c:v>2.7127953217132E-9</c:v>
                </c:pt>
                <c:pt idx="54">
                  <c:v>3.8960479287197798E-10</c:v>
                </c:pt>
                <c:pt idx="55">
                  <c:v>5.6843418860808005E-13</c:v>
                </c:pt>
                <c:pt idx="56">
                  <c:v>7.9799065133556707E-9</c:v>
                </c:pt>
                <c:pt idx="57">
                  <c:v>3.2889602152863502E-10</c:v>
                </c:pt>
                <c:pt idx="58">
                  <c:v>1.3642420526593899E-12</c:v>
                </c:pt>
                <c:pt idx="59">
                  <c:v>2.9558577807620103E-11</c:v>
                </c:pt>
                <c:pt idx="60">
                  <c:v>8.9198692876379896E-10</c:v>
                </c:pt>
                <c:pt idx="61">
                  <c:v>3.6379788070917101E-12</c:v>
                </c:pt>
                <c:pt idx="62">
                  <c:v>5.6161297834478299E-11</c:v>
                </c:pt>
                <c:pt idx="63">
                  <c:v>6.1959326558280697E-11</c:v>
                </c:pt>
                <c:pt idx="64">
                  <c:v>3.65025698556564E-9</c:v>
                </c:pt>
                <c:pt idx="65">
                  <c:v>1.3812950783176301E-10</c:v>
                </c:pt>
                <c:pt idx="66">
                  <c:v>4.6270542952697698E-11</c:v>
                </c:pt>
                <c:pt idx="67">
                  <c:v>4.9567461246624498E-11</c:v>
                </c:pt>
                <c:pt idx="68">
                  <c:v>4.83169060316868E-11</c:v>
                </c:pt>
                <c:pt idx="69">
                  <c:v>7.6852302299812405E-10</c:v>
                </c:pt>
                <c:pt idx="70">
                  <c:v>5.6843418860808005E-13</c:v>
                </c:pt>
                <c:pt idx="71">
                  <c:v>2.03272065846249E-10</c:v>
                </c:pt>
                <c:pt idx="72">
                  <c:v>2.4590462999185501E-10</c:v>
                </c:pt>
                <c:pt idx="73">
                  <c:v>1.17796921601132</c:v>
                </c:pt>
                <c:pt idx="74">
                  <c:v>9.4163285068467495</c:v>
                </c:pt>
                <c:pt idx="75">
                  <c:v>28.134490699164001</c:v>
                </c:pt>
                <c:pt idx="76">
                  <c:v>42.366095468823403</c:v>
                </c:pt>
                <c:pt idx="77">
                  <c:v>72.2935259965613</c:v>
                </c:pt>
                <c:pt idx="78">
                  <c:v>72.782636305975302</c:v>
                </c:pt>
                <c:pt idx="79">
                  <c:v>85.34378142141</c:v>
                </c:pt>
                <c:pt idx="80">
                  <c:v>117.79232018915199</c:v>
                </c:pt>
                <c:pt idx="81">
                  <c:v>112.608080224316</c:v>
                </c:pt>
                <c:pt idx="82">
                  <c:v>133.981803391737</c:v>
                </c:pt>
                <c:pt idx="83">
                  <c:v>142.41399386480001</c:v>
                </c:pt>
                <c:pt idx="84">
                  <c:v>21.582130647846402</c:v>
                </c:pt>
                <c:pt idx="85">
                  <c:v>37.9195992066524</c:v>
                </c:pt>
                <c:pt idx="86">
                  <c:v>0</c:v>
                </c:pt>
                <c:pt idx="87">
                  <c:v>1.80760062858462</c:v>
                </c:pt>
                <c:pt idx="88">
                  <c:v>36.147904739132997</c:v>
                </c:pt>
                <c:pt idx="89">
                  <c:v>32.572774898028001</c:v>
                </c:pt>
                <c:pt idx="90">
                  <c:v>2.2468157112598399E-8</c:v>
                </c:pt>
                <c:pt idx="91">
                  <c:v>19.727301437989802</c:v>
                </c:pt>
                <c:pt idx="92">
                  <c:v>36.1413517437176</c:v>
                </c:pt>
                <c:pt idx="93">
                  <c:v>35.4323592870496</c:v>
                </c:pt>
                <c:pt idx="94">
                  <c:v>37.004713489790397</c:v>
                </c:pt>
                <c:pt idx="95">
                  <c:v>37.271437042043502</c:v>
                </c:pt>
                <c:pt idx="96">
                  <c:v>35.718227329314601</c:v>
                </c:pt>
                <c:pt idx="97">
                  <c:v>42.167637561564298</c:v>
                </c:pt>
                <c:pt idx="98">
                  <c:v>43.460259675513903</c:v>
                </c:pt>
                <c:pt idx="99">
                  <c:v>42.687524273642303</c:v>
                </c:pt>
                <c:pt idx="100">
                  <c:v>38.889490050496498</c:v>
                </c:pt>
                <c:pt idx="101">
                  <c:v>54.365890848799602</c:v>
                </c:pt>
                <c:pt idx="102">
                  <c:v>45.9255181401968</c:v>
                </c:pt>
                <c:pt idx="103">
                  <c:v>41.311336443643</c:v>
                </c:pt>
                <c:pt idx="104">
                  <c:v>48.000104905804598</c:v>
                </c:pt>
                <c:pt idx="105">
                  <c:v>45.800834953319203</c:v>
                </c:pt>
                <c:pt idx="106">
                  <c:v>55.087565506109897</c:v>
                </c:pt>
                <c:pt idx="107">
                  <c:v>42.949946759268599</c:v>
                </c:pt>
                <c:pt idx="108">
                  <c:v>37.375314159784402</c:v>
                </c:pt>
                <c:pt idx="109">
                  <c:v>49.3018873578403</c:v>
                </c:pt>
                <c:pt idx="110">
                  <c:v>48.148223072523201</c:v>
                </c:pt>
                <c:pt idx="111">
                  <c:v>39.6571113122627</c:v>
                </c:pt>
                <c:pt idx="112">
                  <c:v>49.827256537508198</c:v>
                </c:pt>
                <c:pt idx="113">
                  <c:v>58.301299543003502</c:v>
                </c:pt>
                <c:pt idx="114">
                  <c:v>54.987876945058801</c:v>
                </c:pt>
                <c:pt idx="115">
                  <c:v>53.635669992072501</c:v>
                </c:pt>
                <c:pt idx="116">
                  <c:v>117.978825841681</c:v>
                </c:pt>
                <c:pt idx="117">
                  <c:v>114.459923538379</c:v>
                </c:pt>
                <c:pt idx="118">
                  <c:v>121.126962624256</c:v>
                </c:pt>
                <c:pt idx="119">
                  <c:v>119.90520652174</c:v>
                </c:pt>
                <c:pt idx="120">
                  <c:v>110.57642064336601</c:v>
                </c:pt>
                <c:pt idx="121">
                  <c:v>126.225270792492</c:v>
                </c:pt>
                <c:pt idx="122">
                  <c:v>67.717212807154198</c:v>
                </c:pt>
                <c:pt idx="123">
                  <c:v>74.182530250516706</c:v>
                </c:pt>
                <c:pt idx="124">
                  <c:v>75.679665609844903</c:v>
                </c:pt>
                <c:pt idx="125">
                  <c:v>75.133877512998794</c:v>
                </c:pt>
                <c:pt idx="126">
                  <c:v>88.364738269825395</c:v>
                </c:pt>
                <c:pt idx="127">
                  <c:v>97.462231608107601</c:v>
                </c:pt>
                <c:pt idx="128">
                  <c:v>109.406099897576</c:v>
                </c:pt>
                <c:pt idx="129">
                  <c:v>93.356294646859098</c:v>
                </c:pt>
                <c:pt idx="130">
                  <c:v>111.490097863483</c:v>
                </c:pt>
                <c:pt idx="131">
                  <c:v>103.096362352836</c:v>
                </c:pt>
                <c:pt idx="132">
                  <c:v>101.94058055570299</c:v>
                </c:pt>
                <c:pt idx="133">
                  <c:v>114.704388888669</c:v>
                </c:pt>
                <c:pt idx="134">
                  <c:v>111.502114693284</c:v>
                </c:pt>
                <c:pt idx="135">
                  <c:v>114.708380247466</c:v>
                </c:pt>
                <c:pt idx="136">
                  <c:v>118.363213984994</c:v>
                </c:pt>
                <c:pt idx="137">
                  <c:v>97.312714713159906</c:v>
                </c:pt>
                <c:pt idx="138">
                  <c:v>134.81352275365401</c:v>
                </c:pt>
                <c:pt idx="139">
                  <c:v>137.735771905165</c:v>
                </c:pt>
                <c:pt idx="140">
                  <c:v>146.697841207962</c:v>
                </c:pt>
                <c:pt idx="141">
                  <c:v>146.712939090444</c:v>
                </c:pt>
                <c:pt idx="142">
                  <c:v>147.16651682113201</c:v>
                </c:pt>
                <c:pt idx="143">
                  <c:v>147.30686586187201</c:v>
                </c:pt>
                <c:pt idx="144">
                  <c:v>147.271564749302</c:v>
                </c:pt>
                <c:pt idx="145">
                  <c:v>147.91533750609901</c:v>
                </c:pt>
                <c:pt idx="146">
                  <c:v>147.65827249572601</c:v>
                </c:pt>
                <c:pt idx="147">
                  <c:v>148.02565540419801</c:v>
                </c:pt>
                <c:pt idx="148">
                  <c:v>147.73763584624899</c:v>
                </c:pt>
                <c:pt idx="149">
                  <c:v>148.135849699727</c:v>
                </c:pt>
                <c:pt idx="150">
                  <c:v>147.85999457421701</c:v>
                </c:pt>
                <c:pt idx="151">
                  <c:v>148.308822492253</c:v>
                </c:pt>
                <c:pt idx="152">
                  <c:v>148.987883676076</c:v>
                </c:pt>
                <c:pt idx="153">
                  <c:v>149.09450232586801</c:v>
                </c:pt>
                <c:pt idx="154">
                  <c:v>149.64194522600101</c:v>
                </c:pt>
                <c:pt idx="155">
                  <c:v>149.86716415744499</c:v>
                </c:pt>
                <c:pt idx="156">
                  <c:v>149.77082812285499</c:v>
                </c:pt>
                <c:pt idx="157">
                  <c:v>149.99999999732199</c:v>
                </c:pt>
                <c:pt idx="158">
                  <c:v>150</c:v>
                </c:pt>
                <c:pt idx="159">
                  <c:v>150</c:v>
                </c:pt>
                <c:pt idx="160">
                  <c:v>149.99999997077899</c:v>
                </c:pt>
                <c:pt idx="161">
                  <c:v>150</c:v>
                </c:pt>
                <c:pt idx="162">
                  <c:v>150</c:v>
                </c:pt>
                <c:pt idx="163">
                  <c:v>150</c:v>
                </c:pt>
                <c:pt idx="164">
                  <c:v>149.99999999883499</c:v>
                </c:pt>
                <c:pt idx="165">
                  <c:v>150</c:v>
                </c:pt>
                <c:pt idx="166">
                  <c:v>150.00000000000099</c:v>
                </c:pt>
                <c:pt idx="167">
                  <c:v>149.99999997689901</c:v>
                </c:pt>
                <c:pt idx="168">
                  <c:v>149.99999999999301</c:v>
                </c:pt>
                <c:pt idx="169">
                  <c:v>149.99999998859099</c:v>
                </c:pt>
                <c:pt idx="170">
                  <c:v>150</c:v>
                </c:pt>
                <c:pt idx="171">
                  <c:v>150</c:v>
                </c:pt>
                <c:pt idx="172">
                  <c:v>150</c:v>
                </c:pt>
                <c:pt idx="173">
                  <c:v>150</c:v>
                </c:pt>
                <c:pt idx="174">
                  <c:v>150</c:v>
                </c:pt>
                <c:pt idx="175">
                  <c:v>149.99999999988299</c:v>
                </c:pt>
                <c:pt idx="176">
                  <c:v>149.999999999534</c:v>
                </c:pt>
                <c:pt idx="177">
                  <c:v>150</c:v>
                </c:pt>
                <c:pt idx="178">
                  <c:v>150</c:v>
                </c:pt>
                <c:pt idx="179">
                  <c:v>150.00000000000099</c:v>
                </c:pt>
                <c:pt idx="180">
                  <c:v>150.00000000017701</c:v>
                </c:pt>
                <c:pt idx="181">
                  <c:v>149.99999999988299</c:v>
                </c:pt>
                <c:pt idx="182">
                  <c:v>150</c:v>
                </c:pt>
                <c:pt idx="183">
                  <c:v>150</c:v>
                </c:pt>
                <c:pt idx="184">
                  <c:v>150</c:v>
                </c:pt>
                <c:pt idx="185">
                  <c:v>150</c:v>
                </c:pt>
                <c:pt idx="186">
                  <c:v>149.99999999964999</c:v>
                </c:pt>
                <c:pt idx="187">
                  <c:v>149.99999999988299</c:v>
                </c:pt>
                <c:pt idx="188">
                  <c:v>150</c:v>
                </c:pt>
                <c:pt idx="189">
                  <c:v>150</c:v>
                </c:pt>
                <c:pt idx="190">
                  <c:v>150</c:v>
                </c:pt>
                <c:pt idx="191">
                  <c:v>150.00000000000099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97-4DAB-BCB1-933BF22EF975}"/>
            </c:ext>
          </c:extLst>
        </c:ser>
        <c:ser>
          <c:idx val="2"/>
          <c:order val="3"/>
          <c:tx>
            <c:strRef>
              <c:f>'Grafico 7-25'!$E$4</c:f>
              <c:strCache>
                <c:ptCount val="1"/>
                <c:pt idx="0">
                  <c:v>Importación Buenaventura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numRef>
              <c:f>'Grafico 7-25'!$B$5:$B$196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7-25'!$E$5:$E$196</c:f>
              <c:numCache>
                <c:formatCode>0.00</c:formatCode>
                <c:ptCount val="192"/>
                <c:pt idx="0">
                  <c:v>8.7431771591982098E-16</c:v>
                </c:pt>
                <c:pt idx="1">
                  <c:v>3.7208962725803901E-15</c:v>
                </c:pt>
                <c:pt idx="2">
                  <c:v>1.37367904346275E-17</c:v>
                </c:pt>
                <c:pt idx="3">
                  <c:v>2.7556723978381002E-16</c:v>
                </c:pt>
                <c:pt idx="4">
                  <c:v>6.3315681668575099E-16</c:v>
                </c:pt>
                <c:pt idx="5">
                  <c:v>3.52770908119394E-16</c:v>
                </c:pt>
                <c:pt idx="6">
                  <c:v>3.11961600973428E-15</c:v>
                </c:pt>
                <c:pt idx="7">
                  <c:v>1.72076237372929E-15</c:v>
                </c:pt>
                <c:pt idx="8">
                  <c:v>2.1711977101794299E-16</c:v>
                </c:pt>
                <c:pt idx="9">
                  <c:v>5.6200751597106502E-15</c:v>
                </c:pt>
                <c:pt idx="10">
                  <c:v>1.18954124893651E-14</c:v>
                </c:pt>
                <c:pt idx="11">
                  <c:v>2.2685884592772101E-15</c:v>
                </c:pt>
                <c:pt idx="12">
                  <c:v>1.7763783524462401E-15</c:v>
                </c:pt>
                <c:pt idx="13">
                  <c:v>-1.77161749970542E-15</c:v>
                </c:pt>
                <c:pt idx="14">
                  <c:v>1.52398257609344E-13</c:v>
                </c:pt>
                <c:pt idx="15">
                  <c:v>8.8070227745184404E-14</c:v>
                </c:pt>
                <c:pt idx="16">
                  <c:v>3.9286109228033097E-17</c:v>
                </c:pt>
                <c:pt idx="17">
                  <c:v>7.8886314010111401E-16</c:v>
                </c:pt>
                <c:pt idx="18">
                  <c:v>7.2641922768657499E-16</c:v>
                </c:pt>
                <c:pt idx="19">
                  <c:v>1.15519174537993E-15</c:v>
                </c:pt>
                <c:pt idx="20">
                  <c:v>5.8852664060723603E-15</c:v>
                </c:pt>
                <c:pt idx="21">
                  <c:v>7.4892241623415307E-18</c:v>
                </c:pt>
                <c:pt idx="22">
                  <c:v>4.6634596626453302E-15</c:v>
                </c:pt>
                <c:pt idx="23">
                  <c:v>8.1658252238415803E-16</c:v>
                </c:pt>
                <c:pt idx="24">
                  <c:v>3.5528205825537501E-15</c:v>
                </c:pt>
                <c:pt idx="25">
                  <c:v>8.0626205864897802E-19</c:v>
                </c:pt>
                <c:pt idx="26">
                  <c:v>8.5698348356991696E-15</c:v>
                </c:pt>
                <c:pt idx="27">
                  <c:v>1.14079297818652E-13</c:v>
                </c:pt>
                <c:pt idx="28">
                  <c:v>3.3822639922804099E-17</c:v>
                </c:pt>
                <c:pt idx="29">
                  <c:v>2.2404703169195499E-17</c:v>
                </c:pt>
                <c:pt idx="30">
                  <c:v>9.7813853185482596E-17</c:v>
                </c:pt>
                <c:pt idx="31">
                  <c:v>6.0128370410579101E-17</c:v>
                </c:pt>
                <c:pt idx="32">
                  <c:v>1.8903213938425701E-16</c:v>
                </c:pt>
                <c:pt idx="33">
                  <c:v>1.0265133867440499E-15</c:v>
                </c:pt>
                <c:pt idx="34">
                  <c:v>-1.7762798955015299E-15</c:v>
                </c:pt>
                <c:pt idx="35">
                  <c:v>9.2776830813078595E-17</c:v>
                </c:pt>
                <c:pt idx="36">
                  <c:v>4.5175385133115798E-17</c:v>
                </c:pt>
                <c:pt idx="37">
                  <c:v>-5.27766226653152E-15</c:v>
                </c:pt>
                <c:pt idx="38">
                  <c:v>1.1150909971326099E-14</c:v>
                </c:pt>
                <c:pt idx="39">
                  <c:v>9.33674380888525E-15</c:v>
                </c:pt>
                <c:pt idx="40">
                  <c:v>1.2395024379619E-15</c:v>
                </c:pt>
                <c:pt idx="41">
                  <c:v>5.0159592942976599E-17</c:v>
                </c:pt>
                <c:pt idx="42">
                  <c:v>3.7752835825229798E-16</c:v>
                </c:pt>
                <c:pt idx="43">
                  <c:v>1.8024496639630401E-16</c:v>
                </c:pt>
                <c:pt idx="44">
                  <c:v>5.8904137750082796E-16</c:v>
                </c:pt>
                <c:pt idx="45">
                  <c:v>8.8757478323753293E-18</c:v>
                </c:pt>
                <c:pt idx="46">
                  <c:v>7.3520903846069201E-16</c:v>
                </c:pt>
                <c:pt idx="47">
                  <c:v>2.8032961127933798E-24</c:v>
                </c:pt>
                <c:pt idx="48">
                  <c:v>-6.7501559893076505E-14</c:v>
                </c:pt>
                <c:pt idx="49">
                  <c:v>1.0480693036251699E-12</c:v>
                </c:pt>
                <c:pt idx="50">
                  <c:v>2.19845362523987E-18</c:v>
                </c:pt>
                <c:pt idx="51">
                  <c:v>3.5733289621888399E-15</c:v>
                </c:pt>
                <c:pt idx="52">
                  <c:v>1.5845403520869E-16</c:v>
                </c:pt>
                <c:pt idx="53">
                  <c:v>1.1411309463E-14</c:v>
                </c:pt>
                <c:pt idx="54">
                  <c:v>2.63403611821465E-15</c:v>
                </c:pt>
                <c:pt idx="55">
                  <c:v>1.3072726012483199E-16</c:v>
                </c:pt>
                <c:pt idx="56">
                  <c:v>8.6110965373167895E-14</c:v>
                </c:pt>
                <c:pt idx="57">
                  <c:v>1.2831483429275299E-15</c:v>
                </c:pt>
                <c:pt idx="58">
                  <c:v>3.7464914548470497E-18</c:v>
                </c:pt>
                <c:pt idx="59">
                  <c:v>6.3609264734183404E-17</c:v>
                </c:pt>
                <c:pt idx="60">
                  <c:v>3.6692117498594897E-15</c:v>
                </c:pt>
                <c:pt idx="61">
                  <c:v>2.9402377394563197E-17</c:v>
                </c:pt>
                <c:pt idx="62">
                  <c:v>3.07887909713341E-16</c:v>
                </c:pt>
                <c:pt idx="63">
                  <c:v>1.71391068342867E-16</c:v>
                </c:pt>
                <c:pt idx="64">
                  <c:v>-1.8714973143275399E-13</c:v>
                </c:pt>
                <c:pt idx="65">
                  <c:v>6.0381599240800201E-16</c:v>
                </c:pt>
                <c:pt idx="66">
                  <c:v>2.0646618127926401E-24</c:v>
                </c:pt>
                <c:pt idx="67">
                  <c:v>3.5244152792640302E-17</c:v>
                </c:pt>
                <c:pt idx="68">
                  <c:v>6.2222800541264995E-17</c:v>
                </c:pt>
                <c:pt idx="69">
                  <c:v>1.55483903288966E-15</c:v>
                </c:pt>
                <c:pt idx="70">
                  <c:v>6.9399792012216002E-23</c:v>
                </c:pt>
                <c:pt idx="71">
                  <c:v>3.1012275511394499E-18</c:v>
                </c:pt>
                <c:pt idx="72">
                  <c:v>1.1345668067880499E-17</c:v>
                </c:pt>
                <c:pt idx="73">
                  <c:v>1.53778808235952E-19</c:v>
                </c:pt>
                <c:pt idx="74">
                  <c:v>3.5789875408292102E-15</c:v>
                </c:pt>
                <c:pt idx="75">
                  <c:v>1.4211368241359801E-14</c:v>
                </c:pt>
                <c:pt idx="76">
                  <c:v>6.7082287536829401E-16</c:v>
                </c:pt>
                <c:pt idx="77">
                  <c:v>4.2697202103462197E-18</c:v>
                </c:pt>
                <c:pt idx="78">
                  <c:v>1.07522599955519E-16</c:v>
                </c:pt>
                <c:pt idx="79">
                  <c:v>1.8175968171484599E-15</c:v>
                </c:pt>
                <c:pt idx="80">
                  <c:v>1.3577687369062999E-15</c:v>
                </c:pt>
                <c:pt idx="81">
                  <c:v>6.4515781166870297E-15</c:v>
                </c:pt>
                <c:pt idx="82">
                  <c:v>1.3609148731246601E-18</c:v>
                </c:pt>
                <c:pt idx="83">
                  <c:v>4.6177695572231702E-17</c:v>
                </c:pt>
                <c:pt idx="84">
                  <c:v>140.208577957882</c:v>
                </c:pt>
                <c:pt idx="85">
                  <c:v>173.631798581944</c:v>
                </c:pt>
                <c:pt idx="86">
                  <c:v>103.474180587294</c:v>
                </c:pt>
                <c:pt idx="87">
                  <c:v>106.49428717372901</c:v>
                </c:pt>
                <c:pt idx="88">
                  <c:v>104.423118405178</c:v>
                </c:pt>
                <c:pt idx="89">
                  <c:v>126.95554242168799</c:v>
                </c:pt>
                <c:pt idx="90">
                  <c:v>126.324078272256</c:v>
                </c:pt>
                <c:pt idx="91">
                  <c:v>139.44272611373799</c:v>
                </c:pt>
                <c:pt idx="92">
                  <c:v>155.214280736023</c:v>
                </c:pt>
                <c:pt idx="93">
                  <c:v>148.01546450709901</c:v>
                </c:pt>
                <c:pt idx="94">
                  <c:v>165.35383115337299</c:v>
                </c:pt>
                <c:pt idx="95">
                  <c:v>152.42957862673299</c:v>
                </c:pt>
                <c:pt idx="96">
                  <c:v>153.96734842340601</c:v>
                </c:pt>
                <c:pt idx="97">
                  <c:v>181.64995928707501</c:v>
                </c:pt>
                <c:pt idx="98">
                  <c:v>170.033897017676</c:v>
                </c:pt>
                <c:pt idx="99">
                  <c:v>178.73398457836601</c:v>
                </c:pt>
                <c:pt idx="100">
                  <c:v>177.602540843425</c:v>
                </c:pt>
                <c:pt idx="101">
                  <c:v>192.636785739792</c:v>
                </c:pt>
                <c:pt idx="102">
                  <c:v>188.66138892689699</c:v>
                </c:pt>
                <c:pt idx="103">
                  <c:v>206.21372014282801</c:v>
                </c:pt>
                <c:pt idx="104">
                  <c:v>225.663022412347</c:v>
                </c:pt>
                <c:pt idx="105">
                  <c:v>221.29064224546099</c:v>
                </c:pt>
                <c:pt idx="106">
                  <c:v>242.89720092045701</c:v>
                </c:pt>
                <c:pt idx="107">
                  <c:v>230.71523802416201</c:v>
                </c:pt>
                <c:pt idx="108">
                  <c:v>230.900272910079</c:v>
                </c:pt>
                <c:pt idx="109">
                  <c:v>257.57070387618103</c:v>
                </c:pt>
                <c:pt idx="110">
                  <c:v>249.89039038772799</c:v>
                </c:pt>
                <c:pt idx="111">
                  <c:v>259.07322440596897</c:v>
                </c:pt>
                <c:pt idx="112">
                  <c:v>256.40040099069398</c:v>
                </c:pt>
                <c:pt idx="113">
                  <c:v>271.70911306546202</c:v>
                </c:pt>
                <c:pt idx="114">
                  <c:v>267.26379634992298</c:v>
                </c:pt>
                <c:pt idx="115">
                  <c:v>279.80646812554897</c:v>
                </c:pt>
                <c:pt idx="116">
                  <c:v>295.83722022665199</c:v>
                </c:pt>
                <c:pt idx="117">
                  <c:v>289.151463759992</c:v>
                </c:pt>
                <c:pt idx="118">
                  <c:v>303.34579647580102</c:v>
                </c:pt>
                <c:pt idx="119">
                  <c:v>295.48388292981099</c:v>
                </c:pt>
                <c:pt idx="120">
                  <c:v>296.81286605004402</c:v>
                </c:pt>
                <c:pt idx="121">
                  <c:v>312.78418532468203</c:v>
                </c:pt>
                <c:pt idx="122">
                  <c:v>281.15342676115603</c:v>
                </c:pt>
                <c:pt idx="123">
                  <c:v>286.35059102593902</c:v>
                </c:pt>
                <c:pt idx="124">
                  <c:v>282.02391275039099</c:v>
                </c:pt>
                <c:pt idx="125">
                  <c:v>291.05639311385301</c:v>
                </c:pt>
                <c:pt idx="126">
                  <c:v>284.951818253228</c:v>
                </c:pt>
                <c:pt idx="127">
                  <c:v>290.69175691773302</c:v>
                </c:pt>
                <c:pt idx="128">
                  <c:v>297.53576739425</c:v>
                </c:pt>
                <c:pt idx="129">
                  <c:v>290.16991383131898</c:v>
                </c:pt>
                <c:pt idx="130">
                  <c:v>297.99495015354597</c:v>
                </c:pt>
                <c:pt idx="131">
                  <c:v>283.019299608766</c:v>
                </c:pt>
                <c:pt idx="132">
                  <c:v>277.49537846700599</c:v>
                </c:pt>
                <c:pt idx="133">
                  <c:v>294.71368697002703</c:v>
                </c:pt>
                <c:pt idx="134">
                  <c:v>285.47445716490603</c:v>
                </c:pt>
                <c:pt idx="135">
                  <c:v>290.71085751152299</c:v>
                </c:pt>
                <c:pt idx="136">
                  <c:v>286.32555702357001</c:v>
                </c:pt>
                <c:pt idx="137">
                  <c:v>295.47871739416001</c:v>
                </c:pt>
                <c:pt idx="138">
                  <c:v>289.24815380894597</c:v>
                </c:pt>
                <c:pt idx="139">
                  <c:v>295.03141307099702</c:v>
                </c:pt>
                <c:pt idx="140">
                  <c:v>322.122016118592</c:v>
                </c:pt>
                <c:pt idx="141">
                  <c:v>304.43288794532202</c:v>
                </c:pt>
                <c:pt idx="142">
                  <c:v>321.154441323029</c:v>
                </c:pt>
                <c:pt idx="143">
                  <c:v>320.668984951114</c:v>
                </c:pt>
                <c:pt idx="144">
                  <c:v>303.632258530353</c:v>
                </c:pt>
                <c:pt idx="145">
                  <c:v>337.39079456541998</c:v>
                </c:pt>
                <c:pt idx="146">
                  <c:v>290.810591493451</c:v>
                </c:pt>
                <c:pt idx="147">
                  <c:v>301.33312248707398</c:v>
                </c:pt>
                <c:pt idx="148">
                  <c:v>295.373402363553</c:v>
                </c:pt>
                <c:pt idx="149">
                  <c:v>318.162216499164</c:v>
                </c:pt>
                <c:pt idx="150">
                  <c:v>310.84328824570298</c:v>
                </c:pt>
                <c:pt idx="151">
                  <c:v>325.13672044404598</c:v>
                </c:pt>
                <c:pt idx="152">
                  <c:v>351.94447187637502</c:v>
                </c:pt>
                <c:pt idx="153">
                  <c:v>339.94524523726699</c:v>
                </c:pt>
                <c:pt idx="154">
                  <c:v>356.81233978882801</c:v>
                </c:pt>
                <c:pt idx="155">
                  <c:v>347.60148327315</c:v>
                </c:pt>
                <c:pt idx="156">
                  <c:v>336.14238994884101</c:v>
                </c:pt>
                <c:pt idx="157">
                  <c:v>369.55997227059697</c:v>
                </c:pt>
                <c:pt idx="158">
                  <c:v>341.73946996598801</c:v>
                </c:pt>
                <c:pt idx="159">
                  <c:v>349.23243636906699</c:v>
                </c:pt>
                <c:pt idx="160">
                  <c:v>347.98984924576501</c:v>
                </c:pt>
                <c:pt idx="161">
                  <c:v>368.45875857628897</c:v>
                </c:pt>
                <c:pt idx="162">
                  <c:v>359.43634557120203</c:v>
                </c:pt>
                <c:pt idx="163">
                  <c:v>361.631422472542</c:v>
                </c:pt>
                <c:pt idx="164">
                  <c:v>399.99999999935397</c:v>
                </c:pt>
                <c:pt idx="165">
                  <c:v>385.28650697642797</c:v>
                </c:pt>
                <c:pt idx="166">
                  <c:v>399.373573841287</c:v>
                </c:pt>
                <c:pt idx="167">
                  <c:v>384.19037128116997</c:v>
                </c:pt>
                <c:pt idx="168">
                  <c:v>364.99669230589399</c:v>
                </c:pt>
                <c:pt idx="169">
                  <c:v>399.99999998841298</c:v>
                </c:pt>
                <c:pt idx="170">
                  <c:v>344.52354569003302</c:v>
                </c:pt>
                <c:pt idx="171">
                  <c:v>346.77424012889901</c:v>
                </c:pt>
                <c:pt idx="172">
                  <c:v>367.82255349231298</c:v>
                </c:pt>
                <c:pt idx="173">
                  <c:v>379.16728901425603</c:v>
                </c:pt>
                <c:pt idx="174">
                  <c:v>366.007870842226</c:v>
                </c:pt>
                <c:pt idx="175">
                  <c:v>372.71110758299801</c:v>
                </c:pt>
                <c:pt idx="176">
                  <c:v>399.999999999907</c:v>
                </c:pt>
                <c:pt idx="177">
                  <c:v>399.99999999957402</c:v>
                </c:pt>
                <c:pt idx="178">
                  <c:v>400</c:v>
                </c:pt>
                <c:pt idx="179">
                  <c:v>400</c:v>
                </c:pt>
                <c:pt idx="180">
                  <c:v>399.99999999991201</c:v>
                </c:pt>
                <c:pt idx="181">
                  <c:v>399.99999999993202</c:v>
                </c:pt>
                <c:pt idx="182">
                  <c:v>395.27849597879498</c:v>
                </c:pt>
                <c:pt idx="183">
                  <c:v>398.06326036682901</c:v>
                </c:pt>
                <c:pt idx="184">
                  <c:v>388.88254604949702</c:v>
                </c:pt>
                <c:pt idx="185">
                  <c:v>400</c:v>
                </c:pt>
                <c:pt idx="186">
                  <c:v>399.99999999995799</c:v>
                </c:pt>
                <c:pt idx="187">
                  <c:v>399.99999999943202</c:v>
                </c:pt>
                <c:pt idx="188">
                  <c:v>399.99999999999397</c:v>
                </c:pt>
                <c:pt idx="189">
                  <c:v>399.99999999931703</c:v>
                </c:pt>
                <c:pt idx="190">
                  <c:v>400</c:v>
                </c:pt>
                <c:pt idx="191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97-4DAB-BCB1-933BF22EF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7998320"/>
        <c:axId val="1027998864"/>
      </c:areaChart>
      <c:lineChart>
        <c:grouping val="standard"/>
        <c:varyColors val="0"/>
        <c:ser>
          <c:idx val="4"/>
          <c:order val="4"/>
          <c:tx>
            <c:strRef>
              <c:f>'Grafico 7-25'!$G$4</c:f>
              <c:strCache>
                <c:ptCount val="1"/>
                <c:pt idx="0">
                  <c:v>Demanda Media (DEMANDA 2)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'Grafico 7-25'!$G$5:$G$196</c:f>
              <c:numCache>
                <c:formatCode>0.00</c:formatCode>
                <c:ptCount val="192"/>
                <c:pt idx="0">
                  <c:v>960.34130575267295</c:v>
                </c:pt>
                <c:pt idx="1">
                  <c:v>998.78312330438598</c:v>
                </c:pt>
                <c:pt idx="2">
                  <c:v>1013.50778456458</c:v>
                </c:pt>
                <c:pt idx="3">
                  <c:v>1000.08322288452</c:v>
                </c:pt>
                <c:pt idx="4">
                  <c:v>970.932097376927</c:v>
                </c:pt>
                <c:pt idx="5">
                  <c:v>989.37518431826402</c:v>
                </c:pt>
                <c:pt idx="6">
                  <c:v>961.99218160543205</c:v>
                </c:pt>
                <c:pt idx="7">
                  <c:v>933.41601923624899</c:v>
                </c:pt>
                <c:pt idx="8">
                  <c:v>1212.3289287344401</c:v>
                </c:pt>
                <c:pt idx="9">
                  <c:v>1199.1977344585</c:v>
                </c:pt>
                <c:pt idx="10">
                  <c:v>1231.8829039386701</c:v>
                </c:pt>
                <c:pt idx="11">
                  <c:v>1326.77260455793</c:v>
                </c:pt>
                <c:pt idx="12">
                  <c:v>1325.54605590389</c:v>
                </c:pt>
                <c:pt idx="13">
                  <c:v>1340.87131068708</c:v>
                </c:pt>
                <c:pt idx="14">
                  <c:v>934.96647922277498</c:v>
                </c:pt>
                <c:pt idx="15">
                  <c:v>941.48960016474803</c:v>
                </c:pt>
                <c:pt idx="16">
                  <c:v>915.13584016796494</c:v>
                </c:pt>
                <c:pt idx="17">
                  <c:v>891.85921601474797</c:v>
                </c:pt>
                <c:pt idx="18">
                  <c:v>891.529523000621</c:v>
                </c:pt>
                <c:pt idx="19">
                  <c:v>903.29597478024596</c:v>
                </c:pt>
                <c:pt idx="20">
                  <c:v>939.03027190478304</c:v>
                </c:pt>
                <c:pt idx="21">
                  <c:v>915.65677638287104</c:v>
                </c:pt>
                <c:pt idx="22">
                  <c:v>965.23037490216404</c:v>
                </c:pt>
                <c:pt idx="23">
                  <c:v>942.35909913832199</c:v>
                </c:pt>
                <c:pt idx="24">
                  <c:v>953.29108184031202</c:v>
                </c:pt>
                <c:pt idx="25">
                  <c:v>971.92807379761803</c:v>
                </c:pt>
                <c:pt idx="26">
                  <c:v>915.724189002152</c:v>
                </c:pt>
                <c:pt idx="27">
                  <c:v>900.44038177451705</c:v>
                </c:pt>
                <c:pt idx="28">
                  <c:v>882.94861957613898</c:v>
                </c:pt>
                <c:pt idx="29">
                  <c:v>924.63959745333204</c:v>
                </c:pt>
                <c:pt idx="30">
                  <c:v>902.87944657215303</c:v>
                </c:pt>
                <c:pt idx="31">
                  <c:v>905.03086739557295</c:v>
                </c:pt>
                <c:pt idx="32">
                  <c:v>1003.6792809317</c:v>
                </c:pt>
                <c:pt idx="33">
                  <c:v>993.47904685306503</c:v>
                </c:pt>
                <c:pt idx="34">
                  <c:v>1022.2705419903</c:v>
                </c:pt>
                <c:pt idx="35">
                  <c:v>998.96275175813298</c:v>
                </c:pt>
                <c:pt idx="36">
                  <c:v>981.53177571655306</c:v>
                </c:pt>
                <c:pt idx="37">
                  <c:v>1024.0925926140401</c:v>
                </c:pt>
                <c:pt idx="38">
                  <c:v>1008.4077074729501</c:v>
                </c:pt>
                <c:pt idx="39">
                  <c:v>1003.76122681166</c:v>
                </c:pt>
                <c:pt idx="40">
                  <c:v>1004.73779355632</c:v>
                </c:pt>
                <c:pt idx="41">
                  <c:v>1035.1368040137199</c:v>
                </c:pt>
                <c:pt idx="42">
                  <c:v>1021.96635640406</c:v>
                </c:pt>
                <c:pt idx="43">
                  <c:v>1055.78673939841</c:v>
                </c:pt>
                <c:pt idx="44">
                  <c:v>1139.8253375597601</c:v>
                </c:pt>
                <c:pt idx="45">
                  <c:v>1101.31828524098</c:v>
                </c:pt>
                <c:pt idx="46">
                  <c:v>1131.04807290847</c:v>
                </c:pt>
                <c:pt idx="47">
                  <c:v>1377.0582791224999</c:v>
                </c:pt>
                <c:pt idx="48">
                  <c:v>1368.8213451445299</c:v>
                </c:pt>
                <c:pt idx="49">
                  <c:v>1398.23969505781</c:v>
                </c:pt>
                <c:pt idx="50">
                  <c:v>930.56444374324201</c:v>
                </c:pt>
                <c:pt idx="51">
                  <c:v>909.62098812179102</c:v>
                </c:pt>
                <c:pt idx="52">
                  <c:v>876.89434736911801</c:v>
                </c:pt>
                <c:pt idx="53">
                  <c:v>905.99036613226804</c:v>
                </c:pt>
                <c:pt idx="54">
                  <c:v>920.72082042807403</c:v>
                </c:pt>
                <c:pt idx="55">
                  <c:v>924.88600893558998</c:v>
                </c:pt>
                <c:pt idx="56">
                  <c:v>995.49495530524405</c:v>
                </c:pt>
                <c:pt idx="57">
                  <c:v>966.18016212346004</c:v>
                </c:pt>
                <c:pt idx="58">
                  <c:v>1002.56435220196</c:v>
                </c:pt>
                <c:pt idx="59">
                  <c:v>1003.96977637651</c:v>
                </c:pt>
                <c:pt idx="60">
                  <c:v>972.85388951420703</c:v>
                </c:pt>
                <c:pt idx="61">
                  <c:v>1014.2989231254001</c:v>
                </c:pt>
                <c:pt idx="62">
                  <c:v>913.13321207638</c:v>
                </c:pt>
                <c:pt idx="63">
                  <c:v>919.15365862173405</c:v>
                </c:pt>
                <c:pt idx="64">
                  <c:v>907.27244362441604</c:v>
                </c:pt>
                <c:pt idx="65">
                  <c:v>954.54906965401506</c:v>
                </c:pt>
                <c:pt idx="66">
                  <c:v>938.12013708237305</c:v>
                </c:pt>
                <c:pt idx="67">
                  <c:v>947.02689654544599</c:v>
                </c:pt>
                <c:pt idx="68">
                  <c:v>996.92277803985803</c:v>
                </c:pt>
                <c:pt idx="69">
                  <c:v>972.77602051702399</c:v>
                </c:pt>
                <c:pt idx="70">
                  <c:v>1008.11898620641</c:v>
                </c:pt>
                <c:pt idx="71">
                  <c:v>995.40330200171798</c:v>
                </c:pt>
                <c:pt idx="72">
                  <c:v>966.54476908020001</c:v>
                </c:pt>
                <c:pt idx="73">
                  <c:v>1012.28259331554</c:v>
                </c:pt>
                <c:pt idx="74">
                  <c:v>1026.59959761407</c:v>
                </c:pt>
                <c:pt idx="75">
                  <c:v>1029.40396472425</c:v>
                </c:pt>
                <c:pt idx="76">
                  <c:v>1029.0430924827999</c:v>
                </c:pt>
                <c:pt idx="77">
                  <c:v>1075.6551117501599</c:v>
                </c:pt>
                <c:pt idx="78">
                  <c:v>1037.9736157494799</c:v>
                </c:pt>
                <c:pt idx="79">
                  <c:v>1022.44079852947</c:v>
                </c:pt>
                <c:pt idx="80">
                  <c:v>1073.9136137295</c:v>
                </c:pt>
                <c:pt idx="81">
                  <c:v>1054.7358028874801</c:v>
                </c:pt>
                <c:pt idx="82">
                  <c:v>1064.10716562468</c:v>
                </c:pt>
                <c:pt idx="83">
                  <c:v>1231.6908267582801</c:v>
                </c:pt>
                <c:pt idx="84">
                  <c:v>1203.0816326425499</c:v>
                </c:pt>
                <c:pt idx="85">
                  <c:v>1246.44650428814</c:v>
                </c:pt>
                <c:pt idx="86">
                  <c:v>920.96038405652098</c:v>
                </c:pt>
                <c:pt idx="87">
                  <c:v>921.55028091075201</c:v>
                </c:pt>
                <c:pt idx="88">
                  <c:v>947.12081661256695</c:v>
                </c:pt>
                <c:pt idx="89">
                  <c:v>982.15085753487699</c:v>
                </c:pt>
                <c:pt idx="90">
                  <c:v>945.733983930985</c:v>
                </c:pt>
                <c:pt idx="91">
                  <c:v>956.34851949429606</c:v>
                </c:pt>
                <c:pt idx="92">
                  <c:v>978.70272413917996</c:v>
                </c:pt>
                <c:pt idx="93">
                  <c:v>954.45086007443297</c:v>
                </c:pt>
                <c:pt idx="94">
                  <c:v>980.75578745836197</c:v>
                </c:pt>
                <c:pt idx="95">
                  <c:v>962.24975933132998</c:v>
                </c:pt>
                <c:pt idx="96">
                  <c:v>934.29975642408897</c:v>
                </c:pt>
                <c:pt idx="97">
                  <c:v>975.24887088461605</c:v>
                </c:pt>
                <c:pt idx="98">
                  <c:v>953.40817988524395</c:v>
                </c:pt>
                <c:pt idx="99">
                  <c:v>955.21817524439098</c:v>
                </c:pt>
                <c:pt idx="100">
                  <c:v>921.29042160317294</c:v>
                </c:pt>
                <c:pt idx="101">
                  <c:v>990.14431957607496</c:v>
                </c:pt>
                <c:pt idx="102">
                  <c:v>968.60061524019295</c:v>
                </c:pt>
                <c:pt idx="103">
                  <c:v>971.910107513257</c:v>
                </c:pt>
                <c:pt idx="104">
                  <c:v>988.05780355700199</c:v>
                </c:pt>
                <c:pt idx="105">
                  <c:v>961.67898712914905</c:v>
                </c:pt>
                <c:pt idx="106">
                  <c:v>998.08444046998898</c:v>
                </c:pt>
                <c:pt idx="107">
                  <c:v>959.80780445367395</c:v>
                </c:pt>
                <c:pt idx="108">
                  <c:v>924.25674524973294</c:v>
                </c:pt>
                <c:pt idx="109">
                  <c:v>969.79075975537</c:v>
                </c:pt>
                <c:pt idx="110">
                  <c:v>958.34599863284302</c:v>
                </c:pt>
                <c:pt idx="111">
                  <c:v>944.82553916446602</c:v>
                </c:pt>
                <c:pt idx="112">
                  <c:v>943.70318133353305</c:v>
                </c:pt>
                <c:pt idx="113">
                  <c:v>991.22858052429899</c:v>
                </c:pt>
                <c:pt idx="114">
                  <c:v>971.02762960076905</c:v>
                </c:pt>
                <c:pt idx="115">
                  <c:v>976.57223045031105</c:v>
                </c:pt>
                <c:pt idx="116">
                  <c:v>1094.2618375581101</c:v>
                </c:pt>
                <c:pt idx="117">
                  <c:v>1069.2127404826699</c:v>
                </c:pt>
                <c:pt idx="118">
                  <c:v>1108.5536571760799</c:v>
                </c:pt>
                <c:pt idx="119">
                  <c:v>1093.7211824194801</c:v>
                </c:pt>
                <c:pt idx="120">
                  <c:v>1063.7163946768901</c:v>
                </c:pt>
                <c:pt idx="121">
                  <c:v>1092.53413567712</c:v>
                </c:pt>
                <c:pt idx="122">
                  <c:v>957.47978826538497</c:v>
                </c:pt>
                <c:pt idx="123">
                  <c:v>964.25088655298202</c:v>
                </c:pt>
                <c:pt idx="124">
                  <c:v>953.33758321785103</c:v>
                </c:pt>
                <c:pt idx="125">
                  <c:v>985.81677926033399</c:v>
                </c:pt>
                <c:pt idx="126">
                  <c:v>981.03994922142795</c:v>
                </c:pt>
                <c:pt idx="127">
                  <c:v>991.51668639505499</c:v>
                </c:pt>
                <c:pt idx="128">
                  <c:v>1004.09155181847</c:v>
                </c:pt>
                <c:pt idx="129">
                  <c:v>977.84548702897996</c:v>
                </c:pt>
                <c:pt idx="130">
                  <c:v>1004.71665263775</c:v>
                </c:pt>
                <c:pt idx="131">
                  <c:v>972.74115788461995</c:v>
                </c:pt>
                <c:pt idx="132">
                  <c:v>970.80033094093596</c:v>
                </c:pt>
                <c:pt idx="133">
                  <c:v>999.68726429193202</c:v>
                </c:pt>
                <c:pt idx="134">
                  <c:v>976.51943806848203</c:v>
                </c:pt>
                <c:pt idx="135">
                  <c:v>965.55301701139194</c:v>
                </c:pt>
                <c:pt idx="136">
                  <c:v>981.30361810634804</c:v>
                </c:pt>
                <c:pt idx="137">
                  <c:v>965.44338965050099</c:v>
                </c:pt>
                <c:pt idx="138">
                  <c:v>997.08918787799598</c:v>
                </c:pt>
                <c:pt idx="139">
                  <c:v>1008.87900194716</c:v>
                </c:pt>
                <c:pt idx="140">
                  <c:v>1054.4565210148301</c:v>
                </c:pt>
                <c:pt idx="141">
                  <c:v>1023.21462084888</c:v>
                </c:pt>
                <c:pt idx="142">
                  <c:v>1052.29153693832</c:v>
                </c:pt>
                <c:pt idx="143">
                  <c:v>1075.7012299001101</c:v>
                </c:pt>
                <c:pt idx="144">
                  <c:v>1046.3749682226</c:v>
                </c:pt>
                <c:pt idx="145">
                  <c:v>1085.0993634384399</c:v>
                </c:pt>
                <c:pt idx="146">
                  <c:v>986.34692104528199</c:v>
                </c:pt>
                <c:pt idx="147">
                  <c:v>992.20675985019898</c:v>
                </c:pt>
                <c:pt idx="148">
                  <c:v>961.124467340666</c:v>
                </c:pt>
                <c:pt idx="149">
                  <c:v>1018.73156857138</c:v>
                </c:pt>
                <c:pt idx="150">
                  <c:v>1009.16804419305</c:v>
                </c:pt>
                <c:pt idx="151">
                  <c:v>1018.02551822367</c:v>
                </c:pt>
                <c:pt idx="152">
                  <c:v>1050.8515888940699</c:v>
                </c:pt>
                <c:pt idx="153">
                  <c:v>1024.7720745270401</c:v>
                </c:pt>
                <c:pt idx="154">
                  <c:v>1054.36055001412</c:v>
                </c:pt>
                <c:pt idx="155">
                  <c:v>1043.96584931806</c:v>
                </c:pt>
                <c:pt idx="156">
                  <c:v>1010.08032535773</c:v>
                </c:pt>
                <c:pt idx="157">
                  <c:v>1050.50181324091</c:v>
                </c:pt>
                <c:pt idx="158">
                  <c:v>999.93757769143201</c:v>
                </c:pt>
                <c:pt idx="159">
                  <c:v>1003.97476260522</c:v>
                </c:pt>
                <c:pt idx="160">
                  <c:v>1000.51989157192</c:v>
                </c:pt>
                <c:pt idx="161">
                  <c:v>1041.0933094310301</c:v>
                </c:pt>
                <c:pt idx="162">
                  <c:v>1027.2694798161899</c:v>
                </c:pt>
                <c:pt idx="163">
                  <c:v>1025.7069178266099</c:v>
                </c:pt>
                <c:pt idx="164">
                  <c:v>1077.82367796977</c:v>
                </c:pt>
                <c:pt idx="165">
                  <c:v>1047.4456233743099</c:v>
                </c:pt>
                <c:pt idx="166">
                  <c:v>1076.3915586037999</c:v>
                </c:pt>
                <c:pt idx="167">
                  <c:v>1062.4639706299299</c:v>
                </c:pt>
                <c:pt idx="168">
                  <c:v>1033.5250124041099</c:v>
                </c:pt>
                <c:pt idx="169">
                  <c:v>1080.8947357622901</c:v>
                </c:pt>
                <c:pt idx="170">
                  <c:v>1000.84196779655</c:v>
                </c:pt>
                <c:pt idx="171">
                  <c:v>990.56128706558104</c:v>
                </c:pt>
                <c:pt idx="172">
                  <c:v>1010.06815762462</c:v>
                </c:pt>
                <c:pt idx="173">
                  <c:v>1040.56269757102</c:v>
                </c:pt>
                <c:pt idx="174">
                  <c:v>1022.87919522958</c:v>
                </c:pt>
                <c:pt idx="175">
                  <c:v>1023.058044223</c:v>
                </c:pt>
                <c:pt idx="176">
                  <c:v>1090.1071907067801</c:v>
                </c:pt>
                <c:pt idx="177">
                  <c:v>1063.96606144512</c:v>
                </c:pt>
                <c:pt idx="178">
                  <c:v>1095.2278846567899</c:v>
                </c:pt>
                <c:pt idx="179">
                  <c:v>1082.3421534092099</c:v>
                </c:pt>
                <c:pt idx="180">
                  <c:v>1065.47458521063</c:v>
                </c:pt>
                <c:pt idx="181">
                  <c:v>1100.95561204053</c:v>
                </c:pt>
                <c:pt idx="182">
                  <c:v>1024.6332117253801</c:v>
                </c:pt>
                <c:pt idx="183">
                  <c:v>1015.05720929158</c:v>
                </c:pt>
                <c:pt idx="184">
                  <c:v>1015.44307647521</c:v>
                </c:pt>
                <c:pt idx="185">
                  <c:v>1061.6111421431999</c:v>
                </c:pt>
                <c:pt idx="186">
                  <c:v>1033.31460198531</c:v>
                </c:pt>
                <c:pt idx="187">
                  <c:v>1046.21622561564</c:v>
                </c:pt>
                <c:pt idx="188">
                  <c:v>1086.57995448564</c:v>
                </c:pt>
                <c:pt idx="189">
                  <c:v>1059.9851224727199</c:v>
                </c:pt>
                <c:pt idx="190">
                  <c:v>1098.6476842259499</c:v>
                </c:pt>
                <c:pt idx="191">
                  <c:v>1074.7007140528699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2097-4DAB-BCB1-933BF22EF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998320"/>
        <c:axId val="1027998864"/>
        <c:extLst/>
      </c:lineChart>
      <c:dateAx>
        <c:axId val="102799832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7998864"/>
        <c:crosses val="autoZero"/>
        <c:auto val="1"/>
        <c:lblOffset val="100"/>
        <c:baseTimeUnit val="months"/>
      </c:dateAx>
      <c:valAx>
        <c:axId val="10279988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MPCD</a:t>
                </a:r>
              </a:p>
            </c:rich>
          </c:tx>
          <c:layout>
            <c:manualLayout>
              <c:xMode val="edge"/>
              <c:yMode val="edge"/>
              <c:x val="1.7563825219809044E-2"/>
              <c:y val="0.417504201420235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799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300746584595241E-2"/>
          <c:y val="0.89755199083640247"/>
          <c:w val="0.84694460077578526"/>
          <c:h val="8.4124804610377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>
                <a:solidFill>
                  <a:schemeClr val="accent6">
                    <a:lumMod val="75000"/>
                  </a:schemeClr>
                </a:solidFill>
              </a:rPr>
              <a:t>VEDNA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'Grafico 7-27'!$D$5</c:f>
              <c:strCache>
                <c:ptCount val="1"/>
                <c:pt idx="0">
                  <c:v>OFERTA 1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'Grafico 7-27'!$C$6:$C$197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7-27'!$D$6:$D$197</c:f>
              <c:numCache>
                <c:formatCode>0.00</c:formatCode>
                <c:ptCount val="192"/>
                <c:pt idx="0">
                  <c:v>14.302333458760179</c:v>
                </c:pt>
                <c:pt idx="1">
                  <c:v>16.060200565856608</c:v>
                </c:pt>
                <c:pt idx="2">
                  <c:v>16.557869061191862</c:v>
                </c:pt>
                <c:pt idx="3">
                  <c:v>16.205166605620995</c:v>
                </c:pt>
                <c:pt idx="4">
                  <c:v>13.850321619133847</c:v>
                </c:pt>
                <c:pt idx="5">
                  <c:v>15.06819718866314</c:v>
                </c:pt>
                <c:pt idx="6">
                  <c:v>14.377999563011276</c:v>
                </c:pt>
                <c:pt idx="7">
                  <c:v>13.321985604598495</c:v>
                </c:pt>
                <c:pt idx="8">
                  <c:v>54.648024770116564</c:v>
                </c:pt>
                <c:pt idx="9">
                  <c:v>45.293037211072303</c:v>
                </c:pt>
                <c:pt idx="10">
                  <c:v>72.570196673846254</c:v>
                </c:pt>
                <c:pt idx="11">
                  <c:v>199.95820501714286</c:v>
                </c:pt>
                <c:pt idx="12">
                  <c:v>193.9254818563696</c:v>
                </c:pt>
                <c:pt idx="13">
                  <c:v>229.00672741647506</c:v>
                </c:pt>
                <c:pt idx="14">
                  <c:v>18.164037201769261</c:v>
                </c:pt>
                <c:pt idx="15">
                  <c:v>17.281128372599607</c:v>
                </c:pt>
                <c:pt idx="16">
                  <c:v>15.495284487228256</c:v>
                </c:pt>
                <c:pt idx="17">
                  <c:v>15.301111812923734</c:v>
                </c:pt>
                <c:pt idx="18">
                  <c:v>14.366874554863246</c:v>
                </c:pt>
                <c:pt idx="19">
                  <c:v>14.510637443609363</c:v>
                </c:pt>
                <c:pt idx="20">
                  <c:v>21.317808111821584</c:v>
                </c:pt>
                <c:pt idx="21">
                  <c:v>19.404296808527505</c:v>
                </c:pt>
                <c:pt idx="22">
                  <c:v>24.282882878367822</c:v>
                </c:pt>
                <c:pt idx="23">
                  <c:v>28.67083866582411</c:v>
                </c:pt>
                <c:pt idx="24">
                  <c:v>66.906123422075609</c:v>
                </c:pt>
                <c:pt idx="25">
                  <c:v>90.061243437658689</c:v>
                </c:pt>
                <c:pt idx="26">
                  <c:v>67.706939305871146</c:v>
                </c:pt>
                <c:pt idx="27">
                  <c:v>59.149850626748545</c:v>
                </c:pt>
                <c:pt idx="28">
                  <c:v>49.944965492588942</c:v>
                </c:pt>
                <c:pt idx="29">
                  <c:v>68.716754557907251</c:v>
                </c:pt>
                <c:pt idx="30">
                  <c:v>58.842657312972875</c:v>
                </c:pt>
                <c:pt idx="31">
                  <c:v>66.172285054843201</c:v>
                </c:pt>
                <c:pt idx="32">
                  <c:v>144.7099298097128</c:v>
                </c:pt>
                <c:pt idx="33">
                  <c:v>140.18565024889296</c:v>
                </c:pt>
                <c:pt idx="34">
                  <c:v>154.06214581798582</c:v>
                </c:pt>
                <c:pt idx="35">
                  <c:v>142.43063459504461</c:v>
                </c:pt>
                <c:pt idx="36">
                  <c:v>155.11639002497583</c:v>
                </c:pt>
                <c:pt idx="37">
                  <c:v>172.23685879814661</c:v>
                </c:pt>
                <c:pt idx="38">
                  <c:v>163.72096640655113</c:v>
                </c:pt>
                <c:pt idx="39">
                  <c:v>172.2344592518015</c:v>
                </c:pt>
                <c:pt idx="40">
                  <c:v>170.84607051581494</c:v>
                </c:pt>
                <c:pt idx="41">
                  <c:v>180.49611046636124</c:v>
                </c:pt>
                <c:pt idx="42">
                  <c:v>187.82734066777516</c:v>
                </c:pt>
                <c:pt idx="43">
                  <c:v>203.35997238913953</c:v>
                </c:pt>
                <c:pt idx="44">
                  <c:v>241.62233407034986</c:v>
                </c:pt>
                <c:pt idx="45">
                  <c:v>221.66573689408722</c:v>
                </c:pt>
                <c:pt idx="46">
                  <c:v>264.07885119105919</c:v>
                </c:pt>
                <c:pt idx="47">
                  <c:v>413.1249579437399</c:v>
                </c:pt>
                <c:pt idx="48">
                  <c:v>420.25204253237592</c:v>
                </c:pt>
                <c:pt idx="49">
                  <c:v>446.20667553633615</c:v>
                </c:pt>
                <c:pt idx="50">
                  <c:v>203.91366235092516</c:v>
                </c:pt>
                <c:pt idx="51">
                  <c:v>192.44433305599208</c:v>
                </c:pt>
                <c:pt idx="52">
                  <c:v>190.08124643140957</c:v>
                </c:pt>
                <c:pt idx="53">
                  <c:v>183.16223913189887</c:v>
                </c:pt>
                <c:pt idx="54">
                  <c:v>200.78901826255401</c:v>
                </c:pt>
                <c:pt idx="55">
                  <c:v>207.62811796311078</c:v>
                </c:pt>
                <c:pt idx="56">
                  <c:v>281.35681058914133</c:v>
                </c:pt>
                <c:pt idx="57">
                  <c:v>266.32762375476898</c:v>
                </c:pt>
                <c:pt idx="58">
                  <c:v>282.46146323594354</c:v>
                </c:pt>
                <c:pt idx="59">
                  <c:v>276.54963555538586</c:v>
                </c:pt>
                <c:pt idx="60">
                  <c:v>255.96316367250276</c:v>
                </c:pt>
                <c:pt idx="61">
                  <c:v>291.00308315434609</c:v>
                </c:pt>
                <c:pt idx="62">
                  <c:v>225.68596154481932</c:v>
                </c:pt>
                <c:pt idx="63">
                  <c:v>235.07760668793307</c:v>
                </c:pt>
                <c:pt idx="64">
                  <c:v>232.11362697033223</c:v>
                </c:pt>
                <c:pt idx="65">
                  <c:v>255.32270685289285</c:v>
                </c:pt>
                <c:pt idx="66">
                  <c:v>272.94438440438671</c:v>
                </c:pt>
                <c:pt idx="67">
                  <c:v>292.04797953909622</c:v>
                </c:pt>
                <c:pt idx="68">
                  <c:v>347.74686685730757</c:v>
                </c:pt>
                <c:pt idx="69">
                  <c:v>336.89460089050243</c:v>
                </c:pt>
                <c:pt idx="70">
                  <c:v>358.42875338780385</c:v>
                </c:pt>
                <c:pt idx="71">
                  <c:v>347.51898382079673</c:v>
                </c:pt>
                <c:pt idx="72">
                  <c:v>318.36720121868649</c:v>
                </c:pt>
                <c:pt idx="73">
                  <c:v>355.84691476606537</c:v>
                </c:pt>
                <c:pt idx="74">
                  <c:v>357.67250602863453</c:v>
                </c:pt>
                <c:pt idx="75">
                  <c:v>366.72054829857115</c:v>
                </c:pt>
                <c:pt idx="76">
                  <c:v>370.60576148891988</c:v>
                </c:pt>
                <c:pt idx="77">
                  <c:v>391.43658762335605</c:v>
                </c:pt>
                <c:pt idx="78">
                  <c:v>382.91968228161318</c:v>
                </c:pt>
                <c:pt idx="79">
                  <c:v>385.2485960736069</c:v>
                </c:pt>
                <c:pt idx="80">
                  <c:v>427.12509828182107</c:v>
                </c:pt>
                <c:pt idx="81">
                  <c:v>410.71592747036578</c:v>
                </c:pt>
                <c:pt idx="82">
                  <c:v>425.01423415045303</c:v>
                </c:pt>
                <c:pt idx="83">
                  <c:v>470.5030116523655</c:v>
                </c:pt>
                <c:pt idx="84">
                  <c:v>18.102680113943602</c:v>
                </c:pt>
                <c:pt idx="85">
                  <c:v>20.856682418887878</c:v>
                </c:pt>
                <c:pt idx="86">
                  <c:v>9.5667530455125327</c:v>
                </c:pt>
                <c:pt idx="87">
                  <c:v>10.255044136951822</c:v>
                </c:pt>
                <c:pt idx="88">
                  <c:v>11.666435676143626</c:v>
                </c:pt>
                <c:pt idx="89">
                  <c:v>12.101619004879485</c:v>
                </c:pt>
                <c:pt idx="90">
                  <c:v>11.419520642317693</c:v>
                </c:pt>
                <c:pt idx="91">
                  <c:v>11.571738814418168</c:v>
                </c:pt>
                <c:pt idx="92">
                  <c:v>12.993348455010084</c:v>
                </c:pt>
                <c:pt idx="93">
                  <c:v>12.466987437724979</c:v>
                </c:pt>
                <c:pt idx="94">
                  <c:v>13.274840112390605</c:v>
                </c:pt>
                <c:pt idx="95">
                  <c:v>12.559575325074109</c:v>
                </c:pt>
                <c:pt idx="96">
                  <c:v>12.110394785794632</c:v>
                </c:pt>
                <c:pt idx="97">
                  <c:v>13.603085240407033</c:v>
                </c:pt>
                <c:pt idx="98">
                  <c:v>13.035927759626475</c:v>
                </c:pt>
                <c:pt idx="99">
                  <c:v>13.271759425158736</c:v>
                </c:pt>
                <c:pt idx="100">
                  <c:v>13.042839758781302</c:v>
                </c:pt>
                <c:pt idx="101">
                  <c:v>13.126601679323109</c:v>
                </c:pt>
                <c:pt idx="102">
                  <c:v>11.92688108396621</c:v>
                </c:pt>
                <c:pt idx="103">
                  <c:v>12.215425347764082</c:v>
                </c:pt>
                <c:pt idx="104">
                  <c:v>13.750869262392516</c:v>
                </c:pt>
                <c:pt idx="105">
                  <c:v>12.668605594895316</c:v>
                </c:pt>
                <c:pt idx="106">
                  <c:v>14.73373616023969</c:v>
                </c:pt>
                <c:pt idx="107">
                  <c:v>12.987851183025612</c:v>
                </c:pt>
                <c:pt idx="108">
                  <c:v>11.941460305362511</c:v>
                </c:pt>
                <c:pt idx="109">
                  <c:v>14.387885693719848</c:v>
                </c:pt>
                <c:pt idx="110">
                  <c:v>13.223120696289943</c:v>
                </c:pt>
                <c:pt idx="111">
                  <c:v>12.772954560947561</c:v>
                </c:pt>
                <c:pt idx="112">
                  <c:v>14.62013862983504</c:v>
                </c:pt>
                <c:pt idx="113">
                  <c:v>16.661951658730313</c:v>
                </c:pt>
                <c:pt idx="114">
                  <c:v>16.536521194983006</c:v>
                </c:pt>
                <c:pt idx="115">
                  <c:v>17.00548418937629</c:v>
                </c:pt>
                <c:pt idx="116">
                  <c:v>19.367598891152152</c:v>
                </c:pt>
                <c:pt idx="117">
                  <c:v>17.692768694489928</c:v>
                </c:pt>
                <c:pt idx="118">
                  <c:v>19.536462898870067</c:v>
                </c:pt>
                <c:pt idx="119">
                  <c:v>18.287721442181684</c:v>
                </c:pt>
                <c:pt idx="120">
                  <c:v>15.949159739365488</c:v>
                </c:pt>
                <c:pt idx="121">
                  <c:v>18.515472166386743</c:v>
                </c:pt>
                <c:pt idx="122">
                  <c:v>9.1443426927878537</c:v>
                </c:pt>
                <c:pt idx="123">
                  <c:v>10.035508940605425</c:v>
                </c:pt>
                <c:pt idx="124">
                  <c:v>9.9340119807181733</c:v>
                </c:pt>
                <c:pt idx="125">
                  <c:v>10.764788353800943</c:v>
                </c:pt>
                <c:pt idx="126">
                  <c:v>11.935731196990066</c:v>
                </c:pt>
                <c:pt idx="127">
                  <c:v>13.208724509827617</c:v>
                </c:pt>
                <c:pt idx="128">
                  <c:v>14.880760288346599</c:v>
                </c:pt>
                <c:pt idx="129">
                  <c:v>12.550678511172316</c:v>
                </c:pt>
                <c:pt idx="130">
                  <c:v>15.125040103690507</c:v>
                </c:pt>
                <c:pt idx="131">
                  <c:v>13.356658890859661</c:v>
                </c:pt>
                <c:pt idx="132">
                  <c:v>13.21669460581713</c:v>
                </c:pt>
                <c:pt idx="133">
                  <c:v>15.403086813316985</c:v>
                </c:pt>
                <c:pt idx="134">
                  <c:v>14.4860856273687</c:v>
                </c:pt>
                <c:pt idx="135">
                  <c:v>14.686062211446565</c:v>
                </c:pt>
                <c:pt idx="136">
                  <c:v>15.453891586328332</c:v>
                </c:pt>
                <c:pt idx="137">
                  <c:v>13.261068677877319</c:v>
                </c:pt>
                <c:pt idx="138">
                  <c:v>17.579245768968565</c:v>
                </c:pt>
                <c:pt idx="139">
                  <c:v>18.109029173635964</c:v>
                </c:pt>
                <c:pt idx="140">
                  <c:v>22.274349693308334</c:v>
                </c:pt>
                <c:pt idx="141">
                  <c:v>20.168258051704747</c:v>
                </c:pt>
                <c:pt idx="142">
                  <c:v>21.711044300636054</c:v>
                </c:pt>
                <c:pt idx="143">
                  <c:v>14.030597787606716</c:v>
                </c:pt>
                <c:pt idx="144">
                  <c:v>12.114618473028564</c:v>
                </c:pt>
                <c:pt idx="145">
                  <c:v>14.79525192632226</c:v>
                </c:pt>
                <c:pt idx="146">
                  <c:v>10.228157937499379</c:v>
                </c:pt>
                <c:pt idx="147">
                  <c:v>10.715910893950367</c:v>
                </c:pt>
                <c:pt idx="148">
                  <c:v>9.7903960531360319</c:v>
                </c:pt>
                <c:pt idx="149">
                  <c:v>12.340912373446599</c:v>
                </c:pt>
                <c:pt idx="150">
                  <c:v>11.916142977696442</c:v>
                </c:pt>
                <c:pt idx="151">
                  <c:v>13.241756869767062</c:v>
                </c:pt>
                <c:pt idx="152">
                  <c:v>16.091527835681433</c:v>
                </c:pt>
                <c:pt idx="153">
                  <c:v>15.191613379426174</c:v>
                </c:pt>
                <c:pt idx="154">
                  <c:v>16.964622913381767</c:v>
                </c:pt>
                <c:pt idx="155">
                  <c:v>16.829439216092688</c:v>
                </c:pt>
                <c:pt idx="156">
                  <c:v>16.058926811961058</c:v>
                </c:pt>
                <c:pt idx="157">
                  <c:v>18.904750646264155</c:v>
                </c:pt>
                <c:pt idx="158">
                  <c:v>16.687742662835081</c:v>
                </c:pt>
                <c:pt idx="159">
                  <c:v>17.187406915481471</c:v>
                </c:pt>
                <c:pt idx="160">
                  <c:v>17.444756007964735</c:v>
                </c:pt>
                <c:pt idx="161">
                  <c:v>19.658672881824497</c:v>
                </c:pt>
                <c:pt idx="162">
                  <c:v>18.945359686981877</c:v>
                </c:pt>
                <c:pt idx="163">
                  <c:v>18.603598559683761</c:v>
                </c:pt>
                <c:pt idx="164">
                  <c:v>22.814719893845464</c:v>
                </c:pt>
                <c:pt idx="165">
                  <c:v>20.997826783299097</c:v>
                </c:pt>
                <c:pt idx="166">
                  <c:v>22.325495832226053</c:v>
                </c:pt>
                <c:pt idx="167">
                  <c:v>20.961575411161785</c:v>
                </c:pt>
                <c:pt idx="168">
                  <c:v>18.704989148478187</c:v>
                </c:pt>
                <c:pt idx="169">
                  <c:v>22.536749542663543</c:v>
                </c:pt>
                <c:pt idx="170">
                  <c:v>16.210262670892131</c:v>
                </c:pt>
                <c:pt idx="171">
                  <c:v>15.712790389400881</c:v>
                </c:pt>
                <c:pt idx="172">
                  <c:v>18.323795724880625</c:v>
                </c:pt>
                <c:pt idx="173">
                  <c:v>19.319734039841627</c:v>
                </c:pt>
                <c:pt idx="174">
                  <c:v>18.132042069956494</c:v>
                </c:pt>
                <c:pt idx="175">
                  <c:v>18.330425892202165</c:v>
                </c:pt>
                <c:pt idx="176">
                  <c:v>24.796432877622372</c:v>
                </c:pt>
                <c:pt idx="177">
                  <c:v>23.204690401645003</c:v>
                </c:pt>
                <c:pt idx="178">
                  <c:v>25.454375950430521</c:v>
                </c:pt>
                <c:pt idx="179">
                  <c:v>23.843717955771506</c:v>
                </c:pt>
                <c:pt idx="180">
                  <c:v>24.189114083388482</c:v>
                </c:pt>
                <c:pt idx="181">
                  <c:v>27.624883960886471</c:v>
                </c:pt>
                <c:pt idx="182">
                  <c:v>22.278058793233534</c:v>
                </c:pt>
                <c:pt idx="183">
                  <c:v>22.028349085794904</c:v>
                </c:pt>
                <c:pt idx="184">
                  <c:v>21.702078476571177</c:v>
                </c:pt>
                <c:pt idx="185">
                  <c:v>25.002715322533334</c:v>
                </c:pt>
                <c:pt idx="186">
                  <c:v>23.077027019759601</c:v>
                </c:pt>
                <c:pt idx="187">
                  <c:v>23.586503214303235</c:v>
                </c:pt>
                <c:pt idx="188">
                  <c:v>27.537984442707529</c:v>
                </c:pt>
                <c:pt idx="189">
                  <c:v>25.280210150617023</c:v>
                </c:pt>
                <c:pt idx="190">
                  <c:v>28.536976606947281</c:v>
                </c:pt>
                <c:pt idx="191">
                  <c:v>24.925518571069563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55-46A7-B9D5-1C9297A427E2}"/>
            </c:ext>
          </c:extLst>
        </c:ser>
        <c:ser>
          <c:idx val="1"/>
          <c:order val="1"/>
          <c:tx>
            <c:strRef>
              <c:f>'Grafico 7-27'!$E$5</c:f>
              <c:strCache>
                <c:ptCount val="1"/>
                <c:pt idx="0">
                  <c:v>OFERTA 2</c:v>
                </c:pt>
              </c:strCache>
            </c:strRef>
          </c:tx>
          <c:spPr>
            <a:ln w="381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'Grafico 7-27'!$C$6:$C$197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7-27'!$E$6:$E$197</c:f>
              <c:numCache>
                <c:formatCode>0.00</c:formatCode>
                <c:ptCount val="192"/>
                <c:pt idx="0">
                  <c:v>13.431412046561668</c:v>
                </c:pt>
                <c:pt idx="1">
                  <c:v>14.878416971444386</c:v>
                </c:pt>
                <c:pt idx="2">
                  <c:v>15.283756095510723</c:v>
                </c:pt>
                <c:pt idx="3">
                  <c:v>14.746013949473038</c:v>
                </c:pt>
                <c:pt idx="4">
                  <c:v>12.275098130608324</c:v>
                </c:pt>
                <c:pt idx="5">
                  <c:v>13.410721717885382</c:v>
                </c:pt>
                <c:pt idx="6">
                  <c:v>12.943009903685164</c:v>
                </c:pt>
                <c:pt idx="7">
                  <c:v>11.486501997355496</c:v>
                </c:pt>
                <c:pt idx="8">
                  <c:v>27.775471874766581</c:v>
                </c:pt>
                <c:pt idx="9">
                  <c:v>26.479059944310922</c:v>
                </c:pt>
                <c:pt idx="10">
                  <c:v>29.886444492356354</c:v>
                </c:pt>
                <c:pt idx="11">
                  <c:v>154.43083234641287</c:v>
                </c:pt>
                <c:pt idx="12">
                  <c:v>132.00861417879929</c:v>
                </c:pt>
                <c:pt idx="13">
                  <c:v>145.68246887914628</c:v>
                </c:pt>
                <c:pt idx="14">
                  <c:v>11.944256931617945</c:v>
                </c:pt>
                <c:pt idx="15">
                  <c:v>12.384915539849832</c:v>
                </c:pt>
                <c:pt idx="16">
                  <c:v>10.702741561506837</c:v>
                </c:pt>
                <c:pt idx="17">
                  <c:v>10.126233802769057</c:v>
                </c:pt>
                <c:pt idx="18">
                  <c:v>9.5103422432382612</c:v>
                </c:pt>
                <c:pt idx="19">
                  <c:v>9.6625769932978418</c:v>
                </c:pt>
                <c:pt idx="20">
                  <c:v>11.749905006806355</c:v>
                </c:pt>
                <c:pt idx="21">
                  <c:v>10.622013110409869</c:v>
                </c:pt>
                <c:pt idx="22">
                  <c:v>12.78309865742445</c:v>
                </c:pt>
                <c:pt idx="23">
                  <c:v>12.232726739920299</c:v>
                </c:pt>
                <c:pt idx="24">
                  <c:v>11.655519055555946</c:v>
                </c:pt>
                <c:pt idx="25">
                  <c:v>12.30866246562406</c:v>
                </c:pt>
                <c:pt idx="26">
                  <c:v>10.163310061443479</c:v>
                </c:pt>
                <c:pt idx="27">
                  <c:v>9.8199145443624847</c:v>
                </c:pt>
                <c:pt idx="28">
                  <c:v>9.3990561333429365</c:v>
                </c:pt>
                <c:pt idx="29">
                  <c:v>9.9332740768684342</c:v>
                </c:pt>
                <c:pt idx="30">
                  <c:v>9.483228875044512</c:v>
                </c:pt>
                <c:pt idx="31">
                  <c:v>9.6421077514874742</c:v>
                </c:pt>
                <c:pt idx="32">
                  <c:v>14.29746996948159</c:v>
                </c:pt>
                <c:pt idx="33">
                  <c:v>13.452530112758396</c:v>
                </c:pt>
                <c:pt idx="34">
                  <c:v>14.751739154710769</c:v>
                </c:pt>
                <c:pt idx="35">
                  <c:v>14.095213322915232</c:v>
                </c:pt>
                <c:pt idx="36">
                  <c:v>13.828376641621675</c:v>
                </c:pt>
                <c:pt idx="37">
                  <c:v>16.464096283670045</c:v>
                </c:pt>
                <c:pt idx="38">
                  <c:v>15.699402841239598</c:v>
                </c:pt>
                <c:pt idx="39">
                  <c:v>16.374239981472705</c:v>
                </c:pt>
                <c:pt idx="40">
                  <c:v>16.316172799944066</c:v>
                </c:pt>
                <c:pt idx="41">
                  <c:v>18.314526075817071</c:v>
                </c:pt>
                <c:pt idx="42">
                  <c:v>18.472860404699144</c:v>
                </c:pt>
                <c:pt idx="43">
                  <c:v>20.783406125140679</c:v>
                </c:pt>
                <c:pt idx="44">
                  <c:v>27.45145921833576</c:v>
                </c:pt>
                <c:pt idx="45">
                  <c:v>23.903466793469022</c:v>
                </c:pt>
                <c:pt idx="46">
                  <c:v>26.041817232285045</c:v>
                </c:pt>
                <c:pt idx="47">
                  <c:v>127.13484208666877</c:v>
                </c:pt>
                <c:pt idx="48">
                  <c:v>133.9789138127023</c:v>
                </c:pt>
                <c:pt idx="49">
                  <c:v>158.75686028279424</c:v>
                </c:pt>
                <c:pt idx="50">
                  <c:v>26.309685396102928</c:v>
                </c:pt>
                <c:pt idx="51">
                  <c:v>24.99497832761044</c:v>
                </c:pt>
                <c:pt idx="52">
                  <c:v>24.374769724384414</c:v>
                </c:pt>
                <c:pt idx="53">
                  <c:v>24.850781103641481</c:v>
                </c:pt>
                <c:pt idx="54">
                  <c:v>25.935142515051222</c:v>
                </c:pt>
                <c:pt idx="55">
                  <c:v>26.94727586139873</c:v>
                </c:pt>
                <c:pt idx="56">
                  <c:v>34.796711025675641</c:v>
                </c:pt>
                <c:pt idx="57">
                  <c:v>32.390010802504541</c:v>
                </c:pt>
                <c:pt idx="58">
                  <c:v>36.388872459990701</c:v>
                </c:pt>
                <c:pt idx="59">
                  <c:v>35.318476521976244</c:v>
                </c:pt>
                <c:pt idx="60">
                  <c:v>32.838707007431879</c:v>
                </c:pt>
                <c:pt idx="61">
                  <c:v>39.936608977321526</c:v>
                </c:pt>
                <c:pt idx="62">
                  <c:v>30.091744598880204</c:v>
                </c:pt>
                <c:pt idx="63">
                  <c:v>31.060795448384567</c:v>
                </c:pt>
                <c:pt idx="64">
                  <c:v>30.270366920486314</c:v>
                </c:pt>
                <c:pt idx="65">
                  <c:v>35.162403405268563</c:v>
                </c:pt>
                <c:pt idx="66">
                  <c:v>59.841863432401489</c:v>
                </c:pt>
                <c:pt idx="67">
                  <c:v>62.811009159306423</c:v>
                </c:pt>
                <c:pt idx="68">
                  <c:v>109.15300541809906</c:v>
                </c:pt>
                <c:pt idx="69">
                  <c:v>102.29999537298218</c:v>
                </c:pt>
                <c:pt idx="70">
                  <c:v>126.44385471888673</c:v>
                </c:pt>
                <c:pt idx="71">
                  <c:v>119.62497538584739</c:v>
                </c:pt>
                <c:pt idx="72">
                  <c:v>101.93484502718201</c:v>
                </c:pt>
                <c:pt idx="73">
                  <c:v>138.66509084300949</c:v>
                </c:pt>
                <c:pt idx="74">
                  <c:v>141.72772193761088</c:v>
                </c:pt>
                <c:pt idx="75">
                  <c:v>153.86199731207569</c:v>
                </c:pt>
                <c:pt idx="76">
                  <c:v>162.19131975775375</c:v>
                </c:pt>
                <c:pt idx="77">
                  <c:v>186.33352986694251</c:v>
                </c:pt>
                <c:pt idx="78">
                  <c:v>180.1265445891222</c:v>
                </c:pt>
                <c:pt idx="79">
                  <c:v>184.60258900895116</c:v>
                </c:pt>
                <c:pt idx="80">
                  <c:v>211.48316722494596</c:v>
                </c:pt>
                <c:pt idx="81">
                  <c:v>200.12951313723582</c:v>
                </c:pt>
                <c:pt idx="82">
                  <c:v>214.47634438510269</c:v>
                </c:pt>
                <c:pt idx="83">
                  <c:v>245.09535731874138</c:v>
                </c:pt>
                <c:pt idx="84">
                  <c:v>6.8511387274743614</c:v>
                </c:pt>
                <c:pt idx="85">
                  <c:v>4.9564922088906425</c:v>
                </c:pt>
                <c:pt idx="86">
                  <c:v>2.8375974723669195</c:v>
                </c:pt>
                <c:pt idx="87">
                  <c:v>2.9885188179650974</c:v>
                </c:pt>
                <c:pt idx="88">
                  <c:v>3.0319732998188398</c:v>
                </c:pt>
                <c:pt idx="89">
                  <c:v>3.2535986542618307</c:v>
                </c:pt>
                <c:pt idx="90">
                  <c:v>3.1614563332540144</c:v>
                </c:pt>
                <c:pt idx="91">
                  <c:v>3.2977569577233901</c:v>
                </c:pt>
                <c:pt idx="92">
                  <c:v>3.871882324383126</c:v>
                </c:pt>
                <c:pt idx="93">
                  <c:v>3.6502627564648886</c:v>
                </c:pt>
                <c:pt idx="94">
                  <c:v>4.1261067125037112</c:v>
                </c:pt>
                <c:pt idx="95">
                  <c:v>3.6687417013402577</c:v>
                </c:pt>
                <c:pt idx="96">
                  <c:v>3.7517244875284521</c:v>
                </c:pt>
                <c:pt idx="97">
                  <c:v>4.6910471439643056</c:v>
                </c:pt>
                <c:pt idx="98">
                  <c:v>4.3815521470851193</c:v>
                </c:pt>
                <c:pt idx="99">
                  <c:v>4.5899212098900746</c:v>
                </c:pt>
                <c:pt idx="100">
                  <c:v>4.4879058376475935</c:v>
                </c:pt>
                <c:pt idx="101">
                  <c:v>5.384679335332895</c:v>
                </c:pt>
                <c:pt idx="102">
                  <c:v>5.0042027868172978</c:v>
                </c:pt>
                <c:pt idx="103">
                  <c:v>5.4648773706679741</c:v>
                </c:pt>
                <c:pt idx="104">
                  <c:v>6.3887998497830987</c:v>
                </c:pt>
                <c:pt idx="105">
                  <c:v>6.1842375897533728</c:v>
                </c:pt>
                <c:pt idx="106">
                  <c:v>7.4052772143156886</c:v>
                </c:pt>
                <c:pt idx="107">
                  <c:v>6.3912971754703527</c:v>
                </c:pt>
                <c:pt idx="108">
                  <c:v>6.3772211169517607</c:v>
                </c:pt>
                <c:pt idx="109">
                  <c:v>8.089462702860434</c:v>
                </c:pt>
                <c:pt idx="110">
                  <c:v>7.8529599961913661</c:v>
                </c:pt>
                <c:pt idx="111">
                  <c:v>7.8431026053315289</c:v>
                </c:pt>
                <c:pt idx="112">
                  <c:v>8.3858281547093565</c:v>
                </c:pt>
                <c:pt idx="113">
                  <c:v>9.5616142809163271</c:v>
                </c:pt>
                <c:pt idx="114">
                  <c:v>9.2776445739083826</c:v>
                </c:pt>
                <c:pt idx="115">
                  <c:v>9.9008962223548167</c:v>
                </c:pt>
                <c:pt idx="116">
                  <c:v>14.174933513091865</c:v>
                </c:pt>
                <c:pt idx="117">
                  <c:v>13.696089235500747</c:v>
                </c:pt>
                <c:pt idx="118">
                  <c:v>14.783881906301104</c:v>
                </c:pt>
                <c:pt idx="119">
                  <c:v>14.067953349461407</c:v>
                </c:pt>
                <c:pt idx="120">
                  <c:v>13.493768198695069</c:v>
                </c:pt>
                <c:pt idx="121">
                  <c:v>15.122555387454096</c:v>
                </c:pt>
                <c:pt idx="122">
                  <c:v>11.263454819116808</c:v>
                </c:pt>
                <c:pt idx="123">
                  <c:v>11.869846306845567</c:v>
                </c:pt>
                <c:pt idx="124">
                  <c:v>11.930764173260556</c:v>
                </c:pt>
                <c:pt idx="125">
                  <c:v>12.384129901672672</c:v>
                </c:pt>
                <c:pt idx="126">
                  <c:v>12.868961543553016</c:v>
                </c:pt>
                <c:pt idx="127">
                  <c:v>13.669237260562031</c:v>
                </c:pt>
                <c:pt idx="128">
                  <c:v>13.127941571479244</c:v>
                </c:pt>
                <c:pt idx="129">
                  <c:v>11.667944768393092</c:v>
                </c:pt>
                <c:pt idx="130">
                  <c:v>13.261588848102308</c:v>
                </c:pt>
                <c:pt idx="131">
                  <c:v>12.080013930262361</c:v>
                </c:pt>
                <c:pt idx="132">
                  <c:v>11.898356015751734</c:v>
                </c:pt>
                <c:pt idx="133">
                  <c:v>13.421276577125344</c:v>
                </c:pt>
                <c:pt idx="134">
                  <c:v>12.927834984148378</c:v>
                </c:pt>
                <c:pt idx="135">
                  <c:v>13.340016476731803</c:v>
                </c:pt>
                <c:pt idx="136">
                  <c:v>13.540130048548839</c:v>
                </c:pt>
                <c:pt idx="137">
                  <c:v>12.260673785956453</c:v>
                </c:pt>
                <c:pt idx="138">
                  <c:v>14.888300636173497</c:v>
                </c:pt>
                <c:pt idx="139">
                  <c:v>15.324036516412782</c:v>
                </c:pt>
                <c:pt idx="140">
                  <c:v>7.2867004711216179</c:v>
                </c:pt>
                <c:pt idx="141">
                  <c:v>5.6536241985453666</c:v>
                </c:pt>
                <c:pt idx="142">
                  <c:v>7.1942915821586171</c:v>
                </c:pt>
                <c:pt idx="143">
                  <c:v>8.0026988119105837</c:v>
                </c:pt>
                <c:pt idx="144">
                  <c:v>6.2858437191096659</c:v>
                </c:pt>
                <c:pt idx="145">
                  <c:v>8.9351702380347771</c:v>
                </c:pt>
                <c:pt idx="146">
                  <c:v>4.5842278482724339</c:v>
                </c:pt>
                <c:pt idx="147">
                  <c:v>5.2891401866234862</c:v>
                </c:pt>
                <c:pt idx="148">
                  <c:v>4.720543775240122</c:v>
                </c:pt>
                <c:pt idx="149">
                  <c:v>7.2311880609532064</c:v>
                </c:pt>
                <c:pt idx="150">
                  <c:v>6.925785051203011</c:v>
                </c:pt>
                <c:pt idx="151">
                  <c:v>8.1230679102058403</c:v>
                </c:pt>
                <c:pt idx="152">
                  <c:v>10.804708607953014</c:v>
                </c:pt>
                <c:pt idx="153">
                  <c:v>9.846341486536355</c:v>
                </c:pt>
                <c:pt idx="154">
                  <c:v>11.475922121478014</c:v>
                </c:pt>
                <c:pt idx="155">
                  <c:v>11.265203304633623</c:v>
                </c:pt>
                <c:pt idx="156">
                  <c:v>10.505179500290302</c:v>
                </c:pt>
                <c:pt idx="157">
                  <c:v>13.156734728239627</c:v>
                </c:pt>
                <c:pt idx="158">
                  <c:v>10.915343398991881</c:v>
                </c:pt>
                <c:pt idx="159">
                  <c:v>11.246802494984522</c:v>
                </c:pt>
                <c:pt idx="160">
                  <c:v>11.468152733541247</c:v>
                </c:pt>
                <c:pt idx="161">
                  <c:v>13.493970744578224</c:v>
                </c:pt>
                <c:pt idx="162">
                  <c:v>12.851790612064612</c:v>
                </c:pt>
                <c:pt idx="163">
                  <c:v>12.556828750776617</c:v>
                </c:pt>
                <c:pt idx="164">
                  <c:v>16.684346317931563</c:v>
                </c:pt>
                <c:pt idx="165">
                  <c:v>15.054941197262023</c:v>
                </c:pt>
                <c:pt idx="166">
                  <c:v>16.202896426029358</c:v>
                </c:pt>
                <c:pt idx="167">
                  <c:v>15.146325376416822</c:v>
                </c:pt>
                <c:pt idx="168">
                  <c:v>13.117322299172184</c:v>
                </c:pt>
                <c:pt idx="169">
                  <c:v>16.522514151461664</c:v>
                </c:pt>
                <c:pt idx="170">
                  <c:v>10.735814856605334</c:v>
                </c:pt>
                <c:pt idx="171">
                  <c:v>10.233909590439922</c:v>
                </c:pt>
                <c:pt idx="172">
                  <c:v>12.976492228952868</c:v>
                </c:pt>
                <c:pt idx="173">
                  <c:v>13.948856186524708</c:v>
                </c:pt>
                <c:pt idx="174">
                  <c:v>12.919844317431487</c:v>
                </c:pt>
                <c:pt idx="175">
                  <c:v>13.17778338787949</c:v>
                </c:pt>
                <c:pt idx="176">
                  <c:v>19.143278891810045</c:v>
                </c:pt>
                <c:pt idx="177">
                  <c:v>18.15691876775071</c:v>
                </c:pt>
                <c:pt idx="178">
                  <c:v>19.784284296192194</c:v>
                </c:pt>
                <c:pt idx="179">
                  <c:v>18.919766635366436</c:v>
                </c:pt>
                <c:pt idx="180">
                  <c:v>18.283283034486374</c:v>
                </c:pt>
                <c:pt idx="181">
                  <c:v>20.389148959171084</c:v>
                </c:pt>
                <c:pt idx="182">
                  <c:v>16.040553462208212</c:v>
                </c:pt>
                <c:pt idx="183">
                  <c:v>15.521445725795258</c:v>
                </c:pt>
                <c:pt idx="184">
                  <c:v>15.059453917616263</c:v>
                </c:pt>
                <c:pt idx="185">
                  <c:v>17.779008680272387</c:v>
                </c:pt>
                <c:pt idx="186">
                  <c:v>16.315384859129338</c:v>
                </c:pt>
                <c:pt idx="187">
                  <c:v>17.029944820623289</c:v>
                </c:pt>
                <c:pt idx="188">
                  <c:v>20.524778966173848</c:v>
                </c:pt>
                <c:pt idx="189">
                  <c:v>19.491470907125215</c:v>
                </c:pt>
                <c:pt idx="190">
                  <c:v>22.113347412579976</c:v>
                </c:pt>
                <c:pt idx="191">
                  <c:v>19.972679147131135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55-46A7-B9D5-1C9297A427E2}"/>
            </c:ext>
          </c:extLst>
        </c:ser>
        <c:ser>
          <c:idx val="2"/>
          <c:order val="2"/>
          <c:tx>
            <c:strRef>
              <c:f>'Grafico 7-27'!$F$5</c:f>
              <c:strCache>
                <c:ptCount val="1"/>
                <c:pt idx="0">
                  <c:v>RECOMENDACIONES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'Grafico 7-27'!$C$6:$C$197</c:f>
              <c:numCache>
                <c:formatCode>mmm\-yy</c:formatCode>
                <c:ptCount val="19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  <c:pt idx="72">
                  <c:v>47119</c:v>
                </c:pt>
                <c:pt idx="73">
                  <c:v>47150</c:v>
                </c:pt>
                <c:pt idx="74">
                  <c:v>47178</c:v>
                </c:pt>
                <c:pt idx="75">
                  <c:v>47209</c:v>
                </c:pt>
                <c:pt idx="76">
                  <c:v>47239</c:v>
                </c:pt>
                <c:pt idx="77">
                  <c:v>47270</c:v>
                </c:pt>
                <c:pt idx="78">
                  <c:v>47300</c:v>
                </c:pt>
                <c:pt idx="79">
                  <c:v>47331</c:v>
                </c:pt>
                <c:pt idx="80">
                  <c:v>47362</c:v>
                </c:pt>
                <c:pt idx="81">
                  <c:v>47392</c:v>
                </c:pt>
                <c:pt idx="82">
                  <c:v>47423</c:v>
                </c:pt>
                <c:pt idx="83">
                  <c:v>47453</c:v>
                </c:pt>
                <c:pt idx="84">
                  <c:v>47484</c:v>
                </c:pt>
                <c:pt idx="85">
                  <c:v>47515</c:v>
                </c:pt>
                <c:pt idx="86">
                  <c:v>47543</c:v>
                </c:pt>
                <c:pt idx="87">
                  <c:v>47574</c:v>
                </c:pt>
                <c:pt idx="88">
                  <c:v>47604</c:v>
                </c:pt>
                <c:pt idx="89">
                  <c:v>47635</c:v>
                </c:pt>
                <c:pt idx="90">
                  <c:v>47665</c:v>
                </c:pt>
                <c:pt idx="91">
                  <c:v>47696</c:v>
                </c:pt>
                <c:pt idx="92">
                  <c:v>47727</c:v>
                </c:pt>
                <c:pt idx="93">
                  <c:v>47757</c:v>
                </c:pt>
                <c:pt idx="94">
                  <c:v>47788</c:v>
                </c:pt>
                <c:pt idx="95">
                  <c:v>47818</c:v>
                </c:pt>
                <c:pt idx="96">
                  <c:v>47849</c:v>
                </c:pt>
                <c:pt idx="97">
                  <c:v>47880</c:v>
                </c:pt>
                <c:pt idx="98">
                  <c:v>47908</c:v>
                </c:pt>
                <c:pt idx="99">
                  <c:v>47939</c:v>
                </c:pt>
                <c:pt idx="100">
                  <c:v>47969</c:v>
                </c:pt>
                <c:pt idx="101">
                  <c:v>48000</c:v>
                </c:pt>
                <c:pt idx="102">
                  <c:v>48030</c:v>
                </c:pt>
                <c:pt idx="103">
                  <c:v>48061</c:v>
                </c:pt>
                <c:pt idx="104">
                  <c:v>48092</c:v>
                </c:pt>
                <c:pt idx="105">
                  <c:v>48122</c:v>
                </c:pt>
                <c:pt idx="106">
                  <c:v>48153</c:v>
                </c:pt>
                <c:pt idx="107">
                  <c:v>48183</c:v>
                </c:pt>
                <c:pt idx="108">
                  <c:v>48214</c:v>
                </c:pt>
                <c:pt idx="109">
                  <c:v>48245</c:v>
                </c:pt>
                <c:pt idx="110">
                  <c:v>48274</c:v>
                </c:pt>
                <c:pt idx="111">
                  <c:v>48305</c:v>
                </c:pt>
                <c:pt idx="112">
                  <c:v>48335</c:v>
                </c:pt>
                <c:pt idx="113">
                  <c:v>48366</c:v>
                </c:pt>
                <c:pt idx="114">
                  <c:v>48396</c:v>
                </c:pt>
                <c:pt idx="115">
                  <c:v>48427</c:v>
                </c:pt>
                <c:pt idx="116">
                  <c:v>48458</c:v>
                </c:pt>
                <c:pt idx="117">
                  <c:v>48488</c:v>
                </c:pt>
                <c:pt idx="118">
                  <c:v>48519</c:v>
                </c:pt>
                <c:pt idx="119">
                  <c:v>48549</c:v>
                </c:pt>
                <c:pt idx="120">
                  <c:v>48580</c:v>
                </c:pt>
                <c:pt idx="121">
                  <c:v>48611</c:v>
                </c:pt>
                <c:pt idx="122">
                  <c:v>48639</c:v>
                </c:pt>
                <c:pt idx="123">
                  <c:v>48670</c:v>
                </c:pt>
                <c:pt idx="124">
                  <c:v>48700</c:v>
                </c:pt>
                <c:pt idx="125">
                  <c:v>48731</c:v>
                </c:pt>
                <c:pt idx="126">
                  <c:v>48761</c:v>
                </c:pt>
                <c:pt idx="127">
                  <c:v>48792</c:v>
                </c:pt>
                <c:pt idx="128">
                  <c:v>48823</c:v>
                </c:pt>
                <c:pt idx="129">
                  <c:v>48853</c:v>
                </c:pt>
                <c:pt idx="130">
                  <c:v>48884</c:v>
                </c:pt>
                <c:pt idx="131">
                  <c:v>48914</c:v>
                </c:pt>
                <c:pt idx="132">
                  <c:v>48945</c:v>
                </c:pt>
                <c:pt idx="133">
                  <c:v>48976</c:v>
                </c:pt>
                <c:pt idx="134">
                  <c:v>49004</c:v>
                </c:pt>
                <c:pt idx="135">
                  <c:v>49035</c:v>
                </c:pt>
                <c:pt idx="136">
                  <c:v>49065</c:v>
                </c:pt>
                <c:pt idx="137">
                  <c:v>49096</c:v>
                </c:pt>
                <c:pt idx="138">
                  <c:v>49126</c:v>
                </c:pt>
                <c:pt idx="139">
                  <c:v>49157</c:v>
                </c:pt>
                <c:pt idx="140">
                  <c:v>49188</c:v>
                </c:pt>
                <c:pt idx="141">
                  <c:v>49218</c:v>
                </c:pt>
                <c:pt idx="142">
                  <c:v>49249</c:v>
                </c:pt>
                <c:pt idx="143">
                  <c:v>49279</c:v>
                </c:pt>
                <c:pt idx="144">
                  <c:v>49310</c:v>
                </c:pt>
                <c:pt idx="145">
                  <c:v>49341</c:v>
                </c:pt>
                <c:pt idx="146">
                  <c:v>49369</c:v>
                </c:pt>
                <c:pt idx="147">
                  <c:v>49400</c:v>
                </c:pt>
                <c:pt idx="148">
                  <c:v>49430</c:v>
                </c:pt>
                <c:pt idx="149">
                  <c:v>49461</c:v>
                </c:pt>
                <c:pt idx="150">
                  <c:v>49491</c:v>
                </c:pt>
                <c:pt idx="151">
                  <c:v>49522</c:v>
                </c:pt>
                <c:pt idx="152">
                  <c:v>49553</c:v>
                </c:pt>
                <c:pt idx="153">
                  <c:v>49583</c:v>
                </c:pt>
                <c:pt idx="154">
                  <c:v>49614</c:v>
                </c:pt>
                <c:pt idx="155">
                  <c:v>49644</c:v>
                </c:pt>
                <c:pt idx="156">
                  <c:v>49675</c:v>
                </c:pt>
                <c:pt idx="157">
                  <c:v>49706</c:v>
                </c:pt>
                <c:pt idx="158">
                  <c:v>49735</c:v>
                </c:pt>
                <c:pt idx="159">
                  <c:v>49766</c:v>
                </c:pt>
                <c:pt idx="160">
                  <c:v>49796</c:v>
                </c:pt>
                <c:pt idx="161">
                  <c:v>49827</c:v>
                </c:pt>
                <c:pt idx="162">
                  <c:v>49857</c:v>
                </c:pt>
                <c:pt idx="163">
                  <c:v>49888</c:v>
                </c:pt>
                <c:pt idx="164">
                  <c:v>49919</c:v>
                </c:pt>
                <c:pt idx="165">
                  <c:v>49949</c:v>
                </c:pt>
                <c:pt idx="166">
                  <c:v>49980</c:v>
                </c:pt>
                <c:pt idx="167">
                  <c:v>50010</c:v>
                </c:pt>
                <c:pt idx="168">
                  <c:v>50041</c:v>
                </c:pt>
                <c:pt idx="169">
                  <c:v>50072</c:v>
                </c:pt>
                <c:pt idx="170">
                  <c:v>50100</c:v>
                </c:pt>
                <c:pt idx="171">
                  <c:v>50131</c:v>
                </c:pt>
                <c:pt idx="172">
                  <c:v>50161</c:v>
                </c:pt>
                <c:pt idx="173">
                  <c:v>50192</c:v>
                </c:pt>
                <c:pt idx="174">
                  <c:v>50222</c:v>
                </c:pt>
                <c:pt idx="175">
                  <c:v>50253</c:v>
                </c:pt>
                <c:pt idx="176">
                  <c:v>50284</c:v>
                </c:pt>
                <c:pt idx="177">
                  <c:v>50314</c:v>
                </c:pt>
                <c:pt idx="178">
                  <c:v>50345</c:v>
                </c:pt>
                <c:pt idx="179">
                  <c:v>50375</c:v>
                </c:pt>
                <c:pt idx="180">
                  <c:v>50406</c:v>
                </c:pt>
                <c:pt idx="181">
                  <c:v>50437</c:v>
                </c:pt>
                <c:pt idx="182">
                  <c:v>50465</c:v>
                </c:pt>
                <c:pt idx="183">
                  <c:v>50496</c:v>
                </c:pt>
                <c:pt idx="184">
                  <c:v>50526</c:v>
                </c:pt>
                <c:pt idx="185">
                  <c:v>50557</c:v>
                </c:pt>
                <c:pt idx="186">
                  <c:v>50587</c:v>
                </c:pt>
                <c:pt idx="187">
                  <c:v>50618</c:v>
                </c:pt>
                <c:pt idx="188">
                  <c:v>50649</c:v>
                </c:pt>
                <c:pt idx="189">
                  <c:v>50679</c:v>
                </c:pt>
                <c:pt idx="190">
                  <c:v>50710</c:v>
                </c:pt>
                <c:pt idx="191">
                  <c:v>50740</c:v>
                </c:pt>
              </c:numCache>
            </c:numRef>
          </c:cat>
          <c:val>
            <c:numRef>
              <c:f>'Grafico 7-27'!$F$6:$F$197</c:f>
              <c:numCache>
                <c:formatCode>0.00</c:formatCode>
                <c:ptCount val="192"/>
                <c:pt idx="0">
                  <c:v>13.43141204724891</c:v>
                </c:pt>
                <c:pt idx="1">
                  <c:v>14.878416971372427</c:v>
                </c:pt>
                <c:pt idx="2">
                  <c:v>15.283756097329022</c:v>
                </c:pt>
                <c:pt idx="3">
                  <c:v>14.746013953573144</c:v>
                </c:pt>
                <c:pt idx="4">
                  <c:v>12.275098130614397</c:v>
                </c:pt>
                <c:pt idx="5">
                  <c:v>13.410721717889455</c:v>
                </c:pt>
                <c:pt idx="6">
                  <c:v>12.943009903730088</c:v>
                </c:pt>
                <c:pt idx="7">
                  <c:v>11.486501996733999</c:v>
                </c:pt>
                <c:pt idx="8">
                  <c:v>27.775471874776223</c:v>
                </c:pt>
                <c:pt idx="9">
                  <c:v>26.479059944348478</c:v>
                </c:pt>
                <c:pt idx="10">
                  <c:v>29.886444492359956</c:v>
                </c:pt>
                <c:pt idx="11">
                  <c:v>154.43083234643004</c:v>
                </c:pt>
                <c:pt idx="12">
                  <c:v>132.00861417855518</c:v>
                </c:pt>
                <c:pt idx="13">
                  <c:v>145.68246887934555</c:v>
                </c:pt>
                <c:pt idx="14">
                  <c:v>11.944256931676765</c:v>
                </c:pt>
                <c:pt idx="15">
                  <c:v>12.384915539837149</c:v>
                </c:pt>
                <c:pt idx="16">
                  <c:v>10.702741561519755</c:v>
                </c:pt>
                <c:pt idx="17">
                  <c:v>10.126233802765459</c:v>
                </c:pt>
                <c:pt idx="18">
                  <c:v>9.5103422432390907</c:v>
                </c:pt>
                <c:pt idx="19">
                  <c:v>9.6625769932994405</c:v>
                </c:pt>
                <c:pt idx="20">
                  <c:v>11.749905006760418</c:v>
                </c:pt>
                <c:pt idx="21">
                  <c:v>10.622013110417027</c:v>
                </c:pt>
                <c:pt idx="22">
                  <c:v>12.783098657426091</c:v>
                </c:pt>
                <c:pt idx="23">
                  <c:v>12.232726739924532</c:v>
                </c:pt>
                <c:pt idx="24">
                  <c:v>10.064158088495258</c:v>
                </c:pt>
                <c:pt idx="25">
                  <c:v>10.604359097070853</c:v>
                </c:pt>
                <c:pt idx="26">
                  <c:v>9.3648220131549991</c:v>
                </c:pt>
                <c:pt idx="27">
                  <c:v>9.0312359656141883</c:v>
                </c:pt>
                <c:pt idx="28">
                  <c:v>8.6111059717180964</c:v>
                </c:pt>
                <c:pt idx="29">
                  <c:v>9.1419419024075701</c:v>
                </c:pt>
                <c:pt idx="30">
                  <c:v>8.6952076772192335</c:v>
                </c:pt>
                <c:pt idx="31">
                  <c:v>8.8559675828048725</c:v>
                </c:pt>
                <c:pt idx="32">
                  <c:v>11.626653287061453</c:v>
                </c:pt>
                <c:pt idx="33">
                  <c:v>11.155765405762132</c:v>
                </c:pt>
                <c:pt idx="34">
                  <c:v>12.080238263783643</c:v>
                </c:pt>
                <c:pt idx="35">
                  <c:v>11.423796209197082</c:v>
                </c:pt>
                <c:pt idx="36">
                  <c:v>10.139147751918577</c:v>
                </c:pt>
                <c:pt idx="37">
                  <c:v>11.712252947946377</c:v>
                </c:pt>
                <c:pt idx="38">
                  <c:v>10.848745328798191</c:v>
                </c:pt>
                <c:pt idx="39">
                  <c:v>11.951657735994075</c:v>
                </c:pt>
                <c:pt idx="40">
                  <c:v>11.607751532705292</c:v>
                </c:pt>
                <c:pt idx="41">
                  <c:v>13.407788675234459</c:v>
                </c:pt>
                <c:pt idx="42">
                  <c:v>13.742562851812194</c:v>
                </c:pt>
                <c:pt idx="43">
                  <c:v>15.495017467359096</c:v>
                </c:pt>
                <c:pt idx="44">
                  <c:v>20.997825698445659</c:v>
                </c:pt>
                <c:pt idx="45">
                  <c:v>18.33850398655014</c:v>
                </c:pt>
                <c:pt idx="46">
                  <c:v>22.277528983761588</c:v>
                </c:pt>
                <c:pt idx="47">
                  <c:v>23.989412124858099</c:v>
                </c:pt>
                <c:pt idx="48">
                  <c:v>16.688125120384772</c:v>
                </c:pt>
                <c:pt idx="49">
                  <c:v>18.749050794620992</c:v>
                </c:pt>
                <c:pt idx="50">
                  <c:v>6.570940812080786</c:v>
                </c:pt>
                <c:pt idx="51">
                  <c:v>6.9403618158433931</c:v>
                </c:pt>
                <c:pt idx="52">
                  <c:v>6.7885808545227384</c:v>
                </c:pt>
                <c:pt idx="53">
                  <c:v>7.1756253994171804</c:v>
                </c:pt>
                <c:pt idx="54">
                  <c:v>6.8678168713554797</c:v>
                </c:pt>
                <c:pt idx="55">
                  <c:v>7.0557889835508796</c:v>
                </c:pt>
                <c:pt idx="56">
                  <c:v>7.3960873108646084</c:v>
                </c:pt>
                <c:pt idx="57">
                  <c:v>7.1032008930072923</c:v>
                </c:pt>
                <c:pt idx="58">
                  <c:v>7.3897221854977548</c:v>
                </c:pt>
                <c:pt idx="59">
                  <c:v>6.9699412195007122</c:v>
                </c:pt>
                <c:pt idx="60">
                  <c:v>6.6679412231363298</c:v>
                </c:pt>
                <c:pt idx="61">
                  <c:v>7.2835842103860919</c:v>
                </c:pt>
                <c:pt idx="62">
                  <c:v>6.8509032557352345</c:v>
                </c:pt>
                <c:pt idx="63">
                  <c:v>7.2556055426665269</c:v>
                </c:pt>
                <c:pt idx="64">
                  <c:v>7.1047671814125195</c:v>
                </c:pt>
                <c:pt idx="65">
                  <c:v>7.4980933505996328</c:v>
                </c:pt>
                <c:pt idx="66">
                  <c:v>7.5359886723562353</c:v>
                </c:pt>
                <c:pt idx="67">
                  <c:v>7.7955138042766876</c:v>
                </c:pt>
                <c:pt idx="68">
                  <c:v>10.353584195594184</c:v>
                </c:pt>
                <c:pt idx="69">
                  <c:v>9.903803439047504</c:v>
                </c:pt>
                <c:pt idx="70">
                  <c:v>11.507619677931238</c:v>
                </c:pt>
                <c:pt idx="71">
                  <c:v>10.910229377108948</c:v>
                </c:pt>
                <c:pt idx="72">
                  <c:v>10.06333139905459</c:v>
                </c:pt>
                <c:pt idx="73">
                  <c:v>12.073001331758938</c:v>
                </c:pt>
                <c:pt idx="74">
                  <c:v>12.14199869407614</c:v>
                </c:pt>
                <c:pt idx="75">
                  <c:v>13.362846377028958</c:v>
                </c:pt>
                <c:pt idx="76">
                  <c:v>13.873277898493589</c:v>
                </c:pt>
                <c:pt idx="77">
                  <c:v>17.647059059436973</c:v>
                </c:pt>
                <c:pt idx="78">
                  <c:v>16.181366292532203</c:v>
                </c:pt>
                <c:pt idx="79">
                  <c:v>16.795262218566599</c:v>
                </c:pt>
                <c:pt idx="80">
                  <c:v>21.799790810591194</c:v>
                </c:pt>
                <c:pt idx="81">
                  <c:v>20.369956231143544</c:v>
                </c:pt>
                <c:pt idx="82">
                  <c:v>23.399532763189956</c:v>
                </c:pt>
                <c:pt idx="83">
                  <c:v>26.301354303482199</c:v>
                </c:pt>
                <c:pt idx="84">
                  <c:v>6.65895583237414</c:v>
                </c:pt>
                <c:pt idx="85">
                  <c:v>5.215124541937592</c:v>
                </c:pt>
                <c:pt idx="86">
                  <c:v>2.8341099266375216</c:v>
                </c:pt>
                <c:pt idx="87">
                  <c:v>2.9885188179338265</c:v>
                </c:pt>
                <c:pt idx="88">
                  <c:v>3.0319732998271638</c:v>
                </c:pt>
                <c:pt idx="89">
                  <c:v>3.2535986545279449</c:v>
                </c:pt>
                <c:pt idx="90">
                  <c:v>3.1614563331864023</c:v>
                </c:pt>
                <c:pt idx="91">
                  <c:v>3.2977569576802965</c:v>
                </c:pt>
                <c:pt idx="92">
                  <c:v>3.462646840045962</c:v>
                </c:pt>
                <c:pt idx="93">
                  <c:v>3.3509059689261456</c:v>
                </c:pt>
                <c:pt idx="94">
                  <c:v>3.5341331437929293</c:v>
                </c:pt>
                <c:pt idx="95">
                  <c:v>3.2159157795525779</c:v>
                </c:pt>
                <c:pt idx="96">
                  <c:v>3.2566727815276537</c:v>
                </c:pt>
                <c:pt idx="97">
                  <c:v>3.6460880261609638</c:v>
                </c:pt>
                <c:pt idx="98">
                  <c:v>3.4904477300348344</c:v>
                </c:pt>
                <c:pt idx="99">
                  <c:v>3.598443089752406</c:v>
                </c:pt>
                <c:pt idx="100">
                  <c:v>3.580042518579726</c:v>
                </c:pt>
                <c:pt idx="101">
                  <c:v>3.8830819051714216</c:v>
                </c:pt>
                <c:pt idx="102">
                  <c:v>3.6966457492042153</c:v>
                </c:pt>
                <c:pt idx="103">
                  <c:v>3.9442506066571568</c:v>
                </c:pt>
                <c:pt idx="104">
                  <c:v>4.4404385526707308</c:v>
                </c:pt>
                <c:pt idx="105">
                  <c:v>4.1807056303570063</c:v>
                </c:pt>
                <c:pt idx="106">
                  <c:v>4.9080859433564328</c:v>
                </c:pt>
                <c:pt idx="107">
                  <c:v>4.2125747487791996</c:v>
                </c:pt>
                <c:pt idx="108">
                  <c:v>4.1317482584098428</c:v>
                </c:pt>
                <c:pt idx="109">
                  <c:v>5.1511746771342164</c:v>
                </c:pt>
                <c:pt idx="110">
                  <c:v>5.0367831715608187</c:v>
                </c:pt>
                <c:pt idx="111">
                  <c:v>5.1380159963603091</c:v>
                </c:pt>
                <c:pt idx="112">
                  <c:v>5.1652062585693121</c:v>
                </c:pt>
                <c:pt idx="113">
                  <c:v>5.9418085650078813</c:v>
                </c:pt>
                <c:pt idx="114">
                  <c:v>5.7207052020004125</c:v>
                </c:pt>
                <c:pt idx="115">
                  <c:v>6.0814709144756849</c:v>
                </c:pt>
                <c:pt idx="116">
                  <c:v>7.4399755250192268</c:v>
                </c:pt>
                <c:pt idx="117">
                  <c:v>7.1173426950482988</c:v>
                </c:pt>
                <c:pt idx="118">
                  <c:v>7.8368929541156458</c:v>
                </c:pt>
                <c:pt idx="119">
                  <c:v>7.2365770567939496</c:v>
                </c:pt>
                <c:pt idx="120">
                  <c:v>7.055387626488967</c:v>
                </c:pt>
                <c:pt idx="121">
                  <c:v>8.0251844819057521</c:v>
                </c:pt>
                <c:pt idx="122">
                  <c:v>6.5392702996510295</c:v>
                </c:pt>
                <c:pt idx="123">
                  <c:v>6.8366452614496431</c:v>
                </c:pt>
                <c:pt idx="124">
                  <c:v>6.8049291951776496</c:v>
                </c:pt>
                <c:pt idx="125">
                  <c:v>7.5584481025450412</c:v>
                </c:pt>
                <c:pt idx="126">
                  <c:v>7.3916088578066388</c:v>
                </c:pt>
                <c:pt idx="127">
                  <c:v>7.8251704715235597</c:v>
                </c:pt>
                <c:pt idx="128">
                  <c:v>3.5681375242754907</c:v>
                </c:pt>
                <c:pt idx="129">
                  <c:v>3.141999143658996</c:v>
                </c:pt>
                <c:pt idx="130">
                  <c:v>3.6572915864862816</c:v>
                </c:pt>
                <c:pt idx="131">
                  <c:v>3.2150593782582346</c:v>
                </c:pt>
                <c:pt idx="132">
                  <c:v>3.2093379463249398</c:v>
                </c:pt>
                <c:pt idx="133">
                  <c:v>3.7484898298790341</c:v>
                </c:pt>
                <c:pt idx="134">
                  <c:v>3.488438690022619</c:v>
                </c:pt>
                <c:pt idx="135">
                  <c:v>3.4826777625016345</c:v>
                </c:pt>
                <c:pt idx="136">
                  <c:v>3.6808058898456748</c:v>
                </c:pt>
                <c:pt idx="137">
                  <c:v>3.3936783397283974</c:v>
                </c:pt>
                <c:pt idx="138">
                  <c:v>4.2390020414679785</c:v>
                </c:pt>
                <c:pt idx="139">
                  <c:v>4.4979867027873617</c:v>
                </c:pt>
                <c:pt idx="140">
                  <c:v>4.4843302229249105</c:v>
                </c:pt>
                <c:pt idx="141">
                  <c:v>3.9136172263460569</c:v>
                </c:pt>
                <c:pt idx="142">
                  <c:v>4.5387123229286921</c:v>
                </c:pt>
                <c:pt idx="143">
                  <c:v>4.5574592586115479</c:v>
                </c:pt>
                <c:pt idx="144">
                  <c:v>4.1168726547609928</c:v>
                </c:pt>
                <c:pt idx="145">
                  <c:v>5.2397428930743253</c:v>
                </c:pt>
                <c:pt idx="146">
                  <c:v>3.6958263528223925</c:v>
                </c:pt>
                <c:pt idx="147">
                  <c:v>3.978139106624051</c:v>
                </c:pt>
                <c:pt idx="148">
                  <c:v>3.6764375971662799</c:v>
                </c:pt>
                <c:pt idx="149">
                  <c:v>4.6631960424075762</c:v>
                </c:pt>
                <c:pt idx="150">
                  <c:v>4.4560474377606347</c:v>
                </c:pt>
                <c:pt idx="151">
                  <c:v>4.9368794909975069</c:v>
                </c:pt>
                <c:pt idx="152">
                  <c:v>5.9544215687373026</c:v>
                </c:pt>
                <c:pt idx="153">
                  <c:v>5.4592797776836246</c:v>
                </c:pt>
                <c:pt idx="154">
                  <c:v>6.2650594390773904</c:v>
                </c:pt>
                <c:pt idx="155">
                  <c:v>5.7614974560510701</c:v>
                </c:pt>
                <c:pt idx="156">
                  <c:v>5.6975854678592377</c:v>
                </c:pt>
                <c:pt idx="157">
                  <c:v>7.0035392419293778</c:v>
                </c:pt>
                <c:pt idx="158">
                  <c:v>5.9426325954032695</c:v>
                </c:pt>
                <c:pt idx="159">
                  <c:v>6.1652051027213455</c:v>
                </c:pt>
                <c:pt idx="160">
                  <c:v>6.1335442074560893</c:v>
                </c:pt>
                <c:pt idx="161">
                  <c:v>7.0358407176459261</c:v>
                </c:pt>
                <c:pt idx="162">
                  <c:v>6.6244763323869309</c:v>
                </c:pt>
                <c:pt idx="163">
                  <c:v>6.7245124475771831</c:v>
                </c:pt>
                <c:pt idx="164">
                  <c:v>8.7648002733605832</c:v>
                </c:pt>
                <c:pt idx="165">
                  <c:v>7.4875049839632251</c:v>
                </c:pt>
                <c:pt idx="166">
                  <c:v>8.4239802772597994</c:v>
                </c:pt>
                <c:pt idx="167">
                  <c:v>7.3048445565146469</c:v>
                </c:pt>
                <c:pt idx="168">
                  <c:v>6.6485216360983355</c:v>
                </c:pt>
                <c:pt idx="169">
                  <c:v>8.8582224404118222</c:v>
                </c:pt>
                <c:pt idx="170">
                  <c:v>6.1099869364584194</c:v>
                </c:pt>
                <c:pt idx="171">
                  <c:v>6.0819762058919524</c:v>
                </c:pt>
                <c:pt idx="172">
                  <c:v>6.7789599975944883</c:v>
                </c:pt>
                <c:pt idx="173">
                  <c:v>7.4044844186330501</c:v>
                </c:pt>
                <c:pt idx="174">
                  <c:v>6.8572909677418075</c:v>
                </c:pt>
                <c:pt idx="175">
                  <c:v>7.1811968261421848</c:v>
                </c:pt>
                <c:pt idx="176">
                  <c:v>11.527522406598981</c:v>
                </c:pt>
                <c:pt idx="177">
                  <c:v>10.02007705939462</c:v>
                </c:pt>
                <c:pt idx="178">
                  <c:v>12.263486343625488</c:v>
                </c:pt>
                <c:pt idx="179">
                  <c:v>10.441557434303951</c:v>
                </c:pt>
                <c:pt idx="180">
                  <c:v>9.5396722644318377</c:v>
                </c:pt>
                <c:pt idx="181">
                  <c:v>13.171201726066597</c:v>
                </c:pt>
                <c:pt idx="182">
                  <c:v>7.9877448421541013</c:v>
                </c:pt>
                <c:pt idx="183">
                  <c:v>7.9839671989678154</c:v>
                </c:pt>
                <c:pt idx="184">
                  <c:v>7.6858582816582182</c:v>
                </c:pt>
                <c:pt idx="185">
                  <c:v>10.157520695643182</c:v>
                </c:pt>
                <c:pt idx="186">
                  <c:v>8.2948689129642155</c:v>
                </c:pt>
                <c:pt idx="187">
                  <c:v>9.4851976711442347</c:v>
                </c:pt>
                <c:pt idx="188">
                  <c:v>13.600894595190274</c:v>
                </c:pt>
                <c:pt idx="189">
                  <c:v>12.077077985760956</c:v>
                </c:pt>
                <c:pt idx="190">
                  <c:v>15.322211995618455</c:v>
                </c:pt>
                <c:pt idx="191">
                  <c:v>12.146622323979564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55-46A7-B9D5-1C9297A42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7092032"/>
        <c:axId val="1027093120"/>
      </c:lineChart>
      <c:dateAx>
        <c:axId val="10270920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7093120"/>
        <c:crosses val="autoZero"/>
        <c:auto val="1"/>
        <c:lblOffset val="100"/>
        <c:baseTimeUnit val="months"/>
      </c:dateAx>
      <c:valAx>
        <c:axId val="1027093120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MPCD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709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141258658457165"/>
          <c:y val="1.3868746838366287E-2"/>
          <c:w val="0.7666384186602121"/>
          <c:h val="0.8446408771178781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'Grafico 9-2'!$E$4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6C8F24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numFmt formatCode="&quot;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'Grafico 9-2'!$C$5:$D$12</c:f>
              <c:multiLvlStrCache>
                <c:ptCount val="8"/>
                <c:lvl>
                  <c:pt idx="0">
                    <c:v>Clúster Caribe Sur</c:v>
                  </c:pt>
                  <c:pt idx="1">
                    <c:v>Gasoducto San Alberto - Cúcuta</c:v>
                  </c:pt>
                  <c:pt idx="2">
                    <c:v>Gasoducto Aguachica - Cúcuta</c:v>
                  </c:pt>
                  <c:pt idx="3">
                    <c:v>Gasoducto Mariquita - Bogotá </c:v>
                  </c:pt>
                  <c:pt idx="4">
                    <c:v>Gasoducto Vasconia - Bogotá </c:v>
                  </c:pt>
                  <c:pt idx="5">
                    <c:v>Gasoducto Jobo - Vasconia</c:v>
                  </c:pt>
                  <c:pt idx="6">
                    <c:v>Gasoducto Sincelejo - Vasconia</c:v>
                  </c:pt>
                  <c:pt idx="7">
                    <c:v>Gasoducto Jobo - Antioquia - Mariquita</c:v>
                  </c:pt>
                </c:lvl>
                <c:lvl>
                  <c:pt idx="0">
                    <c:v>Conexión Offshore</c:v>
                  </c:pt>
                  <c:pt idx="1">
                    <c:v>SNT Magdalena Medio - Cúcuta</c:v>
                  </c:pt>
                  <c:pt idx="3">
                    <c:v>SNT Magdalena Medio - Bogotá</c:v>
                  </c:pt>
                  <c:pt idx="5">
                    <c:v>Conexión VIM - Interior</c:v>
                  </c:pt>
                </c:lvl>
              </c:multiLvlStrCache>
            </c:multiLvlStrRef>
          </c:cat>
          <c:val>
            <c:numRef>
              <c:f>'Grafico 9-2'!$E$5:$E$12</c:f>
              <c:numCache>
                <c:formatCode>_-"$"\ * #,##0_-;\-"$"\ * #,##0_-;_-"$"\ * "-"??_-;_-@_-</c:formatCode>
                <c:ptCount val="8"/>
                <c:pt idx="0">
                  <c:v>254.57560000000001</c:v>
                </c:pt>
                <c:pt idx="1">
                  <c:v>111.5154</c:v>
                </c:pt>
                <c:pt idx="2">
                  <c:v>127.5399</c:v>
                </c:pt>
                <c:pt idx="3">
                  <c:v>208.74629999999999</c:v>
                </c:pt>
                <c:pt idx="4">
                  <c:v>329</c:v>
                </c:pt>
                <c:pt idx="5">
                  <c:v>877</c:v>
                </c:pt>
                <c:pt idx="6">
                  <c:v>1074</c:v>
                </c:pt>
                <c:pt idx="7">
                  <c:v>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0-4336-A2E9-919E59FEC5B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782499152"/>
        <c:axId val="782495312"/>
      </c:barChart>
      <c:catAx>
        <c:axId val="782499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782495312"/>
        <c:crosses val="autoZero"/>
        <c:auto val="1"/>
        <c:lblAlgn val="ctr"/>
        <c:lblOffset val="100"/>
        <c:noMultiLvlLbl val="0"/>
      </c:catAx>
      <c:valAx>
        <c:axId val="782495312"/>
        <c:scaling>
          <c:orientation val="minMax"/>
          <c:max val="1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800"/>
                  <a:t>$ Millones de dolares</a:t>
                </a:r>
              </a:p>
            </c:rich>
          </c:tx>
          <c:layout>
            <c:manualLayout>
              <c:xMode val="edge"/>
              <c:yMode val="edge"/>
              <c:x val="0.57496819052246961"/>
              <c:y val="0.96146012812553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&quot;$&quot;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78249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5464398848744567"/>
          <c:y val="0.92805699204604752"/>
          <c:w val="0.18022716319928486"/>
          <c:h val="3.70171854700394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141258658457165"/>
          <c:y val="1.3868746838366287E-2"/>
          <c:w val="0.81582825675467829"/>
          <c:h val="0.8496228361693544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'Grafico 9-3'!$F$4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numFmt formatCode="&quot;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'Grafico 9-3'!$C$5:$E$9</c:f>
              <c:multiLvlStrCache>
                <c:ptCount val="5"/>
                <c:lvl>
                  <c:pt idx="0">
                    <c:v> Gasoducto</c:v>
                  </c:pt>
                  <c:pt idx="1">
                    <c:v>FSRU</c:v>
                  </c:pt>
                  <c:pt idx="2">
                    <c:v>Planta en tierra</c:v>
                  </c:pt>
                  <c:pt idx="3">
                    <c:v>FSRU + Gasoducto</c:v>
                  </c:pt>
                  <c:pt idx="4">
                    <c:v>Planta en tierra + Gasoducto</c:v>
                  </c:pt>
                </c:lvl>
                <c:lvl>
                  <c:pt idx="0">
                    <c:v>Desde línea de frontera hasta Ballena
Dimensiones 88,4 km y 26"
Capacidad 150 MPCD</c:v>
                  </c:pt>
                  <c:pt idx="1">
                    <c:v>Almacenamiento 120km3 GNL
Regasificación 150 MPCD</c:v>
                  </c:pt>
                  <c:pt idx="3">
                    <c:v>Almacenamiento 170km3 GNL
Regasificación 400 MPCD
Gasoducto 110km y 24"</c:v>
                  </c:pt>
                </c:lvl>
                <c:lvl>
                  <c:pt idx="0">
                    <c:v>IMPORTACIÓN GUAJIRA 
CON CONEXIÓN A SNT</c:v>
                  </c:pt>
                  <c:pt idx="3">
                    <c:v>IMPORTACIÓN BUENAVENTURA
 IIGP</c:v>
                  </c:pt>
                </c:lvl>
              </c:multiLvlStrCache>
            </c:multiLvlStrRef>
          </c:cat>
          <c:val>
            <c:numRef>
              <c:f>'Grafico 9-3'!$F$5:$F$9</c:f>
              <c:numCache>
                <c:formatCode>_-"$"\ * #,##0_-;\-"$"\ * #,##0_-;_-"$"\ * "-"??_-;_-@_-</c:formatCode>
                <c:ptCount val="5"/>
                <c:pt idx="0">
                  <c:v>173</c:v>
                </c:pt>
                <c:pt idx="1">
                  <c:v>277</c:v>
                </c:pt>
                <c:pt idx="2">
                  <c:v>555.23647386414507</c:v>
                </c:pt>
                <c:pt idx="3">
                  <c:v>925.35968238903604</c:v>
                </c:pt>
                <c:pt idx="4">
                  <c:v>1165.0029036040901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4-42D7-A4B5-822CB55CB65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82499152"/>
        <c:axId val="782495312"/>
      </c:barChart>
      <c:catAx>
        <c:axId val="782499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782495312"/>
        <c:crosses val="autoZero"/>
        <c:auto val="1"/>
        <c:lblAlgn val="ctr"/>
        <c:lblOffset val="100"/>
        <c:noMultiLvlLbl val="0"/>
      </c:catAx>
      <c:valAx>
        <c:axId val="782495312"/>
        <c:scaling>
          <c:orientation val="minMax"/>
          <c:max val="1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400"/>
                  <a:t>$ Millones de dolares</a:t>
                </a:r>
              </a:p>
            </c:rich>
          </c:tx>
          <c:layout>
            <c:manualLayout>
              <c:xMode val="edge"/>
              <c:yMode val="edge"/>
              <c:x val="0.52534438088704316"/>
              <c:y val="0.952407428354732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&quot;$&quot;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78249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61472756790918"/>
          <c:y val="0.92733300283471765"/>
          <c:w val="0.11504517551004398"/>
          <c:h val="2.23101985403797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9" Type="http://schemas.openxmlformats.org/officeDocument/2006/relationships/chart" Target="../charts/chart69.xml"/><Relationship Id="rId21" Type="http://schemas.openxmlformats.org/officeDocument/2006/relationships/chart" Target="../charts/chart51.xml"/><Relationship Id="rId34" Type="http://schemas.openxmlformats.org/officeDocument/2006/relationships/chart" Target="../charts/chart64.xml"/><Relationship Id="rId42" Type="http://schemas.openxmlformats.org/officeDocument/2006/relationships/chart" Target="../charts/chart72.xml"/><Relationship Id="rId47" Type="http://schemas.openxmlformats.org/officeDocument/2006/relationships/chart" Target="../charts/chart77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32" Type="http://schemas.openxmlformats.org/officeDocument/2006/relationships/chart" Target="../charts/chart62.xml"/><Relationship Id="rId37" Type="http://schemas.openxmlformats.org/officeDocument/2006/relationships/chart" Target="../charts/chart67.xml"/><Relationship Id="rId40" Type="http://schemas.openxmlformats.org/officeDocument/2006/relationships/chart" Target="../charts/chart70.xml"/><Relationship Id="rId45" Type="http://schemas.openxmlformats.org/officeDocument/2006/relationships/chart" Target="../charts/chart75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36" Type="http://schemas.openxmlformats.org/officeDocument/2006/relationships/chart" Target="../charts/chart66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31" Type="http://schemas.openxmlformats.org/officeDocument/2006/relationships/chart" Target="../charts/chart61.xml"/><Relationship Id="rId44" Type="http://schemas.openxmlformats.org/officeDocument/2006/relationships/chart" Target="../charts/chart74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Relationship Id="rId35" Type="http://schemas.openxmlformats.org/officeDocument/2006/relationships/chart" Target="../charts/chart65.xml"/><Relationship Id="rId43" Type="http://schemas.openxmlformats.org/officeDocument/2006/relationships/chart" Target="../charts/chart73.xml"/><Relationship Id="rId48" Type="http://schemas.openxmlformats.org/officeDocument/2006/relationships/chart" Target="../charts/chart78.xml"/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33" Type="http://schemas.openxmlformats.org/officeDocument/2006/relationships/chart" Target="../charts/chart63.xml"/><Relationship Id="rId38" Type="http://schemas.openxmlformats.org/officeDocument/2006/relationships/chart" Target="../charts/chart68.xml"/><Relationship Id="rId46" Type="http://schemas.openxmlformats.org/officeDocument/2006/relationships/chart" Target="../charts/chart76.xml"/><Relationship Id="rId20" Type="http://schemas.openxmlformats.org/officeDocument/2006/relationships/chart" Target="../charts/chart50.xml"/><Relationship Id="rId41" Type="http://schemas.openxmlformats.org/officeDocument/2006/relationships/chart" Target="../charts/chart7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1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2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3</xdr:row>
      <xdr:rowOff>38100</xdr:rowOff>
    </xdr:from>
    <xdr:to>
      <xdr:col>7</xdr:col>
      <xdr:colOff>644525</xdr:colOff>
      <xdr:row>23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C471C6-CFEA-1BF2-0C5E-E66AD58AE5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89"/>
        <a:stretch/>
      </xdr:blipFill>
      <xdr:spPr bwMode="auto">
        <a:xfrm>
          <a:off x="495300" y="609600"/>
          <a:ext cx="6257925" cy="3937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545416</xdr:colOff>
      <xdr:row>5</xdr:row>
      <xdr:rowOff>115255</xdr:rowOff>
    </xdr:from>
    <xdr:to>
      <xdr:col>13</xdr:col>
      <xdr:colOff>204838</xdr:colOff>
      <xdr:row>29</xdr:row>
      <xdr:rowOff>122903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5B6680B-3E73-3445-989F-B83077B8F9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228601</xdr:colOff>
      <xdr:row>8</xdr:row>
      <xdr:rowOff>161926</xdr:rowOff>
    </xdr:from>
    <xdr:to>
      <xdr:col>27</xdr:col>
      <xdr:colOff>427199</xdr:colOff>
      <xdr:row>33</xdr:row>
      <xdr:rowOff>38877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BD72DFF-23A4-204B-B279-434116401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157841</xdr:colOff>
      <xdr:row>4</xdr:row>
      <xdr:rowOff>0</xdr:rowOff>
    </xdr:from>
    <xdr:to>
      <xdr:col>27</xdr:col>
      <xdr:colOff>95250</xdr:colOff>
      <xdr:row>26</xdr:row>
      <xdr:rowOff>27214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4ADB8CB-09BB-734E-9E1F-FC4D877F7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116782</xdr:colOff>
      <xdr:row>7</xdr:row>
      <xdr:rowOff>76638</xdr:rowOff>
    </xdr:from>
    <xdr:to>
      <xdr:col>29</xdr:col>
      <xdr:colOff>218965</xdr:colOff>
      <xdr:row>33</xdr:row>
      <xdr:rowOff>102184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3F69E47-9810-8040-95BD-65B266B96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106913</xdr:colOff>
      <xdr:row>19</xdr:row>
      <xdr:rowOff>58316</xdr:rowOff>
    </xdr:from>
    <xdr:to>
      <xdr:col>13</xdr:col>
      <xdr:colOff>128812</xdr:colOff>
      <xdr:row>45</xdr:row>
      <xdr:rowOff>100302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9A4ACE-C961-404B-B260-279E69760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25400</xdr:colOff>
      <xdr:row>4</xdr:row>
      <xdr:rowOff>63500</xdr:rowOff>
    </xdr:from>
    <xdr:to>
      <xdr:col>13</xdr:col>
      <xdr:colOff>544195</xdr:colOff>
      <xdr:row>15</xdr:row>
      <xdr:rowOff>145415</xdr:rowOff>
    </xdr:to>
    <xdr:pic>
      <xdr:nvPicPr>
        <xdr:cNvPr id="3" name="image69.jpg">
          <a:extLst>
            <a:ext uri="{FF2B5EF4-FFF2-40B4-BE49-F238E27FC236}">
              <a16:creationId xmlns:a16="http://schemas.microsoft.com/office/drawing/2014/main" id="{4180488D-682E-CD49-349F-75FF248A47E3}"/>
            </a:ext>
          </a:extLst>
        </xdr:cNvPr>
        <xdr:cNvPicPr/>
      </xdr:nvPicPr>
      <xdr:blipFill>
        <a:blip xmlns:r="http://schemas.openxmlformats.org/officeDocument/2006/relationships" r:embed="rId1"/>
        <a:srcRect t="18259" r="1345" b="18334"/>
        <a:stretch>
          <a:fillRect/>
        </a:stretch>
      </xdr:blipFill>
      <xdr:spPr>
        <a:xfrm>
          <a:off x="5283200" y="825500"/>
          <a:ext cx="6652895" cy="2177415"/>
        </a:xfrm>
        <a:prstGeom prst="rect">
          <a:avLst/>
        </a:prstGeom>
        <a:ln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190499</xdr:rowOff>
    </xdr:from>
    <xdr:to>
      <xdr:col>7</xdr:col>
      <xdr:colOff>266700</xdr:colOff>
      <xdr:row>26</xdr:row>
      <xdr:rowOff>66674</xdr:rowOff>
    </xdr:to>
    <xdr:pic>
      <xdr:nvPicPr>
        <xdr:cNvPr id="3" name="image78.jpg">
          <a:extLst>
            <a:ext uri="{FF2B5EF4-FFF2-40B4-BE49-F238E27FC236}">
              <a16:creationId xmlns:a16="http://schemas.microsoft.com/office/drawing/2014/main" id="{EDEDDFD3-D824-56A7-D50A-8BC2BE39165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571499"/>
          <a:ext cx="4838700" cy="4448175"/>
        </a:xfrm>
        <a:prstGeom prst="rect">
          <a:avLst/>
        </a:prstGeom>
        <a:ln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190500</xdr:colOff>
      <xdr:row>6</xdr:row>
      <xdr:rowOff>0</xdr:rowOff>
    </xdr:from>
    <xdr:ext cx="184731" cy="254557"/>
    <xdr:sp macro="" textlink="">
      <xdr:nvSpPr>
        <xdr:cNvPr id="2" name="TextBox 10">
          <a:extLst>
            <a:ext uri="{FF2B5EF4-FFF2-40B4-BE49-F238E27FC236}">
              <a16:creationId xmlns:a16="http://schemas.microsoft.com/office/drawing/2014/main" id="{62D54323-7C35-1B4C-BC98-7750D59C8C19}"/>
            </a:ext>
          </a:extLst>
        </xdr:cNvPr>
        <xdr:cNvSpPr txBox="1"/>
      </xdr:nvSpPr>
      <xdr:spPr>
        <a:xfrm>
          <a:off x="12280900" y="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absolute">
    <xdr:from>
      <xdr:col>1</xdr:col>
      <xdr:colOff>1842746</xdr:colOff>
      <xdr:row>6</xdr:row>
      <xdr:rowOff>0</xdr:rowOff>
    </xdr:from>
    <xdr:to>
      <xdr:col>2</xdr:col>
      <xdr:colOff>284879</xdr:colOff>
      <xdr:row>8</xdr:row>
      <xdr:rowOff>118533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B7FE9CA-D78F-924B-9FCF-69CBE6FE6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7" t="5557" r="5557" b="5557"/>
        <a:stretch>
          <a:fillRect/>
        </a:stretch>
      </xdr:blipFill>
      <xdr:spPr bwMode="auto">
        <a:xfrm>
          <a:off x="2096746" y="1032933"/>
          <a:ext cx="1032933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508000</xdr:colOff>
      <xdr:row>21</xdr:row>
      <xdr:rowOff>135467</xdr:rowOff>
    </xdr:from>
    <xdr:to>
      <xdr:col>4</xdr:col>
      <xdr:colOff>152400</xdr:colOff>
      <xdr:row>24</xdr:row>
      <xdr:rowOff>84667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89AD700F-0DD8-554F-BC90-829FD317D975}"/>
            </a:ext>
          </a:extLst>
        </xdr:cNvPr>
        <xdr:cNvSpPr txBox="1"/>
      </xdr:nvSpPr>
      <xdr:spPr>
        <a:xfrm>
          <a:off x="7010400" y="2611967"/>
          <a:ext cx="1041400" cy="4445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MX" sz="1400" b="1">
              <a:solidFill>
                <a:schemeClr val="bg1"/>
              </a:solidFill>
            </a:rPr>
            <a:t>39%</a:t>
          </a:r>
        </a:p>
      </xdr:txBody>
    </xdr:sp>
    <xdr:clientData/>
  </xdr:twoCellAnchor>
  <xdr:twoCellAnchor>
    <xdr:from>
      <xdr:col>2</xdr:col>
      <xdr:colOff>0</xdr:colOff>
      <xdr:row>16</xdr:row>
      <xdr:rowOff>135468</xdr:rowOff>
    </xdr:from>
    <xdr:to>
      <xdr:col>18</xdr:col>
      <xdr:colOff>0</xdr:colOff>
      <xdr:row>62</xdr:row>
      <xdr:rowOff>113306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DF2B217-336D-214A-B180-FA039435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0.07761</cdr:x>
      <cdr:y>0.16569</cdr:y>
    </cdr:from>
    <cdr:to>
      <cdr:x>0.15398</cdr:x>
      <cdr:y>0.22455</cdr:y>
    </cdr:to>
    <cdr:sp macro="" textlink="">
      <cdr:nvSpPr>
        <cdr:cNvPr id="4" name="CuadroTexto 1">
          <a:extLst xmlns:a="http://schemas.openxmlformats.org/drawingml/2006/main">
            <a:ext uri="{FF2B5EF4-FFF2-40B4-BE49-F238E27FC236}">
              <a16:creationId xmlns:a16="http://schemas.microsoft.com/office/drawing/2014/main" id="{238C6291-36F1-5561-F01C-67D14754E342}"/>
            </a:ext>
          </a:extLst>
        </cdr:cNvPr>
        <cdr:cNvSpPr txBox="1"/>
      </cdr:nvSpPr>
      <cdr:spPr>
        <a:xfrm xmlns:a="http://schemas.openxmlformats.org/drawingml/2006/main">
          <a:off x="1049867" y="1286934"/>
          <a:ext cx="1032933" cy="457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400" b="1">
              <a:solidFill>
                <a:schemeClr val="bg1"/>
              </a:solidFill>
            </a:rPr>
            <a:t>8%</a:t>
          </a:r>
        </a:p>
      </cdr:txBody>
    </cdr:sp>
  </cdr:relSizeAnchor>
  <cdr:relSizeAnchor xmlns:cdr="http://schemas.openxmlformats.org/drawingml/2006/chartDrawing">
    <cdr:from>
      <cdr:x>0.94013</cdr:x>
      <cdr:y>0.17005</cdr:y>
    </cdr:from>
    <cdr:to>
      <cdr:x>0.98748</cdr:x>
      <cdr:y>0.21734</cdr:y>
    </cdr:to>
    <cdr:sp macro="" textlink="">
      <cdr:nvSpPr>
        <cdr:cNvPr id="6" name="CuadroTexto 1">
          <a:extLst xmlns:a="http://schemas.openxmlformats.org/drawingml/2006/main">
            <a:ext uri="{FF2B5EF4-FFF2-40B4-BE49-F238E27FC236}">
              <a16:creationId xmlns:a16="http://schemas.microsoft.com/office/drawing/2014/main" id="{238C6291-36F1-5561-F01C-67D14754E342}"/>
            </a:ext>
          </a:extLst>
        </cdr:cNvPr>
        <cdr:cNvSpPr txBox="1"/>
      </cdr:nvSpPr>
      <cdr:spPr>
        <a:xfrm xmlns:a="http://schemas.openxmlformats.org/drawingml/2006/main">
          <a:off x="12716934" y="1320801"/>
          <a:ext cx="640481" cy="3673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400" b="1">
              <a:solidFill>
                <a:schemeClr val="bg1"/>
              </a:solidFill>
            </a:rPr>
            <a:t>12%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190500</xdr:colOff>
      <xdr:row>6</xdr:row>
      <xdr:rowOff>0</xdr:rowOff>
    </xdr:from>
    <xdr:ext cx="184731" cy="254557"/>
    <xdr:sp macro="" textlink="">
      <xdr:nvSpPr>
        <xdr:cNvPr id="2" name="TextBox 10">
          <a:extLst>
            <a:ext uri="{FF2B5EF4-FFF2-40B4-BE49-F238E27FC236}">
              <a16:creationId xmlns:a16="http://schemas.microsoft.com/office/drawing/2014/main" id="{07190013-62F7-FD42-8610-B104605A69C4}"/>
            </a:ext>
          </a:extLst>
        </xdr:cNvPr>
        <xdr:cNvSpPr txBox="1"/>
      </xdr:nvSpPr>
      <xdr:spPr>
        <a:xfrm>
          <a:off x="8623300" y="990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absolute">
    <xdr:from>
      <xdr:col>1</xdr:col>
      <xdr:colOff>1842746</xdr:colOff>
      <xdr:row>6</xdr:row>
      <xdr:rowOff>2087</xdr:rowOff>
    </xdr:from>
    <xdr:to>
      <xdr:col>2</xdr:col>
      <xdr:colOff>284879</xdr:colOff>
      <xdr:row>8</xdr:row>
      <xdr:rowOff>118533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B02F433-AB68-D943-B4EC-751521A1C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57" t="5557" r="5557" b="5557"/>
        <a:stretch>
          <a:fillRect/>
        </a:stretch>
      </xdr:blipFill>
      <xdr:spPr bwMode="auto">
        <a:xfrm>
          <a:off x="2096746" y="1007533"/>
          <a:ext cx="1032933" cy="448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508000</xdr:colOff>
      <xdr:row>21</xdr:row>
      <xdr:rowOff>135467</xdr:rowOff>
    </xdr:from>
    <xdr:to>
      <xdr:col>4</xdr:col>
      <xdr:colOff>152400</xdr:colOff>
      <xdr:row>24</xdr:row>
      <xdr:rowOff>84667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CE7C2F72-89D5-B84D-A991-9D6EEA190636}"/>
            </a:ext>
          </a:extLst>
        </xdr:cNvPr>
        <xdr:cNvSpPr txBox="1"/>
      </xdr:nvSpPr>
      <xdr:spPr>
        <a:xfrm>
          <a:off x="3352800" y="3729567"/>
          <a:ext cx="1041400" cy="4445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MX" sz="1400" b="1">
              <a:solidFill>
                <a:schemeClr val="bg1"/>
              </a:solidFill>
            </a:rPr>
            <a:t>39%</a:t>
          </a:r>
        </a:p>
      </xdr:txBody>
    </xdr:sp>
    <xdr:clientData/>
  </xdr:twoCellAnchor>
  <xdr:twoCellAnchor>
    <xdr:from>
      <xdr:col>2</xdr:col>
      <xdr:colOff>0</xdr:colOff>
      <xdr:row>16</xdr:row>
      <xdr:rowOff>135468</xdr:rowOff>
    </xdr:from>
    <xdr:to>
      <xdr:col>18</xdr:col>
      <xdr:colOff>0</xdr:colOff>
      <xdr:row>62</xdr:row>
      <xdr:rowOff>113306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8388FEA-4CBC-B84C-BBCB-2D35E70B6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0.07761</cdr:x>
      <cdr:y>0.16569</cdr:y>
    </cdr:from>
    <cdr:to>
      <cdr:x>0.15398</cdr:x>
      <cdr:y>0.22455</cdr:y>
    </cdr:to>
    <cdr:sp macro="" textlink="">
      <cdr:nvSpPr>
        <cdr:cNvPr id="4" name="CuadroTexto 1">
          <a:extLst xmlns:a="http://schemas.openxmlformats.org/drawingml/2006/main">
            <a:ext uri="{FF2B5EF4-FFF2-40B4-BE49-F238E27FC236}">
              <a16:creationId xmlns:a16="http://schemas.microsoft.com/office/drawing/2014/main" id="{238C6291-36F1-5561-F01C-67D14754E342}"/>
            </a:ext>
          </a:extLst>
        </cdr:cNvPr>
        <cdr:cNvSpPr txBox="1"/>
      </cdr:nvSpPr>
      <cdr:spPr>
        <a:xfrm xmlns:a="http://schemas.openxmlformats.org/drawingml/2006/main">
          <a:off x="1049867" y="1286934"/>
          <a:ext cx="1032933" cy="457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400" b="1">
              <a:solidFill>
                <a:schemeClr val="bg1"/>
              </a:solidFill>
            </a:rPr>
            <a:t>8%</a:t>
          </a:r>
        </a:p>
      </cdr:txBody>
    </cdr:sp>
  </cdr:relSizeAnchor>
  <cdr:relSizeAnchor xmlns:cdr="http://schemas.openxmlformats.org/drawingml/2006/chartDrawing">
    <cdr:from>
      <cdr:x>0.94013</cdr:x>
      <cdr:y>0.17005</cdr:y>
    </cdr:from>
    <cdr:to>
      <cdr:x>0.98748</cdr:x>
      <cdr:y>0.21734</cdr:y>
    </cdr:to>
    <cdr:sp macro="" textlink="">
      <cdr:nvSpPr>
        <cdr:cNvPr id="6" name="CuadroTexto 1">
          <a:extLst xmlns:a="http://schemas.openxmlformats.org/drawingml/2006/main">
            <a:ext uri="{FF2B5EF4-FFF2-40B4-BE49-F238E27FC236}">
              <a16:creationId xmlns:a16="http://schemas.microsoft.com/office/drawing/2014/main" id="{238C6291-36F1-5561-F01C-67D14754E342}"/>
            </a:ext>
          </a:extLst>
        </cdr:cNvPr>
        <cdr:cNvSpPr txBox="1"/>
      </cdr:nvSpPr>
      <cdr:spPr>
        <a:xfrm xmlns:a="http://schemas.openxmlformats.org/drawingml/2006/main">
          <a:off x="12716934" y="1320801"/>
          <a:ext cx="640481" cy="3673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400" b="1">
              <a:solidFill>
                <a:schemeClr val="bg1"/>
              </a:solidFill>
            </a:rPr>
            <a:t>12%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111125</xdr:colOff>
      <xdr:row>9</xdr:row>
      <xdr:rowOff>202405</xdr:rowOff>
    </xdr:from>
    <xdr:to>
      <xdr:col>22</xdr:col>
      <xdr:colOff>87312</xdr:colOff>
      <xdr:row>22</xdr:row>
      <xdr:rowOff>307180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15</xdr:row>
      <xdr:rowOff>0</xdr:rowOff>
    </xdr:from>
    <xdr:to>
      <xdr:col>8</xdr:col>
      <xdr:colOff>1036637</xdr:colOff>
      <xdr:row>50</xdr:row>
      <xdr:rowOff>107157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394950</xdr:colOff>
      <xdr:row>12</xdr:row>
      <xdr:rowOff>182675</xdr:rowOff>
    </xdr:from>
    <xdr:to>
      <xdr:col>7</xdr:col>
      <xdr:colOff>602118</xdr:colOff>
      <xdr:row>46</xdr:row>
      <xdr:rowOff>1700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21E394D-4AE0-5B22-CAD2-F697023BDDBD}"/>
            </a:ext>
          </a:extLst>
        </xdr:cNvPr>
        <xdr:cNvGrpSpPr/>
      </xdr:nvGrpSpPr>
      <xdr:grpSpPr>
        <a:xfrm>
          <a:off x="848521" y="2577532"/>
          <a:ext cx="9187883" cy="6604454"/>
          <a:chOff x="857592" y="2659175"/>
          <a:chExt cx="8058490" cy="6296025"/>
        </a:xfrm>
      </xdr:grpSpPr>
      <xdr:graphicFrame macro="">
        <xdr:nvGraphicFramePr>
          <xdr:cNvPr id="7" name="Gráfico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GraphicFramePr>
            <a:graphicFrameLocks/>
          </xdr:cNvGraphicFramePr>
        </xdr:nvGraphicFramePr>
        <xdr:xfrm>
          <a:off x="857592" y="2659175"/>
          <a:ext cx="8058490" cy="62960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4" name="CuadroTexto 2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/>
        </xdr:nvSpPr>
        <xdr:spPr>
          <a:xfrm>
            <a:off x="7307036" y="6215061"/>
            <a:ext cx="583407" cy="2143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1100" b="1"/>
              <a:t>747</a:t>
            </a:r>
          </a:p>
        </xdr:txBody>
      </xdr:sp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/>
        </xdr:nvSpPr>
        <xdr:spPr>
          <a:xfrm>
            <a:off x="2561545" y="2954451"/>
            <a:ext cx="583407" cy="2143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1"/>
              <a:t>2817</a:t>
            </a:r>
          </a:p>
        </xdr:txBody>
      </xdr:sp>
    </xdr:grpSp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0.50118</cdr:x>
      <cdr:y>0.59241</cdr:y>
    </cdr:from>
    <cdr:to>
      <cdr:x>0.57692</cdr:x>
      <cdr:y>0.62645</cdr:y>
    </cdr:to>
    <cdr:sp macro="" textlink="">
      <cdr:nvSpPr>
        <cdr:cNvPr id="2" name="CuadroTexto 2"/>
        <cdr:cNvSpPr txBox="1"/>
      </cdr:nvSpPr>
      <cdr:spPr>
        <a:xfrm xmlns:a="http://schemas.openxmlformats.org/drawingml/2006/main">
          <a:off x="3860799" y="3729832"/>
          <a:ext cx="583407" cy="21431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100" b="1"/>
            <a:t>647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247197</xdr:colOff>
      <xdr:row>14</xdr:row>
      <xdr:rowOff>324303</xdr:rowOff>
    </xdr:from>
    <xdr:to>
      <xdr:col>10</xdr:col>
      <xdr:colOff>278153</xdr:colOff>
      <xdr:row>30</xdr:row>
      <xdr:rowOff>96383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5A72371F-4849-94D8-D90F-6188E3E0D894}"/>
            </a:ext>
          </a:extLst>
        </xdr:cNvPr>
        <xdr:cNvGrpSpPr/>
      </xdr:nvGrpSpPr>
      <xdr:grpSpPr>
        <a:xfrm>
          <a:off x="1118054" y="3118303"/>
          <a:ext cx="10009528" cy="6013223"/>
          <a:chOff x="8778875" y="174625"/>
          <a:chExt cx="8793956" cy="5881687"/>
        </a:xfrm>
      </xdr:grpSpPr>
      <xdr:graphicFrame macro="">
        <xdr:nvGraphicFramePr>
          <xdr:cNvPr id="8" name="Gráfico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GraphicFramePr>
            <a:graphicFrameLocks/>
          </xdr:cNvGraphicFramePr>
        </xdr:nvGraphicFramePr>
        <xdr:xfrm>
          <a:off x="8778875" y="174625"/>
          <a:ext cx="8793956" cy="58816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9" name="CuadroTexto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 txBox="1"/>
        </xdr:nvSpPr>
        <xdr:spPr>
          <a:xfrm>
            <a:off x="10515486" y="3934732"/>
            <a:ext cx="583407" cy="2143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1100" b="1"/>
              <a:t>655</a:t>
            </a:r>
          </a:p>
        </xdr:txBody>
      </xdr:sp>
      <xdr:sp macro="" textlink="">
        <xdr:nvSpPr>
          <xdr:cNvPr id="10" name="CuadroTexto 2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 txBox="1"/>
        </xdr:nvSpPr>
        <xdr:spPr>
          <a:xfrm>
            <a:off x="12958536" y="653710"/>
            <a:ext cx="583407" cy="2143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1100" b="1"/>
              <a:t>3566</a:t>
            </a:r>
          </a:p>
        </xdr:txBody>
      </xdr:sp>
      <xdr:sp macro="" textlink="">
        <xdr:nvSpPr>
          <xdr:cNvPr id="11" name="CuadroTexto 2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15316539" y="2902404"/>
            <a:ext cx="583407" cy="21431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CO" sz="1100" b="1"/>
              <a:t>1585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250031</xdr:colOff>
      <xdr:row>3</xdr:row>
      <xdr:rowOff>127000</xdr:rowOff>
    </xdr:from>
    <xdr:to>
      <xdr:col>15</xdr:col>
      <xdr:colOff>4936330</xdr:colOff>
      <xdr:row>35</xdr:row>
      <xdr:rowOff>86518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412750</xdr:colOff>
      <xdr:row>4</xdr:row>
      <xdr:rowOff>174625</xdr:rowOff>
    </xdr:from>
    <xdr:to>
      <xdr:col>14</xdr:col>
      <xdr:colOff>438150</xdr:colOff>
      <xdr:row>25</xdr:row>
      <xdr:rowOff>37704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CB2742-3828-444D-B159-7AC3699D9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428625</xdr:colOff>
      <xdr:row>5</xdr:row>
      <xdr:rowOff>31750</xdr:rowOff>
    </xdr:from>
    <xdr:to>
      <xdr:col>22</xdr:col>
      <xdr:colOff>454025</xdr:colOff>
      <xdr:row>24</xdr:row>
      <xdr:rowOff>78525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C361D63-3F91-4B33-82C6-011B4DDACB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8</xdr:row>
      <xdr:rowOff>127000</xdr:rowOff>
    </xdr:from>
    <xdr:to>
      <xdr:col>18</xdr:col>
      <xdr:colOff>603250</xdr:colOff>
      <xdr:row>40</xdr:row>
      <xdr:rowOff>98425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730249</xdr:colOff>
      <xdr:row>8</xdr:row>
      <xdr:rowOff>43654</xdr:rowOff>
    </xdr:from>
    <xdr:to>
      <xdr:col>20</xdr:col>
      <xdr:colOff>299052</xdr:colOff>
      <xdr:row>35</xdr:row>
      <xdr:rowOff>98083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58965</xdr:colOff>
      <xdr:row>10</xdr:row>
      <xdr:rowOff>86181</xdr:rowOff>
    </xdr:from>
    <xdr:to>
      <xdr:col>17</xdr:col>
      <xdr:colOff>296408</xdr:colOff>
      <xdr:row>36</xdr:row>
      <xdr:rowOff>65203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474133</xdr:colOff>
      <xdr:row>11</xdr:row>
      <xdr:rowOff>156633</xdr:rowOff>
    </xdr:from>
    <xdr:to>
      <xdr:col>19</xdr:col>
      <xdr:colOff>548216</xdr:colOff>
      <xdr:row>37</xdr:row>
      <xdr:rowOff>2117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122462</xdr:colOff>
      <xdr:row>6</xdr:row>
      <xdr:rowOff>68036</xdr:rowOff>
    </xdr:from>
    <xdr:to>
      <xdr:col>27</xdr:col>
      <xdr:colOff>472656</xdr:colOff>
      <xdr:row>29</xdr:row>
      <xdr:rowOff>163286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36EA202-3A2A-46A0-9D6E-770D40860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506095</xdr:colOff>
      <xdr:row>43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29966C-174E-FEAB-2EDE-C8E535B89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571500"/>
          <a:ext cx="5840095" cy="778510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4</xdr:row>
      <xdr:rowOff>114300</xdr:rowOff>
    </xdr:from>
    <xdr:to>
      <xdr:col>15</xdr:col>
      <xdr:colOff>142875</xdr:colOff>
      <xdr:row>30</xdr:row>
      <xdr:rowOff>178594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B52B0B3-7764-4BF9-9194-64A951E55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714718</xdr:colOff>
      <xdr:row>10</xdr:row>
      <xdr:rowOff>179162</xdr:rowOff>
    </xdr:from>
    <xdr:to>
      <xdr:col>15</xdr:col>
      <xdr:colOff>167180</xdr:colOff>
      <xdr:row>42</xdr:row>
      <xdr:rowOff>3404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1970353</xdr:colOff>
      <xdr:row>9</xdr:row>
      <xdr:rowOff>170922</xdr:rowOff>
    </xdr:from>
    <xdr:to>
      <xdr:col>17</xdr:col>
      <xdr:colOff>397744</xdr:colOff>
      <xdr:row>37</xdr:row>
      <xdr:rowOff>34851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841EAFF-ABC8-4A44-A4D4-7329E6569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678656</xdr:colOff>
      <xdr:row>11</xdr:row>
      <xdr:rowOff>19050</xdr:rowOff>
    </xdr:from>
    <xdr:to>
      <xdr:col>14</xdr:col>
      <xdr:colOff>390525</xdr:colOff>
      <xdr:row>44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2E4D9D-355B-4E8D-A891-8A054A07F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581932</xdr:colOff>
      <xdr:row>11</xdr:row>
      <xdr:rowOff>67129</xdr:rowOff>
    </xdr:from>
    <xdr:to>
      <xdr:col>15</xdr:col>
      <xdr:colOff>342900</xdr:colOff>
      <xdr:row>47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BA7117A-ECC5-4856-BA97-C70D05DDF7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152401</xdr:colOff>
      <xdr:row>8</xdr:row>
      <xdr:rowOff>38100</xdr:rowOff>
    </xdr:from>
    <xdr:to>
      <xdr:col>20</xdr:col>
      <xdr:colOff>247650</xdr:colOff>
      <xdr:row>42</xdr:row>
      <xdr:rowOff>127000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377939</xdr:colOff>
      <xdr:row>8</xdr:row>
      <xdr:rowOff>71096</xdr:rowOff>
    </xdr:from>
    <xdr:to>
      <xdr:col>11</xdr:col>
      <xdr:colOff>1228726</xdr:colOff>
      <xdr:row>28</xdr:row>
      <xdr:rowOff>36170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207169</xdr:colOff>
      <xdr:row>9</xdr:row>
      <xdr:rowOff>38100</xdr:rowOff>
    </xdr:from>
    <xdr:to>
      <xdr:col>6</xdr:col>
      <xdr:colOff>83343</xdr:colOff>
      <xdr:row>27</xdr:row>
      <xdr:rowOff>83855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1066B8-8EEF-4C15-BD16-65DB7C095D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220268</xdr:colOff>
      <xdr:row>12</xdr:row>
      <xdr:rowOff>93440</xdr:rowOff>
    </xdr:from>
    <xdr:to>
      <xdr:col>19</xdr:col>
      <xdr:colOff>272144</xdr:colOff>
      <xdr:row>43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C4ACDC-757C-4741-BD1D-F2FC8A754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0.35412</cdr:x>
      <cdr:y>0.04593</cdr:y>
    </cdr:from>
    <cdr:to>
      <cdr:x>0.82966</cdr:x>
      <cdr:y>0.71379</cdr:y>
    </cdr:to>
    <cdr:grpSp>
      <cdr:nvGrpSpPr>
        <cdr:cNvPr id="5" name="Grupo 4">
          <a:extLst xmlns:a="http://schemas.openxmlformats.org/drawingml/2006/main">
            <a:ext uri="{FF2B5EF4-FFF2-40B4-BE49-F238E27FC236}">
              <a16:creationId xmlns:a16="http://schemas.microsoft.com/office/drawing/2014/main" id="{4CD2B2D4-F52F-003C-2E22-583B9AFC9145}"/>
            </a:ext>
          </a:extLst>
        </cdr:cNvPr>
        <cdr:cNvGrpSpPr/>
      </cdr:nvGrpSpPr>
      <cdr:grpSpPr>
        <a:xfrm xmlns:a="http://schemas.openxmlformats.org/drawingml/2006/main">
          <a:off x="3481310" y="288530"/>
          <a:ext cx="4674975" cy="4195470"/>
          <a:chOff x="2246402" y="187262"/>
          <a:chExt cx="3016699" cy="2722673"/>
        </a:xfrm>
      </cdr:grpSpPr>
      <cdr:sp macro="" textlink="">
        <cdr:nvSpPr>
          <cdr:cNvPr id="2" name="CuadroTexto 1"/>
          <cdr:cNvSpPr txBox="1"/>
        </cdr:nvSpPr>
        <cdr:spPr>
          <a:xfrm xmlns:a="http://schemas.openxmlformats.org/drawingml/2006/main">
            <a:off x="4291551" y="187262"/>
            <a:ext cx="971550" cy="2381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s-CO" sz="1200" b="1"/>
              <a:t>TTF (Europa)</a:t>
            </a:r>
          </a:p>
        </cdr:txBody>
      </cdr:sp>
      <cdr:sp macro="" textlink="">
        <cdr:nvSpPr>
          <cdr:cNvPr id="3" name="CuadroTexto 1"/>
          <cdr:cNvSpPr txBox="1"/>
        </cdr:nvSpPr>
        <cdr:spPr>
          <a:xfrm xmlns:a="http://schemas.openxmlformats.org/drawingml/2006/main">
            <a:off x="2246402" y="1755280"/>
            <a:ext cx="1181848" cy="220384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CO" sz="1200" b="1"/>
              <a:t>Japan (Spot LNG)</a:t>
            </a:r>
          </a:p>
        </cdr:txBody>
      </cdr:sp>
      <cdr:sp macro="" textlink="">
        <cdr:nvSpPr>
          <cdr:cNvPr id="4" name="CuadroTexto 1"/>
          <cdr:cNvSpPr txBox="1"/>
        </cdr:nvSpPr>
        <cdr:spPr>
          <a:xfrm xmlns:a="http://schemas.openxmlformats.org/drawingml/2006/main">
            <a:off x="3289301" y="2680026"/>
            <a:ext cx="1848599" cy="229909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CO" sz="1200" b="1"/>
              <a:t>Henry Hub (Norte América)</a:t>
            </a:r>
          </a:p>
        </cdr:txBody>
      </cdr:sp>
    </cdr:grp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306023</xdr:colOff>
      <xdr:row>10</xdr:row>
      <xdr:rowOff>45280</xdr:rowOff>
    </xdr:from>
    <xdr:to>
      <xdr:col>19</xdr:col>
      <xdr:colOff>183614</xdr:colOff>
      <xdr:row>41</xdr:row>
      <xdr:rowOff>15300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E81C29C-30B8-984B-BFE3-6F141DE05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</cdr:x>
      <cdr:y>3.99328E-7</cdr:y>
    </cdr:from>
    <cdr:to>
      <cdr:x>0</cdr:x>
      <cdr:y>3.99328E-7</cdr:y>
    </cdr:to>
    <cdr:grpSp>
      <cdr:nvGrpSpPr>
        <cdr:cNvPr id="5" name="Grupo 4">
          <a:extLst xmlns:a="http://schemas.openxmlformats.org/drawingml/2006/main">
            <a:ext uri="{FF2B5EF4-FFF2-40B4-BE49-F238E27FC236}">
              <a16:creationId xmlns:a16="http://schemas.microsoft.com/office/drawing/2014/main" id="{4CD2B2D4-F52F-003C-2E22-583B9AFC9145}"/>
            </a:ext>
          </a:extLst>
        </cdr:cNvPr>
        <cdr:cNvGrpSpPr/>
      </cdr:nvGrpSpPr>
      <cdr:grpSpPr>
        <a:xfrm xmlns:a="http://schemas.openxmlformats.org/drawingml/2006/main">
          <a:off x="0" y="2"/>
          <a:ext cx="0" cy="0"/>
          <a:chOff x="0" y="2"/>
          <a:chExt cx="0" cy="0"/>
        </a:xfrm>
      </cdr:grpSpPr>
    </cdr:grp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85725</xdr:colOff>
      <xdr:row>2</xdr:row>
      <xdr:rowOff>142875</xdr:rowOff>
    </xdr:from>
    <xdr:to>
      <xdr:col>15</xdr:col>
      <xdr:colOff>692150</xdr:colOff>
      <xdr:row>20</xdr:row>
      <xdr:rowOff>168275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077A26-7AD0-6FFA-089A-7251F3D28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523875"/>
          <a:ext cx="5940425" cy="38735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22</xdr:col>
      <xdr:colOff>656167</xdr:colOff>
      <xdr:row>34</xdr:row>
      <xdr:rowOff>62442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B571F6-CBC3-674F-B226-8AF68AAF6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391160</xdr:colOff>
      <xdr:row>42</xdr:row>
      <xdr:rowOff>75565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1A138E-2B9E-E3C7-D459-3BF0537E1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571500"/>
          <a:ext cx="5725160" cy="7505065"/>
        </a:xfrm>
        <a:prstGeom prst="rect">
          <a:avLst/>
        </a:prstGeom>
        <a:ln>
          <a:solidFill>
            <a:schemeClr val="accent1">
              <a:lumMod val="40000"/>
              <a:lumOff val="60000"/>
            </a:schemeClr>
          </a:solidFill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711835</xdr:colOff>
      <xdr:row>40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43D8C2-9167-2F03-4ADC-25A6959D2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5283835" cy="7048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207168</xdr:colOff>
      <xdr:row>197</xdr:row>
      <xdr:rowOff>51125</xdr:rowOff>
    </xdr:from>
    <xdr:to>
      <xdr:col>17</xdr:col>
      <xdr:colOff>1488017</xdr:colOff>
      <xdr:row>216</xdr:row>
      <xdr:rowOff>23184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A28A17-DADE-4064-925B-08F3A1091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204</xdr:col>
      <xdr:colOff>85724</xdr:colOff>
      <xdr:row>196</xdr:row>
      <xdr:rowOff>126472</xdr:rowOff>
    </xdr:from>
    <xdr:to>
      <xdr:col>206</xdr:col>
      <xdr:colOff>1745457</xdr:colOff>
      <xdr:row>213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BE7E600-E097-446D-8CAA-AE53943A0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146</xdr:col>
      <xdr:colOff>71438</xdr:colOff>
      <xdr:row>198</xdr:row>
      <xdr:rowOff>1030</xdr:rowOff>
    </xdr:from>
    <xdr:to>
      <xdr:col>151</xdr:col>
      <xdr:colOff>0</xdr:colOff>
      <xdr:row>216</xdr:row>
      <xdr:rowOff>163589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F9A3B96-86CF-4360-8116-F5F60EED3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84186</xdr:colOff>
      <xdr:row>197</xdr:row>
      <xdr:rowOff>73556</xdr:rowOff>
    </xdr:from>
    <xdr:to>
      <xdr:col>22</xdr:col>
      <xdr:colOff>1438276</xdr:colOff>
      <xdr:row>216</xdr:row>
      <xdr:rowOff>49351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0155904-DE46-4A89-BBF6-10813DD0C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199</xdr:row>
      <xdr:rowOff>26771</xdr:rowOff>
    </xdr:from>
    <xdr:to>
      <xdr:col>33</xdr:col>
      <xdr:colOff>0</xdr:colOff>
      <xdr:row>217</xdr:row>
      <xdr:rowOff>189330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CE774B2-578C-4731-88D0-D05432F0AA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31751</xdr:colOff>
      <xdr:row>199</xdr:row>
      <xdr:rowOff>52917</xdr:rowOff>
    </xdr:from>
    <xdr:to>
      <xdr:col>48</xdr:col>
      <xdr:colOff>1</xdr:colOff>
      <xdr:row>218</xdr:row>
      <xdr:rowOff>28712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19A0CB9-3077-4C3A-AC91-277F9289D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53539</xdr:colOff>
      <xdr:row>199</xdr:row>
      <xdr:rowOff>78441</xdr:rowOff>
    </xdr:from>
    <xdr:to>
      <xdr:col>52</xdr:col>
      <xdr:colOff>2010834</xdr:colOff>
      <xdr:row>218</xdr:row>
      <xdr:rowOff>54235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430754D-EE2D-4045-A9E2-61207F52F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53</xdr:col>
      <xdr:colOff>62675</xdr:colOff>
      <xdr:row>199</xdr:row>
      <xdr:rowOff>98130</xdr:rowOff>
    </xdr:from>
    <xdr:to>
      <xdr:col>57</xdr:col>
      <xdr:colOff>1464469</xdr:colOff>
      <xdr:row>217</xdr:row>
      <xdr:rowOff>178593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D61FE17-F496-47CE-A4F5-4A08943B37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82</xdr:col>
      <xdr:colOff>95250</xdr:colOff>
      <xdr:row>199</xdr:row>
      <xdr:rowOff>158750</xdr:rowOff>
    </xdr:from>
    <xdr:to>
      <xdr:col>86</xdr:col>
      <xdr:colOff>1457326</xdr:colOff>
      <xdr:row>218</xdr:row>
      <xdr:rowOff>134544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3D78996-3E83-4CBD-AFD3-A23E26860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87</xdr:col>
      <xdr:colOff>57275</xdr:colOff>
      <xdr:row>199</xdr:row>
      <xdr:rowOff>171824</xdr:rowOff>
    </xdr:from>
    <xdr:to>
      <xdr:col>91</xdr:col>
      <xdr:colOff>1661584</xdr:colOff>
      <xdr:row>218</xdr:row>
      <xdr:rowOff>143883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1EF6963A-0309-4160-AC32-554E6D1300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92</xdr:col>
      <xdr:colOff>49554</xdr:colOff>
      <xdr:row>199</xdr:row>
      <xdr:rowOff>56029</xdr:rowOff>
    </xdr:from>
    <xdr:to>
      <xdr:col>101</xdr:col>
      <xdr:colOff>19050</xdr:colOff>
      <xdr:row>218</xdr:row>
      <xdr:rowOff>28088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CCB190A9-3783-4C83-862A-533721DD7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106</xdr:col>
      <xdr:colOff>34161</xdr:colOff>
      <xdr:row>198</xdr:row>
      <xdr:rowOff>60386</xdr:rowOff>
    </xdr:from>
    <xdr:to>
      <xdr:col>110</xdr:col>
      <xdr:colOff>1490926</xdr:colOff>
      <xdr:row>217</xdr:row>
      <xdr:rowOff>32446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7A566A8C-9B04-4B81-B5FB-F68EC2D3F9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121</xdr:col>
      <xdr:colOff>316255</xdr:colOff>
      <xdr:row>197</xdr:row>
      <xdr:rowOff>37119</xdr:rowOff>
    </xdr:from>
    <xdr:to>
      <xdr:col>125</xdr:col>
      <xdr:colOff>1373981</xdr:colOff>
      <xdr:row>215</xdr:row>
      <xdr:rowOff>165365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4D575A91-5090-40C1-BC11-865F2CAB2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126</xdr:col>
      <xdr:colOff>105835</xdr:colOff>
      <xdr:row>197</xdr:row>
      <xdr:rowOff>7937</xdr:rowOff>
    </xdr:from>
    <xdr:to>
      <xdr:col>130</xdr:col>
      <xdr:colOff>1285875</xdr:colOff>
      <xdr:row>215</xdr:row>
      <xdr:rowOff>174232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C23DA5C5-6CA5-40CD-8447-D7DCB7395A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136</xdr:col>
      <xdr:colOff>63501</xdr:colOff>
      <xdr:row>196</xdr:row>
      <xdr:rowOff>171980</xdr:rowOff>
    </xdr:from>
    <xdr:to>
      <xdr:col>141</xdr:col>
      <xdr:colOff>6880</xdr:colOff>
      <xdr:row>215</xdr:row>
      <xdr:rowOff>147775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51578CBF-D5AB-4877-BFAE-3C641D6BB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170</xdr:col>
      <xdr:colOff>94004</xdr:colOff>
      <xdr:row>198</xdr:row>
      <xdr:rowOff>78440</xdr:rowOff>
    </xdr:from>
    <xdr:to>
      <xdr:col>174</xdr:col>
      <xdr:colOff>1513417</xdr:colOff>
      <xdr:row>217</xdr:row>
      <xdr:rowOff>54235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D04C697-36A7-451E-BA07-C1C5C4B967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175</xdr:col>
      <xdr:colOff>21165</xdr:colOff>
      <xdr:row>198</xdr:row>
      <xdr:rowOff>126999</xdr:rowOff>
    </xdr:from>
    <xdr:to>
      <xdr:col>179</xdr:col>
      <xdr:colOff>1545167</xdr:colOff>
      <xdr:row>217</xdr:row>
      <xdr:rowOff>102794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273C3715-7D30-46B4-83F9-CF967BAA8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151</xdr:col>
      <xdr:colOff>0</xdr:colOff>
      <xdr:row>197</xdr:row>
      <xdr:rowOff>63500</xdr:rowOff>
    </xdr:from>
    <xdr:to>
      <xdr:col>151</xdr:col>
      <xdr:colOff>0</xdr:colOff>
      <xdr:row>216</xdr:row>
      <xdr:rowOff>39295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0F95A1AC-CE33-413C-8CCD-EBEB94427A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190</xdr:col>
      <xdr:colOff>84667</xdr:colOff>
      <xdr:row>196</xdr:row>
      <xdr:rowOff>158751</xdr:rowOff>
    </xdr:from>
    <xdr:to>
      <xdr:col>194</xdr:col>
      <xdr:colOff>1778000</xdr:colOff>
      <xdr:row>215</xdr:row>
      <xdr:rowOff>134546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C376FA70-7F33-42D9-8205-FEE01E182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195</xdr:col>
      <xdr:colOff>202408</xdr:colOff>
      <xdr:row>197</xdr:row>
      <xdr:rowOff>42862</xdr:rowOff>
    </xdr:from>
    <xdr:to>
      <xdr:col>197</xdr:col>
      <xdr:colOff>1750218</xdr:colOff>
      <xdr:row>213</xdr:row>
      <xdr:rowOff>178594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69CDF724-97B5-4A65-BB09-69D834D39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198</xdr:col>
      <xdr:colOff>23813</xdr:colOff>
      <xdr:row>198</xdr:row>
      <xdr:rowOff>31829</xdr:rowOff>
    </xdr:from>
    <xdr:to>
      <xdr:col>200</xdr:col>
      <xdr:colOff>1607344</xdr:colOff>
      <xdr:row>214</xdr:row>
      <xdr:rowOff>47625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975F9B3B-7F99-47FD-ADE1-39C7A35D10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111</xdr:col>
      <xdr:colOff>71438</xdr:colOff>
      <xdr:row>198</xdr:row>
      <xdr:rowOff>182562</xdr:rowOff>
    </xdr:from>
    <xdr:to>
      <xdr:col>116</xdr:col>
      <xdr:colOff>68791</xdr:colOff>
      <xdr:row>217</xdr:row>
      <xdr:rowOff>120308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E0F38EDC-6AD2-4AC0-A781-D867E2F0C7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116</xdr:col>
      <xdr:colOff>119062</xdr:colOff>
      <xdr:row>198</xdr:row>
      <xdr:rowOff>150813</xdr:rowOff>
    </xdr:from>
    <xdr:to>
      <xdr:col>120</xdr:col>
      <xdr:colOff>1444625</xdr:colOff>
      <xdr:row>217</xdr:row>
      <xdr:rowOff>88559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A36FF659-D4B0-4816-A35F-DF953DC06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165</xdr:col>
      <xdr:colOff>52917</xdr:colOff>
      <xdr:row>198</xdr:row>
      <xdr:rowOff>148166</xdr:rowOff>
    </xdr:from>
    <xdr:to>
      <xdr:col>169</xdr:col>
      <xdr:colOff>1957917</xdr:colOff>
      <xdr:row>217</xdr:row>
      <xdr:rowOff>123961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565E9135-784F-4CFB-AA97-FBD69D7942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101</xdr:col>
      <xdr:colOff>142875</xdr:colOff>
      <xdr:row>199</xdr:row>
      <xdr:rowOff>35720</xdr:rowOff>
    </xdr:from>
    <xdr:to>
      <xdr:col>105</xdr:col>
      <xdr:colOff>1452562</xdr:colOff>
      <xdr:row>217</xdr:row>
      <xdr:rowOff>59532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6CEDA19D-0DD8-42E9-935D-73763B0B6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185</xdr:col>
      <xdr:colOff>0</xdr:colOff>
      <xdr:row>197</xdr:row>
      <xdr:rowOff>0</xdr:rowOff>
    </xdr:from>
    <xdr:to>
      <xdr:col>189</xdr:col>
      <xdr:colOff>1492250</xdr:colOff>
      <xdr:row>215</xdr:row>
      <xdr:rowOff>166295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905C667C-55D2-4289-8E19-20B0B85AD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27215</xdr:colOff>
      <xdr:row>197</xdr:row>
      <xdr:rowOff>95250</xdr:rowOff>
    </xdr:from>
    <xdr:to>
      <xdr:col>13</xdr:col>
      <xdr:colOff>26271</xdr:colOff>
      <xdr:row>216</xdr:row>
      <xdr:rowOff>67309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57280112-CA2C-44DC-980E-37EE8A265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</xdr:col>
      <xdr:colOff>30957</xdr:colOff>
      <xdr:row>197</xdr:row>
      <xdr:rowOff>135732</xdr:rowOff>
    </xdr:from>
    <xdr:to>
      <xdr:col>7</xdr:col>
      <xdr:colOff>1166813</xdr:colOff>
      <xdr:row>216</xdr:row>
      <xdr:rowOff>107791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A3DA67E6-7981-4388-9709-C668F0E77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33</xdr:col>
      <xdr:colOff>150033</xdr:colOff>
      <xdr:row>199</xdr:row>
      <xdr:rowOff>26771</xdr:rowOff>
    </xdr:from>
    <xdr:to>
      <xdr:col>37</xdr:col>
      <xdr:colOff>1534584</xdr:colOff>
      <xdr:row>217</xdr:row>
      <xdr:rowOff>189330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3A9AC559-2214-41AC-BF53-FE6DBC5D4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38</xdr:col>
      <xdr:colOff>150033</xdr:colOff>
      <xdr:row>199</xdr:row>
      <xdr:rowOff>26771</xdr:rowOff>
    </xdr:from>
    <xdr:to>
      <xdr:col>42</xdr:col>
      <xdr:colOff>1534584</xdr:colOff>
      <xdr:row>217</xdr:row>
      <xdr:rowOff>189330</xdr:rowOff>
    </xdr:to>
    <xdr:graphicFrame macro="">
      <xdr:nvGraphicFramePr>
        <xdr:cNvPr id="33" name="Gráfico 32">
          <a:extLst>
            <a:ext uri="{FF2B5EF4-FFF2-40B4-BE49-F238E27FC236}">
              <a16:creationId xmlns:a16="http://schemas.microsoft.com/office/drawing/2014/main" id="{281850F8-AAB4-48D4-8496-2485150E01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151</xdr:col>
      <xdr:colOff>63501</xdr:colOff>
      <xdr:row>198</xdr:row>
      <xdr:rowOff>52917</xdr:rowOff>
    </xdr:from>
    <xdr:to>
      <xdr:col>155</xdr:col>
      <xdr:colOff>1545168</xdr:colOff>
      <xdr:row>217</xdr:row>
      <xdr:rowOff>28712</xdr:rowOff>
    </xdr:to>
    <xdr:graphicFrame macro="">
      <xdr:nvGraphicFramePr>
        <xdr:cNvPr id="34" name="Gráfico 33">
          <a:extLst>
            <a:ext uri="{FF2B5EF4-FFF2-40B4-BE49-F238E27FC236}">
              <a16:creationId xmlns:a16="http://schemas.microsoft.com/office/drawing/2014/main" id="{19D799B1-B184-420A-A25C-7899D0F23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156</xdr:col>
      <xdr:colOff>63501</xdr:colOff>
      <xdr:row>198</xdr:row>
      <xdr:rowOff>52917</xdr:rowOff>
    </xdr:from>
    <xdr:to>
      <xdr:col>160</xdr:col>
      <xdr:colOff>1545168</xdr:colOff>
      <xdr:row>217</xdr:row>
      <xdr:rowOff>28712</xdr:rowOff>
    </xdr:to>
    <xdr:graphicFrame macro="">
      <xdr:nvGraphicFramePr>
        <xdr:cNvPr id="35" name="Gráfico 34">
          <a:extLst>
            <a:ext uri="{FF2B5EF4-FFF2-40B4-BE49-F238E27FC236}">
              <a16:creationId xmlns:a16="http://schemas.microsoft.com/office/drawing/2014/main" id="{87BFEF25-EF75-44A5-9ECE-4E740273D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161</xdr:col>
      <xdr:colOff>0</xdr:colOff>
      <xdr:row>198</xdr:row>
      <xdr:rowOff>52917</xdr:rowOff>
    </xdr:from>
    <xdr:to>
      <xdr:col>161</xdr:col>
      <xdr:colOff>0</xdr:colOff>
      <xdr:row>217</xdr:row>
      <xdr:rowOff>28712</xdr:rowOff>
    </xdr:to>
    <xdr:graphicFrame macro="">
      <xdr:nvGraphicFramePr>
        <xdr:cNvPr id="36" name="Gráfico 35">
          <a:extLst>
            <a:ext uri="{FF2B5EF4-FFF2-40B4-BE49-F238E27FC236}">
              <a16:creationId xmlns:a16="http://schemas.microsoft.com/office/drawing/2014/main" id="{B172CE8C-99F1-4350-A088-B371281C8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161</xdr:col>
      <xdr:colOff>63501</xdr:colOff>
      <xdr:row>198</xdr:row>
      <xdr:rowOff>52917</xdr:rowOff>
    </xdr:from>
    <xdr:to>
      <xdr:col>164</xdr:col>
      <xdr:colOff>1545168</xdr:colOff>
      <xdr:row>217</xdr:row>
      <xdr:rowOff>28712</xdr:rowOff>
    </xdr:to>
    <xdr:graphicFrame macro="">
      <xdr:nvGraphicFramePr>
        <xdr:cNvPr id="37" name="Gráfico 36">
          <a:extLst>
            <a:ext uri="{FF2B5EF4-FFF2-40B4-BE49-F238E27FC236}">
              <a16:creationId xmlns:a16="http://schemas.microsoft.com/office/drawing/2014/main" id="{AF6390BB-6B27-4408-B789-2F85E5E6D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180</xdr:col>
      <xdr:colOff>21165</xdr:colOff>
      <xdr:row>198</xdr:row>
      <xdr:rowOff>126999</xdr:rowOff>
    </xdr:from>
    <xdr:to>
      <xdr:col>184</xdr:col>
      <xdr:colOff>1545167</xdr:colOff>
      <xdr:row>217</xdr:row>
      <xdr:rowOff>102794</xdr:rowOff>
    </xdr:to>
    <xdr:graphicFrame macro="">
      <xdr:nvGraphicFramePr>
        <xdr:cNvPr id="38" name="Gráfico 37">
          <a:extLst>
            <a:ext uri="{FF2B5EF4-FFF2-40B4-BE49-F238E27FC236}">
              <a16:creationId xmlns:a16="http://schemas.microsoft.com/office/drawing/2014/main" id="{8B5F140C-FE3D-485D-BA4E-ED1E7AB92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97</xdr:col>
      <xdr:colOff>30504</xdr:colOff>
      <xdr:row>199</xdr:row>
      <xdr:rowOff>151279</xdr:rowOff>
    </xdr:from>
    <xdr:to>
      <xdr:col>100</xdr:col>
      <xdr:colOff>1905000</xdr:colOff>
      <xdr:row>218</xdr:row>
      <xdr:rowOff>123338</xdr:rowOff>
    </xdr:to>
    <xdr:graphicFrame macro="">
      <xdr:nvGraphicFramePr>
        <xdr:cNvPr id="39" name="Gráfico 38">
          <a:extLst>
            <a:ext uri="{FF2B5EF4-FFF2-40B4-BE49-F238E27FC236}">
              <a16:creationId xmlns:a16="http://schemas.microsoft.com/office/drawing/2014/main" id="{6AA6FEEB-28C7-46AF-8171-8EBCEBB36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71</xdr:col>
      <xdr:colOff>2112931</xdr:colOff>
      <xdr:row>199</xdr:row>
      <xdr:rowOff>133849</xdr:rowOff>
    </xdr:from>
    <xdr:to>
      <xdr:col>72</xdr:col>
      <xdr:colOff>0</xdr:colOff>
      <xdr:row>218</xdr:row>
      <xdr:rowOff>105908</xdr:rowOff>
    </xdr:to>
    <xdr:graphicFrame macro="">
      <xdr:nvGraphicFramePr>
        <xdr:cNvPr id="40" name="Gráfico 39">
          <a:extLst>
            <a:ext uri="{FF2B5EF4-FFF2-40B4-BE49-F238E27FC236}">
              <a16:creationId xmlns:a16="http://schemas.microsoft.com/office/drawing/2014/main" id="{85DF1E09-D1A7-4376-A0B8-7554197E74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72</xdr:col>
      <xdr:colOff>0</xdr:colOff>
      <xdr:row>199</xdr:row>
      <xdr:rowOff>133849</xdr:rowOff>
    </xdr:from>
    <xdr:to>
      <xdr:col>76</xdr:col>
      <xdr:colOff>1640416</xdr:colOff>
      <xdr:row>218</xdr:row>
      <xdr:rowOff>105908</xdr:rowOff>
    </xdr:to>
    <xdr:graphicFrame macro="">
      <xdr:nvGraphicFramePr>
        <xdr:cNvPr id="41" name="Gráfico 40">
          <a:extLst>
            <a:ext uri="{FF2B5EF4-FFF2-40B4-BE49-F238E27FC236}">
              <a16:creationId xmlns:a16="http://schemas.microsoft.com/office/drawing/2014/main" id="{2FB6715D-A366-4131-964D-46BBD095C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141</xdr:col>
      <xdr:colOff>51595</xdr:colOff>
      <xdr:row>197</xdr:row>
      <xdr:rowOff>64823</xdr:rowOff>
    </xdr:from>
    <xdr:to>
      <xdr:col>145</xdr:col>
      <xdr:colOff>1495162</xdr:colOff>
      <xdr:row>216</xdr:row>
      <xdr:rowOff>40618</xdr:rowOff>
    </xdr:to>
    <xdr:graphicFrame macro="">
      <xdr:nvGraphicFramePr>
        <xdr:cNvPr id="46" name="Gráfico 45">
          <a:extLst>
            <a:ext uri="{FF2B5EF4-FFF2-40B4-BE49-F238E27FC236}">
              <a16:creationId xmlns:a16="http://schemas.microsoft.com/office/drawing/2014/main" id="{E0CFCC01-7839-487B-AC74-37C7EF5BA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63</xdr:col>
      <xdr:colOff>0</xdr:colOff>
      <xdr:row>200</xdr:row>
      <xdr:rowOff>0</xdr:rowOff>
    </xdr:from>
    <xdr:to>
      <xdr:col>66</xdr:col>
      <xdr:colOff>1787556</xdr:colOff>
      <xdr:row>218</xdr:row>
      <xdr:rowOff>162559</xdr:rowOff>
    </xdr:to>
    <xdr:graphicFrame macro="">
      <xdr:nvGraphicFramePr>
        <xdr:cNvPr id="47" name="Gráfico 46">
          <a:extLst>
            <a:ext uri="{FF2B5EF4-FFF2-40B4-BE49-F238E27FC236}">
              <a16:creationId xmlns:a16="http://schemas.microsoft.com/office/drawing/2014/main" id="{43125E5E-FAE7-481C-A17B-46C0C9960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58</xdr:col>
      <xdr:colOff>38862</xdr:colOff>
      <xdr:row>199</xdr:row>
      <xdr:rowOff>121942</xdr:rowOff>
    </xdr:from>
    <xdr:to>
      <xdr:col>62</xdr:col>
      <xdr:colOff>1333500</xdr:colOff>
      <xdr:row>218</xdr:row>
      <xdr:rowOff>94001</xdr:rowOff>
    </xdr:to>
    <xdr:graphicFrame macro="">
      <xdr:nvGraphicFramePr>
        <xdr:cNvPr id="48" name="Gráfico 47">
          <a:extLst>
            <a:ext uri="{FF2B5EF4-FFF2-40B4-BE49-F238E27FC236}">
              <a16:creationId xmlns:a16="http://schemas.microsoft.com/office/drawing/2014/main" id="{0D6890C1-81D5-4DD0-94BC-DDF4F346F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28</xdr:col>
      <xdr:colOff>161939</xdr:colOff>
      <xdr:row>197</xdr:row>
      <xdr:rowOff>86302</xdr:rowOff>
    </xdr:from>
    <xdr:to>
      <xdr:col>33</xdr:col>
      <xdr:colOff>0</xdr:colOff>
      <xdr:row>216</xdr:row>
      <xdr:rowOff>58361</xdr:rowOff>
    </xdr:to>
    <xdr:graphicFrame macro="">
      <xdr:nvGraphicFramePr>
        <xdr:cNvPr id="49" name="Gráfico 48">
          <a:extLst>
            <a:ext uri="{FF2B5EF4-FFF2-40B4-BE49-F238E27FC236}">
              <a16:creationId xmlns:a16="http://schemas.microsoft.com/office/drawing/2014/main" id="{C7C8D0FD-00A0-4FF1-9A89-14B411746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201</xdr:col>
      <xdr:colOff>57151</xdr:colOff>
      <xdr:row>198</xdr:row>
      <xdr:rowOff>9525</xdr:rowOff>
    </xdr:from>
    <xdr:to>
      <xdr:col>203</xdr:col>
      <xdr:colOff>1488281</xdr:colOff>
      <xdr:row>213</xdr:row>
      <xdr:rowOff>154781</xdr:rowOff>
    </xdr:to>
    <xdr:graphicFrame macro="">
      <xdr:nvGraphicFramePr>
        <xdr:cNvPr id="52" name="Gráfico 51">
          <a:extLst>
            <a:ext uri="{FF2B5EF4-FFF2-40B4-BE49-F238E27FC236}">
              <a16:creationId xmlns:a16="http://schemas.microsoft.com/office/drawing/2014/main" id="{E521FF67-E232-4575-A0DC-DB974B2067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131</xdr:col>
      <xdr:colOff>63501</xdr:colOff>
      <xdr:row>196</xdr:row>
      <xdr:rowOff>171980</xdr:rowOff>
    </xdr:from>
    <xdr:to>
      <xdr:col>136</xdr:col>
      <xdr:colOff>6880</xdr:colOff>
      <xdr:row>215</xdr:row>
      <xdr:rowOff>147775</xdr:rowOff>
    </xdr:to>
    <xdr:graphicFrame macro="">
      <xdr:nvGraphicFramePr>
        <xdr:cNvPr id="53" name="Gráfico 52">
          <a:extLst>
            <a:ext uri="{FF2B5EF4-FFF2-40B4-BE49-F238E27FC236}">
              <a16:creationId xmlns:a16="http://schemas.microsoft.com/office/drawing/2014/main" id="{FAC138D1-41AA-4FCF-A4A3-1B657EC61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77</xdr:col>
      <xdr:colOff>100541</xdr:colOff>
      <xdr:row>199</xdr:row>
      <xdr:rowOff>89958</xdr:rowOff>
    </xdr:from>
    <xdr:to>
      <xdr:col>81</xdr:col>
      <xdr:colOff>1404936</xdr:colOff>
      <xdr:row>218</xdr:row>
      <xdr:rowOff>65753</xdr:rowOff>
    </xdr:to>
    <xdr:graphicFrame macro="">
      <xdr:nvGraphicFramePr>
        <xdr:cNvPr id="54" name="Gráfico 53">
          <a:extLst>
            <a:ext uri="{FF2B5EF4-FFF2-40B4-BE49-F238E27FC236}">
              <a16:creationId xmlns:a16="http://schemas.microsoft.com/office/drawing/2014/main" id="{F8791FA5-62AE-42AC-B009-DBA850B5C2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23</xdr:col>
      <xdr:colOff>197658</xdr:colOff>
      <xdr:row>197</xdr:row>
      <xdr:rowOff>122021</xdr:rowOff>
    </xdr:from>
    <xdr:to>
      <xdr:col>28</xdr:col>
      <xdr:colOff>23813</xdr:colOff>
      <xdr:row>216</xdr:row>
      <xdr:rowOff>94080</xdr:rowOff>
    </xdr:to>
    <xdr:graphicFrame macro="">
      <xdr:nvGraphicFramePr>
        <xdr:cNvPr id="57" name="Gráfico 56">
          <a:extLst>
            <a:ext uri="{FF2B5EF4-FFF2-40B4-BE49-F238E27FC236}">
              <a16:creationId xmlns:a16="http://schemas.microsoft.com/office/drawing/2014/main" id="{15DB400C-9821-403D-A23A-3168945CB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82</xdr:col>
      <xdr:colOff>0</xdr:colOff>
      <xdr:row>199</xdr:row>
      <xdr:rowOff>26771</xdr:rowOff>
    </xdr:from>
    <xdr:to>
      <xdr:col>82</xdr:col>
      <xdr:colOff>0</xdr:colOff>
      <xdr:row>217</xdr:row>
      <xdr:rowOff>189330</xdr:rowOff>
    </xdr:to>
    <xdr:graphicFrame macro="">
      <xdr:nvGraphicFramePr>
        <xdr:cNvPr id="58" name="Gráfico 57">
          <a:extLst>
            <a:ext uri="{FF2B5EF4-FFF2-40B4-BE49-F238E27FC236}">
              <a16:creationId xmlns:a16="http://schemas.microsoft.com/office/drawing/2014/main" id="{336A03F3-007C-4C7F-A209-9C1FDAA77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62</xdr:col>
      <xdr:colOff>1492252</xdr:colOff>
      <xdr:row>200</xdr:row>
      <xdr:rowOff>52917</xdr:rowOff>
    </xdr:from>
    <xdr:to>
      <xdr:col>71</xdr:col>
      <xdr:colOff>1407583</xdr:colOff>
      <xdr:row>218</xdr:row>
      <xdr:rowOff>0</xdr:rowOff>
    </xdr:to>
    <xdr:graphicFrame macro="">
      <xdr:nvGraphicFramePr>
        <xdr:cNvPr id="61" name="Gráfico 60">
          <a:extLst>
            <a:ext uri="{FF2B5EF4-FFF2-40B4-BE49-F238E27FC236}">
              <a16:creationId xmlns:a16="http://schemas.microsoft.com/office/drawing/2014/main" id="{FB77DBB8-2DDB-4FBD-A09A-1F602E8F5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719665</xdr:colOff>
      <xdr:row>4</xdr:row>
      <xdr:rowOff>0</xdr:rowOff>
    </xdr:from>
    <xdr:to>
      <xdr:col>16</xdr:col>
      <xdr:colOff>613832</xdr:colOff>
      <xdr:row>25</xdr:row>
      <xdr:rowOff>42333</xdr:rowOff>
    </xdr:to>
    <xdr:graphicFrame macro="">
      <xdr:nvGraphicFramePr>
        <xdr:cNvPr id="63" name="Gráfico 62">
          <a:extLst>
            <a:ext uri="{FF2B5EF4-FFF2-40B4-BE49-F238E27FC236}">
              <a16:creationId xmlns:a16="http://schemas.microsoft.com/office/drawing/2014/main" id="{9CBF70A2-FA9D-4DD7-A2AE-4F8D8E8D2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452437</xdr:rowOff>
    </xdr:from>
    <xdr:to>
      <xdr:col>18</xdr:col>
      <xdr:colOff>654844</xdr:colOff>
      <xdr:row>31</xdr:row>
      <xdr:rowOff>83343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15BC49E-36EF-42B4-8962-B64FA3BC4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323850</xdr:colOff>
      <xdr:row>21</xdr:row>
      <xdr:rowOff>167640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4A4AE8-1D9C-0211-8293-F9922B500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571500"/>
          <a:ext cx="2609850" cy="378714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8</xdr:col>
      <xdr:colOff>321310</xdr:colOff>
      <xdr:row>21</xdr:row>
      <xdr:rowOff>175260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4E117C-482C-966C-AE9E-68007AD47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0" y="571500"/>
          <a:ext cx="2607310" cy="379476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12</xdr:col>
      <xdr:colOff>343660</xdr:colOff>
      <xdr:row>21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362C679-1901-0FD2-CC88-465EE6DC2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0" y="571500"/>
          <a:ext cx="2629660" cy="378142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16</xdr:col>
      <xdr:colOff>413908</xdr:colOff>
      <xdr:row>22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E438931-A07D-0422-EB8E-A67566AEF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06000" y="571500"/>
          <a:ext cx="2699908" cy="381952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631030</xdr:colOff>
      <xdr:row>5</xdr:row>
      <xdr:rowOff>47626</xdr:rowOff>
    </xdr:from>
    <xdr:to>
      <xdr:col>17</xdr:col>
      <xdr:colOff>654843</xdr:colOff>
      <xdr:row>29</xdr:row>
      <xdr:rowOff>142876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8359C66-5DAF-4B87-9E99-29A2C2646C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3</xdr:row>
      <xdr:rowOff>85725</xdr:rowOff>
    </xdr:from>
    <xdr:to>
      <xdr:col>8</xdr:col>
      <xdr:colOff>366395</xdr:colOff>
      <xdr:row>18</xdr:row>
      <xdr:rowOff>67310</xdr:rowOff>
    </xdr:to>
    <xdr:pic>
      <xdr:nvPicPr>
        <xdr:cNvPr id="3" name="image37.png">
          <a:extLst>
            <a:ext uri="{FF2B5EF4-FFF2-40B4-BE49-F238E27FC236}">
              <a16:creationId xmlns:a16="http://schemas.microsoft.com/office/drawing/2014/main" id="{51D6ED36-EB46-8BB3-B549-C6A6CB54907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47725" y="657225"/>
          <a:ext cx="5614670" cy="2839085"/>
        </a:xfrm>
        <a:prstGeom prst="rect">
          <a:avLst/>
        </a:prstGeom>
        <a:ln/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4</xdr:row>
      <xdr:rowOff>76200</xdr:rowOff>
    </xdr:from>
    <xdr:to>
      <xdr:col>8</xdr:col>
      <xdr:colOff>220980</xdr:colOff>
      <xdr:row>16</xdr:row>
      <xdr:rowOff>98425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6117C6-97B0-1D18-DE3E-D31DD641E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838200"/>
          <a:ext cx="5412105" cy="2308225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69539</xdr:colOff>
      <xdr:row>16</xdr:row>
      <xdr:rowOff>39588</xdr:rowOff>
    </xdr:from>
    <xdr:to>
      <xdr:col>9</xdr:col>
      <xdr:colOff>338330</xdr:colOff>
      <xdr:row>49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38AC5-F5C8-4EA8-9144-6DEE7C0CA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1084494</xdr:colOff>
      <xdr:row>22</xdr:row>
      <xdr:rowOff>242584</xdr:rowOff>
    </xdr:from>
    <xdr:to>
      <xdr:col>6</xdr:col>
      <xdr:colOff>356741</xdr:colOff>
      <xdr:row>25</xdr:row>
      <xdr:rowOff>99888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34FB1A7-587E-6C2F-AFE2-6BB639AF6D4D}"/>
            </a:ext>
          </a:extLst>
        </xdr:cNvPr>
        <xdr:cNvSpPr/>
      </xdr:nvSpPr>
      <xdr:spPr>
        <a:xfrm>
          <a:off x="2825393" y="6050337"/>
          <a:ext cx="12029326" cy="670675"/>
        </a:xfrm>
        <a:prstGeom prst="rect">
          <a:avLst/>
        </a:prstGeom>
        <a:noFill/>
        <a:ln w="28575">
          <a:solidFill>
            <a:srgbClr val="FFC000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1065658</xdr:colOff>
      <xdr:row>28</xdr:row>
      <xdr:rowOff>238018</xdr:rowOff>
    </xdr:from>
    <xdr:to>
      <xdr:col>3</xdr:col>
      <xdr:colOff>956067</xdr:colOff>
      <xdr:row>31</xdr:row>
      <xdr:rowOff>114156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EDF8692-B42A-DF4D-8E7C-7D2295E38887}"/>
            </a:ext>
          </a:extLst>
        </xdr:cNvPr>
        <xdr:cNvSpPr/>
      </xdr:nvSpPr>
      <xdr:spPr>
        <a:xfrm>
          <a:off x="2806557" y="7672512"/>
          <a:ext cx="5127375" cy="689509"/>
        </a:xfrm>
        <a:prstGeom prst="rect">
          <a:avLst/>
        </a:prstGeom>
        <a:noFill/>
        <a:ln w="28575">
          <a:solidFill>
            <a:srgbClr val="FFC000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1004013</xdr:colOff>
      <xdr:row>34</xdr:row>
      <xdr:rowOff>219181</xdr:rowOff>
    </xdr:from>
    <xdr:to>
      <xdr:col>3</xdr:col>
      <xdr:colOff>894422</xdr:colOff>
      <xdr:row>38</xdr:row>
      <xdr:rowOff>81050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7F56ECD-1FC9-0049-A2F4-14526E60931F}"/>
            </a:ext>
          </a:extLst>
        </xdr:cNvPr>
        <xdr:cNvSpPr/>
      </xdr:nvSpPr>
      <xdr:spPr>
        <a:xfrm>
          <a:off x="2744912" y="9280417"/>
          <a:ext cx="5127375" cy="689509"/>
        </a:xfrm>
        <a:prstGeom prst="rect">
          <a:avLst/>
        </a:prstGeom>
        <a:noFill/>
        <a:ln w="28575">
          <a:solidFill>
            <a:srgbClr val="FFC000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999446</xdr:colOff>
      <xdr:row>39</xdr:row>
      <xdr:rowOff>43378</xdr:rowOff>
    </xdr:from>
    <xdr:to>
      <xdr:col>3</xdr:col>
      <xdr:colOff>1312809</xdr:colOff>
      <xdr:row>42</xdr:row>
      <xdr:rowOff>176370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E9B0AD8B-8661-1C41-A867-F8CFF8A37BF9}"/>
            </a:ext>
          </a:extLst>
        </xdr:cNvPr>
        <xdr:cNvSpPr/>
      </xdr:nvSpPr>
      <xdr:spPr>
        <a:xfrm>
          <a:off x="2740345" y="10117760"/>
          <a:ext cx="5550329" cy="689509"/>
        </a:xfrm>
        <a:prstGeom prst="rect">
          <a:avLst/>
        </a:prstGeom>
        <a:noFill/>
        <a:ln w="28575">
          <a:solidFill>
            <a:srgbClr val="FFC000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36563</xdr:colOff>
      <xdr:row>10</xdr:row>
      <xdr:rowOff>-1</xdr:rowOff>
    </xdr:from>
    <xdr:to>
      <xdr:col>8</xdr:col>
      <xdr:colOff>595312</xdr:colOff>
      <xdr:row>71</xdr:row>
      <xdr:rowOff>97896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BC22FD8-5EF2-44C6-A60A-6FFADAADB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365760</xdr:colOff>
      <xdr:row>18</xdr:row>
      <xdr:rowOff>92075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F9AA80-DF7E-A79B-3FFF-8B7C103C3B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0097"/>
        <a:stretch/>
      </xdr:blipFill>
      <xdr:spPr bwMode="auto">
        <a:xfrm>
          <a:off x="876300" y="520700"/>
          <a:ext cx="4747260" cy="31400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10</xdr:col>
      <xdr:colOff>683895</xdr:colOff>
      <xdr:row>18</xdr:row>
      <xdr:rowOff>163195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8A0AA1-D5CD-3DAE-1A06-CE3B5AD4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901700"/>
          <a:ext cx="5941695" cy="2830195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75429</xdr:colOff>
      <xdr:row>35</xdr:row>
      <xdr:rowOff>123048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146FA8-1EF8-4DA9-77BF-82D09527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714375"/>
          <a:ext cx="6171429" cy="6219048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590550</xdr:colOff>
      <xdr:row>17</xdr:row>
      <xdr:rowOff>171450</xdr:rowOff>
    </xdr:to>
    <xdr:pic>
      <xdr:nvPicPr>
        <xdr:cNvPr id="3" name="image66.jpg">
          <a:extLst>
            <a:ext uri="{FF2B5EF4-FFF2-40B4-BE49-F238E27FC236}">
              <a16:creationId xmlns:a16="http://schemas.microsoft.com/office/drawing/2014/main" id="{9E6F7566-2CA9-D6CE-1448-09FE32926DC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714375"/>
          <a:ext cx="5924550" cy="2838450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SAS/Activo%20Petrobras/Petrobras/PORTAFOLIO%202007-2011/GERENCIA/GEMP/AVEC/AVEC2000/Jupter3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E0887375b/Portafolio%202007%20-%2020011/SAS/Activo%20Petrobras/Petrobras/PORTAFOLIO%202007-2011/GERENCIA/GEMP/AVEC/AVEC2000/Jupter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E0887375b/Portafolio%202007%20-%2020011/Mis%20documentos/RESERVAS%20COMPROMISOS%20A%20JUNI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Mis%20documentos/RESERVAS%20COMPROMISOS%20A%20JUNI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bherrera/Documents/Beatriz%20Herrera/PROGRAMA%202023/Statistical%20Review%20of%20World%20Energy%20Dat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capineda/Desktop/DESK_231117/0000000000/DP_Gas_Natural_2023_2032_CAP231108_Consolidados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nngc/Library/CloudStorage/GoogleDrive-nashla.gonzalez@upme.gov.co/Mi%20unidad/PAGN/Grafico%20Precios%20Esc%20Recomendaciones%20Jun%202024.xlsx" TargetMode="External"/><Relationship Id="rId1" Type="http://schemas.openxmlformats.org/officeDocument/2006/relationships/externalLinkPath" Target="/Users/nngc/Library/CloudStorage/GoogleDrive-nashla.gonzalez@upme.gov.co/Mi%20unidad/PAGN/Grafico%20Precios%20Esc%20Recomendaciones%20Jun%20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capineda/Desktop/DESK_240422/0%20ULTIMOS/EXCEL/Flujos_Tramos_v8_Graf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  <sheetName val="RE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REL (2)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REL (3)"/>
      <sheetName val="1.8"/>
      <sheetName val="1,9"/>
      <sheetName val="1,10"/>
      <sheetName val="1,11"/>
      <sheetName val="1,12"/>
      <sheetName val="2,11"/>
      <sheetName val="3,5"/>
      <sheetName val="3,6"/>
      <sheetName val="3,7"/>
      <sheetName val="3,14"/>
      <sheetName val="4,1"/>
      <sheetName val="4,2"/>
      <sheetName val="5,1"/>
      <sheetName val="5,12"/>
      <sheetName val="6,4"/>
      <sheetName val="6,7"/>
      <sheetName val="6,14"/>
      <sheetName val="6,15"/>
      <sheetName val="6,16"/>
      <sheetName val="6,17"/>
      <sheetName val="6,18"/>
      <sheetName val="6,19"/>
      <sheetName val="6,20"/>
      <sheetName val="6,21"/>
      <sheetName val="6,22"/>
      <sheetName val="6,23"/>
      <sheetName val="6,24"/>
      <sheetName val="6,25"/>
      <sheetName val="6,26"/>
      <sheetName val="6,27"/>
      <sheetName val="6,28"/>
      <sheetName val="6,29"/>
      <sheetName val="6,30"/>
      <sheetName val="6,31"/>
      <sheetName val="6,32"/>
      <sheetName val="6,34"/>
      <sheetName val="8,3"/>
      <sheetName val="8,5"/>
      <sheetName val="39 (2)"/>
      <sheetName val="42 (2)"/>
      <sheetName val="43 (2)"/>
      <sheetName val="44 (2)"/>
      <sheetName val="45 (2)"/>
      <sheetName val="46 (2)"/>
      <sheetName val="47 (2)"/>
      <sheetName val="48 (2)"/>
      <sheetName val="49 (2)"/>
      <sheetName val="50 (2)"/>
      <sheetName val="51 (2)"/>
      <sheetName val="52 (2)"/>
      <sheetName val="53 (2)"/>
      <sheetName val="54 (2)"/>
      <sheetName val="55 (2)"/>
      <sheetName val="56 (2)"/>
      <sheetName val="57 (2)"/>
      <sheetName val="REL (4)"/>
      <sheetName val="1 (2)"/>
      <sheetName val="2 (2)"/>
      <sheetName val="3 (2)"/>
      <sheetName val="4 (2)"/>
      <sheetName val="5 (2)"/>
      <sheetName val="6 (2)"/>
      <sheetName val="7 (2)"/>
      <sheetName val="8 (2)"/>
      <sheetName val="9 (2)"/>
      <sheetName val="10 (2)"/>
      <sheetName val="10 (1)"/>
      <sheetName val="11 (2)"/>
      <sheetName val="12 (2)"/>
      <sheetName val="13 (2)"/>
      <sheetName val="14 (2)"/>
      <sheetName val="15 (2)"/>
      <sheetName val="15 (1)"/>
      <sheetName val="15 (3)"/>
      <sheetName val="15 (4)"/>
      <sheetName val="15 (5)"/>
      <sheetName val="15 (6)"/>
      <sheetName val="16 (2)"/>
      <sheetName val="17 (2)"/>
      <sheetName val="18 (2)"/>
      <sheetName val="19 (2)"/>
      <sheetName val="20 (2)"/>
      <sheetName val="21 (2)"/>
      <sheetName val="MANO OBRA G.T."/>
      <sheetName val="1 (3)"/>
      <sheetName val="2 (3)"/>
      <sheetName val="3 (3)"/>
      <sheetName val="4 (3)"/>
      <sheetName val="5 (3)"/>
      <sheetName val="1 (6)"/>
      <sheetName val="59 (3)"/>
      <sheetName val="8 (4)"/>
      <sheetName val="28 (3)"/>
      <sheetName val="25 (3)"/>
      <sheetName val="28 (2)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MATERIALES"/>
      <sheetName val="243"/>
      <sheetName val="244"/>
      <sheetName val="245"/>
      <sheetName val="246"/>
      <sheetName val="247"/>
      <sheetName val="248"/>
      <sheetName val="249"/>
      <sheetName val="250"/>
      <sheetName val="TRES"/>
      <sheetName val="1.8.1 ACTA 04"/>
      <sheetName val="1.8.1 ACTA 05"/>
      <sheetName val="OE GR NAL FACILIDADES"/>
      <sheetName val="NORORIENTAL"/>
      <sheetName val="STAP PIA"/>
      <sheetName val="TRES "/>
      <sheetName val="PRESUPUESTO"/>
      <sheetName val="strsumm0"/>
      <sheetName val="g.g"/>
      <sheetName val="LISTADOS"/>
      <sheetName val="Estructura_de_Control"/>
      <sheetName val="Tarifas_Equipos"/>
      <sheetName val="FRENTE_OBRA"/>
      <sheetName val="Resumen_Gerencial"/>
      <sheetName val="DETALLADO_SISTEMAS_"/>
      <sheetName val="Sistemas_Rev_5"/>
      <sheetName val="MATRIZ_ACORDIONERO_F2"/>
      <sheetName val="Informe_díario"/>
      <sheetName val="COM-306"/>
      <sheetName val="Data"/>
      <sheetName val="Hoja2"/>
    </sheetNames>
    <sheetDataSet>
      <sheetData sheetId="0" refreshError="1">
        <row r="3">
          <cell r="M3" t="str">
            <v>PRESUPUESTO</v>
          </cell>
        </row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">
          <cell r="M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>
        <row r="3">
          <cell r="M3">
            <v>0</v>
          </cell>
        </row>
      </sheetData>
      <sheetData sheetId="62">
        <row r="3">
          <cell r="M3" t="str">
            <v>Locación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M3">
            <v>0</v>
          </cell>
        </row>
      </sheetData>
      <sheetData sheetId="69">
        <row r="3">
          <cell r="M3">
            <v>0</v>
          </cell>
        </row>
      </sheetData>
      <sheetData sheetId="70">
        <row r="3">
          <cell r="M3">
            <v>0</v>
          </cell>
        </row>
      </sheetData>
      <sheetData sheetId="71">
        <row r="3">
          <cell r="M3">
            <v>0</v>
          </cell>
        </row>
      </sheetData>
      <sheetData sheetId="72">
        <row r="3">
          <cell r="M3">
            <v>0</v>
          </cell>
        </row>
      </sheetData>
      <sheetData sheetId="73">
        <row r="3">
          <cell r="M3">
            <v>0</v>
          </cell>
        </row>
      </sheetData>
      <sheetData sheetId="74">
        <row r="3">
          <cell r="M3">
            <v>0</v>
          </cell>
        </row>
      </sheetData>
      <sheetData sheetId="75">
        <row r="3">
          <cell r="M3">
            <v>0</v>
          </cell>
        </row>
      </sheetData>
      <sheetData sheetId="76">
        <row r="3">
          <cell r="M3" t="str">
            <v>Locación</v>
          </cell>
        </row>
      </sheetData>
      <sheetData sheetId="77">
        <row r="3">
          <cell r="M3" t="str">
            <v>Locación</v>
          </cell>
        </row>
      </sheetData>
      <sheetData sheetId="78">
        <row r="3">
          <cell r="M3" t="str">
            <v>PRESUPUESTO</v>
          </cell>
        </row>
      </sheetData>
      <sheetData sheetId="79">
        <row r="3">
          <cell r="M3">
            <v>0</v>
          </cell>
        </row>
      </sheetData>
      <sheetData sheetId="80">
        <row r="3">
          <cell r="M3" t="str">
            <v>PRESUPUESTO</v>
          </cell>
        </row>
      </sheetData>
      <sheetData sheetId="81">
        <row r="3">
          <cell r="M3" t="str">
            <v>Locación</v>
          </cell>
        </row>
      </sheetData>
      <sheetData sheetId="82">
        <row r="3">
          <cell r="M3" t="str">
            <v>Locación</v>
          </cell>
        </row>
      </sheetData>
      <sheetData sheetId="83">
        <row r="3">
          <cell r="M3" t="str">
            <v>PRESUPUESTO</v>
          </cell>
        </row>
      </sheetData>
      <sheetData sheetId="84">
        <row r="3">
          <cell r="M3" t="str">
            <v>PRESUPUESTO</v>
          </cell>
        </row>
      </sheetData>
      <sheetData sheetId="85" refreshError="1"/>
      <sheetData sheetId="86" refreshError="1"/>
      <sheetData sheetId="87">
        <row r="3">
          <cell r="M3" t="str">
            <v>PRESUPUESTO</v>
          </cell>
        </row>
      </sheetData>
      <sheetData sheetId="88">
        <row r="3">
          <cell r="M3">
            <v>0</v>
          </cell>
        </row>
      </sheetData>
      <sheetData sheetId="89">
        <row r="3">
          <cell r="M3" t="str">
            <v>PRESUPUESTO</v>
          </cell>
        </row>
      </sheetData>
      <sheetData sheetId="90">
        <row r="3">
          <cell r="M3" t="str">
            <v>PRESUPUESTO</v>
          </cell>
        </row>
      </sheetData>
      <sheetData sheetId="91">
        <row r="3">
          <cell r="M3" t="str">
            <v>Locación</v>
          </cell>
        </row>
      </sheetData>
      <sheetData sheetId="92">
        <row r="3">
          <cell r="M3" t="str">
            <v>Locación</v>
          </cell>
        </row>
      </sheetData>
      <sheetData sheetId="93">
        <row r="3">
          <cell r="M3" t="str">
            <v>Locación</v>
          </cell>
        </row>
      </sheetData>
      <sheetData sheetId="94">
        <row r="3">
          <cell r="M3">
            <v>0</v>
          </cell>
        </row>
      </sheetData>
      <sheetData sheetId="95">
        <row r="3">
          <cell r="M3">
            <v>0</v>
          </cell>
        </row>
      </sheetData>
      <sheetData sheetId="96"/>
      <sheetData sheetId="97">
        <row r="3">
          <cell r="M3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3">
          <cell r="M3">
            <v>0</v>
          </cell>
        </row>
      </sheetData>
      <sheetData sheetId="136">
        <row r="3">
          <cell r="M3" t="str">
            <v>Locación</v>
          </cell>
        </row>
      </sheetData>
      <sheetData sheetId="137">
        <row r="3">
          <cell r="M3">
            <v>0</v>
          </cell>
        </row>
      </sheetData>
      <sheetData sheetId="138">
        <row r="3">
          <cell r="M3" t="str">
            <v>Locación</v>
          </cell>
        </row>
      </sheetData>
      <sheetData sheetId="139">
        <row r="3">
          <cell r="M3">
            <v>0</v>
          </cell>
        </row>
      </sheetData>
      <sheetData sheetId="140"/>
      <sheetData sheetId="141"/>
      <sheetData sheetId="142"/>
      <sheetData sheetId="143">
        <row r="3">
          <cell r="M3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M3" t="str">
            <v>PRESUPUESTO</v>
          </cell>
        </row>
      </sheetData>
      <sheetData sheetId="156"/>
      <sheetData sheetId="157">
        <row r="3">
          <cell r="M3" t="str">
            <v>Locación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M3">
            <v>0</v>
          </cell>
        </row>
      </sheetData>
      <sheetData sheetId="185">
        <row r="3">
          <cell r="M3" t="str">
            <v>Locación</v>
          </cell>
        </row>
      </sheetData>
      <sheetData sheetId="186">
        <row r="3">
          <cell r="M3">
            <v>0</v>
          </cell>
        </row>
      </sheetData>
      <sheetData sheetId="187">
        <row r="3">
          <cell r="M3" t="str">
            <v>Locación</v>
          </cell>
        </row>
      </sheetData>
      <sheetData sheetId="188">
        <row r="3">
          <cell r="M3">
            <v>0</v>
          </cell>
        </row>
      </sheetData>
      <sheetData sheetId="189"/>
      <sheetData sheetId="190"/>
      <sheetData sheetId="191"/>
      <sheetData sheetId="192">
        <row r="3">
          <cell r="M3">
            <v>0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M3" t="str">
            <v>PRESUPUESTO</v>
          </cell>
        </row>
      </sheetData>
      <sheetData sheetId="199"/>
      <sheetData sheetId="200"/>
      <sheetData sheetId="201">
        <row r="3">
          <cell r="M3" t="str">
            <v>Locación</v>
          </cell>
        </row>
      </sheetData>
      <sheetData sheetId="202"/>
      <sheetData sheetId="203"/>
      <sheetData sheetId="204">
        <row r="3">
          <cell r="M3" t="str">
            <v>PRESUPUESTO</v>
          </cell>
        </row>
      </sheetData>
      <sheetData sheetId="205"/>
      <sheetData sheetId="206">
        <row r="3">
          <cell r="M3" t="str">
            <v>Locación</v>
          </cell>
        </row>
      </sheetData>
      <sheetData sheetId="207"/>
      <sheetData sheetId="208">
        <row r="3">
          <cell r="M3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3">
          <cell r="M3">
            <v>0</v>
          </cell>
        </row>
      </sheetData>
      <sheetData sheetId="238">
        <row r="3">
          <cell r="M3" t="str">
            <v>Locación</v>
          </cell>
        </row>
      </sheetData>
      <sheetData sheetId="239">
        <row r="3">
          <cell r="M3">
            <v>0</v>
          </cell>
        </row>
      </sheetData>
      <sheetData sheetId="240">
        <row r="3">
          <cell r="M3" t="str">
            <v>Locación</v>
          </cell>
        </row>
      </sheetData>
      <sheetData sheetId="241">
        <row r="3">
          <cell r="M3">
            <v>0</v>
          </cell>
        </row>
      </sheetData>
      <sheetData sheetId="242"/>
      <sheetData sheetId="243"/>
      <sheetData sheetId="244"/>
      <sheetData sheetId="245">
        <row r="3">
          <cell r="M3">
            <v>0</v>
          </cell>
        </row>
      </sheetData>
      <sheetData sheetId="246"/>
      <sheetData sheetId="247"/>
      <sheetData sheetId="248"/>
      <sheetData sheetId="249"/>
      <sheetData sheetId="250"/>
      <sheetData sheetId="251">
        <row r="3">
          <cell r="M3" t="str">
            <v>PRESUPUESTO</v>
          </cell>
        </row>
      </sheetData>
      <sheetData sheetId="252"/>
      <sheetData sheetId="253"/>
      <sheetData sheetId="254">
        <row r="3">
          <cell r="M3" t="str">
            <v>Locación</v>
          </cell>
        </row>
      </sheetData>
      <sheetData sheetId="255"/>
      <sheetData sheetId="256"/>
      <sheetData sheetId="257">
        <row r="3">
          <cell r="M3" t="str">
            <v>PRESUPUESTO</v>
          </cell>
        </row>
      </sheetData>
      <sheetData sheetId="258"/>
      <sheetData sheetId="259">
        <row r="3">
          <cell r="M3" t="str">
            <v>Locación</v>
          </cell>
        </row>
      </sheetData>
      <sheetData sheetId="260"/>
      <sheetData sheetId="261">
        <row r="3">
          <cell r="M3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>
        <row r="3">
          <cell r="M3">
            <v>0</v>
          </cell>
        </row>
      </sheetData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orpTax"/>
      <sheetName val="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827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  <sheetName val="PSM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Primary Energy Consumption"/>
      <sheetName val="Primary Energy - Cons by fuel"/>
      <sheetName val="Primary Energy - Cons capita"/>
      <sheetName val="CO2 Emissions from Energy"/>
      <sheetName val="Natural Gas Flaring"/>
      <sheetName val="CO2 from Flaring"/>
      <sheetName val="CO2e Methane, Process emissions"/>
      <sheetName val="CO2e Emissions"/>
      <sheetName val="Oil - Proved reserves"/>
      <sheetName val="Oil - Proved reserves history"/>
      <sheetName val="Oil Production - Barrels"/>
      <sheetName val="Oil Production - Tonnes"/>
      <sheetName val="Oil Production - Crude Conds"/>
      <sheetName val="Oil Production - NGLs"/>
      <sheetName val="Total Liquids - Consumption"/>
      <sheetName val="Oil Consumption - Barrels"/>
      <sheetName val="Oil Consumption - Tonnes"/>
      <sheetName val="Oil Consumption - EJ"/>
      <sheetName val="Oil - Regional Consumption"/>
      <sheetName val="Oil - Spot crude prices"/>
      <sheetName val="Oil crude prices since 1861"/>
      <sheetName val="Oil - Refinery throughput"/>
      <sheetName val="Oil - Refining capacity"/>
      <sheetName val="Oil - Regional refining margins"/>
      <sheetName val="Oil - Trade movements"/>
      <sheetName val="Oil - Inter-area movements"/>
      <sheetName val="Oil - Trade 2021 and 2022"/>
      <sheetName val="Gas - Proved reserves"/>
      <sheetName val="Gas - Proved reserves history "/>
      <sheetName val="Gas Production - Bcm"/>
      <sheetName val="Gas Production - Bcf"/>
      <sheetName val="Gas Production - EJ"/>
      <sheetName val="Gas Consumption - Bcm"/>
      <sheetName val="Gas Consumption - Bcf"/>
      <sheetName val="Gas Consumption - EJ"/>
      <sheetName val="Gas Prices "/>
      <sheetName val="Gas - Inter-regional trade"/>
      <sheetName val="Gas - LNG imports"/>
      <sheetName val="Gas - LNG exports"/>
      <sheetName val="Gas - Trade movts LNG"/>
      <sheetName val="Gas - Trade movts - pipeline"/>
      <sheetName val="Coal - Reserves"/>
      <sheetName val="Coal Production - Tonnes"/>
      <sheetName val="Coal Production - EJ"/>
      <sheetName val="Coal Consumption - EJ"/>
      <sheetName val="Coal Prices"/>
      <sheetName val="Coal - Trade movements"/>
      <sheetName val="Coal - Inter area movts"/>
      <sheetName val="Nuclear Generation - TWh"/>
      <sheetName val="Nuclear Consumption - EJ"/>
      <sheetName val="Hydro Generation - TWh"/>
      <sheetName val="Hydro Consumption - EJ"/>
      <sheetName val="Renewables Consumption - EJ"/>
      <sheetName val="Renewables power - EJ"/>
      <sheetName val="Renewable power - TWh"/>
      <sheetName val="Renewables Generation by Source"/>
      <sheetName val="Solar Generation - TWh"/>
      <sheetName val="Solar Consumption - EJ"/>
      <sheetName val="Solar Capacity"/>
      <sheetName val="Wind Generation - TWh"/>
      <sheetName val="Wind Consumption - EJ"/>
      <sheetName val="Wind Capacity"/>
      <sheetName val="Geo Biomass Other - TWh"/>
      <sheetName val="Geo Biomass Other - EJ"/>
      <sheetName val="Biofuels production - Kboed"/>
      <sheetName val="Biofuels production - PJ"/>
      <sheetName val="Biofuels Consumption - Kboed"/>
      <sheetName val="Biofuels consumption - PJ"/>
      <sheetName val="Electricity Generation"/>
      <sheetName val="Elec generation by fuel"/>
      <sheetName val="Elec Gen from Oil"/>
      <sheetName val="Elec Gen from Gas"/>
      <sheetName val="Elec Gen from Coal"/>
      <sheetName val="Elec Gen from Other"/>
      <sheetName val="Cobalt Production-Reserves"/>
      <sheetName val="Lithium Production-Reserves"/>
      <sheetName val="Graphite Production-Reserves"/>
      <sheetName val="Rare Earth Production-Reserves"/>
      <sheetName val="Cobalt and Lithium - Prices"/>
      <sheetName val="Approximate conversion factors"/>
      <sheetName val="Definitions"/>
      <sheetName val="Methodology"/>
    </sheetNames>
    <sheetDataSet>
      <sheetData sheetId="0"/>
      <sheetData sheetId="1"/>
      <sheetData sheetId="2"/>
      <sheetData sheetId="3"/>
      <sheetData sheetId="4"/>
      <sheetData sheetId="5">
        <row r="13">
          <cell r="AK13">
            <v>0.7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8">
          <cell r="AF8">
            <v>10.492743988828549</v>
          </cell>
        </row>
      </sheetData>
      <sheetData sheetId="30"/>
      <sheetData sheetId="31">
        <row r="8">
          <cell r="AP8">
            <v>75.069999999999993</v>
          </cell>
          <cell r="AQ8">
            <v>79.39</v>
          </cell>
          <cell r="AR8">
            <v>82.04</v>
          </cell>
          <cell r="AS8">
            <v>83.22</v>
          </cell>
          <cell r="AT8">
            <v>88.53</v>
          </cell>
          <cell r="AU8">
            <v>91.82</v>
          </cell>
          <cell r="AV8">
            <v>90.32</v>
          </cell>
          <cell r="AW8">
            <v>92.47</v>
          </cell>
          <cell r="AX8">
            <v>102.13</v>
          </cell>
          <cell r="AY8">
            <v>109.76</v>
          </cell>
          <cell r="AZ8">
            <v>107.8</v>
          </cell>
          <cell r="BA8">
            <v>111.74</v>
          </cell>
          <cell r="BB8">
            <v>116.48</v>
          </cell>
        </row>
        <row r="18">
          <cell r="AP18">
            <v>15.52</v>
          </cell>
          <cell r="AQ18">
            <v>15.88</v>
          </cell>
          <cell r="AR18">
            <v>16.43</v>
          </cell>
          <cell r="AS18">
            <v>16.809999999999999</v>
          </cell>
          <cell r="AT18">
            <v>17.05</v>
          </cell>
          <cell r="AU18">
            <v>17.28</v>
          </cell>
          <cell r="AV18">
            <v>17.170000000000002</v>
          </cell>
          <cell r="AW18">
            <v>17.54</v>
          </cell>
          <cell r="AX18">
            <v>17</v>
          </cell>
          <cell r="AY18">
            <v>16.63</v>
          </cell>
          <cell r="AZ18">
            <v>15.01</v>
          </cell>
          <cell r="BA18">
            <v>15.24</v>
          </cell>
          <cell r="BB18">
            <v>15.68</v>
          </cell>
        </row>
        <row r="30">
          <cell r="AP30">
            <v>30.01</v>
          </cell>
          <cell r="AQ30">
            <v>27.56</v>
          </cell>
          <cell r="AR30">
            <v>27.74</v>
          </cell>
          <cell r="AS30">
            <v>27.09</v>
          </cell>
          <cell r="AT30">
            <v>25.74</v>
          </cell>
          <cell r="AU30">
            <v>25.24</v>
          </cell>
          <cell r="AV30">
            <v>25.08</v>
          </cell>
          <cell r="AW30">
            <v>25.42</v>
          </cell>
          <cell r="AX30">
            <v>24.33</v>
          </cell>
          <cell r="AY30">
            <v>22.72</v>
          </cell>
          <cell r="AZ30">
            <v>21.12</v>
          </cell>
          <cell r="BA30">
            <v>20.41</v>
          </cell>
          <cell r="BB30">
            <v>21.32</v>
          </cell>
        </row>
        <row r="39">
          <cell r="AP39">
            <v>71.55</v>
          </cell>
          <cell r="AQ39">
            <v>74.959999999999994</v>
          </cell>
          <cell r="AR39">
            <v>73.67</v>
          </cell>
          <cell r="AS39">
            <v>75.239999999999995</v>
          </cell>
          <cell r="AT39">
            <v>73.77</v>
          </cell>
          <cell r="AU39">
            <v>72.58</v>
          </cell>
          <cell r="AV39">
            <v>72.86</v>
          </cell>
          <cell r="AW39">
            <v>77.62</v>
          </cell>
          <cell r="AX39">
            <v>81.96</v>
          </cell>
          <cell r="AY39">
            <v>82.96</v>
          </cell>
          <cell r="AZ39">
            <v>78</v>
          </cell>
          <cell r="BA39">
            <v>86.22</v>
          </cell>
          <cell r="BB39">
            <v>77.98</v>
          </cell>
        </row>
        <row r="52">
          <cell r="AP52">
            <v>45.92</v>
          </cell>
          <cell r="AQ52">
            <v>50.31</v>
          </cell>
          <cell r="AR52">
            <v>52.63</v>
          </cell>
          <cell r="AS52">
            <v>54.43</v>
          </cell>
          <cell r="AT52">
            <v>56.37</v>
          </cell>
          <cell r="AU52">
            <v>58.14</v>
          </cell>
          <cell r="AV52">
            <v>60.23</v>
          </cell>
          <cell r="AW52">
            <v>61.38</v>
          </cell>
          <cell r="AX52">
            <v>63.59</v>
          </cell>
          <cell r="AY52">
            <v>64.66</v>
          </cell>
          <cell r="AZ52">
            <v>65.489999999999995</v>
          </cell>
          <cell r="BA52">
            <v>68.33</v>
          </cell>
          <cell r="BB52">
            <v>69.790000000000006</v>
          </cell>
        </row>
        <row r="59">
          <cell r="AP59">
            <v>19.489999999999998</v>
          </cell>
          <cell r="AQ59">
            <v>19.399999999999999</v>
          </cell>
          <cell r="AR59">
            <v>19.940000000000001</v>
          </cell>
          <cell r="AS59">
            <v>19.260000000000002</v>
          </cell>
          <cell r="AT59">
            <v>19.309999999999999</v>
          </cell>
          <cell r="AU59">
            <v>20.13</v>
          </cell>
          <cell r="AV59">
            <v>20.440000000000001</v>
          </cell>
          <cell r="AW59">
            <v>22.21</v>
          </cell>
          <cell r="AX59">
            <v>23.39</v>
          </cell>
          <cell r="AY59">
            <v>23.51</v>
          </cell>
          <cell r="AZ59">
            <v>22.33</v>
          </cell>
          <cell r="BA59">
            <v>25.06</v>
          </cell>
          <cell r="BB59">
            <v>24.09</v>
          </cell>
        </row>
        <row r="73">
          <cell r="AP73">
            <v>47.23</v>
          </cell>
          <cell r="AQ73">
            <v>47.68</v>
          </cell>
          <cell r="AR73">
            <v>48.48</v>
          </cell>
          <cell r="AS73">
            <v>49.59</v>
          </cell>
          <cell r="AT73">
            <v>51.63</v>
          </cell>
          <cell r="AU73">
            <v>54.2</v>
          </cell>
          <cell r="AV73">
            <v>55.89</v>
          </cell>
          <cell r="AW73">
            <v>58.63</v>
          </cell>
          <cell r="AX73">
            <v>60.65</v>
          </cell>
          <cell r="AY73">
            <v>63.71</v>
          </cell>
          <cell r="AZ73">
            <v>62.75</v>
          </cell>
          <cell r="BA73">
            <v>65.19</v>
          </cell>
          <cell r="BB73">
            <v>65.91</v>
          </cell>
        </row>
      </sheetData>
      <sheetData sheetId="32"/>
      <sheetData sheetId="33"/>
      <sheetData sheetId="34">
        <row r="8">
          <cell r="AU8">
            <v>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 2019_2028_PP GBTUD x MES"/>
      <sheetName val="DP 2022_2031_PP GBTUD x MES"/>
      <sheetName val="DP 2023_2032_PP GBTUD x MES"/>
      <sheetName val="PP COMPARATIVO_LOCALIZADO_FIG"/>
      <sheetName val="PP COMPARATIVO_GLOBAL"/>
      <sheetName val="PP+CIDV COMPARATIVO"/>
      <sheetName val="BALANCE DP_2023"/>
      <sheetName val="Mapa_Nodos"/>
    </sheetNames>
    <sheetDataSet>
      <sheetData sheetId="0"/>
      <sheetData sheetId="1"/>
      <sheetData sheetId="2"/>
      <sheetData sheetId="3">
        <row r="32">
          <cell r="C32" t="str">
            <v>LLANOS ORIENTALES</v>
          </cell>
          <cell r="O32">
            <v>25.717954705012154</v>
          </cell>
        </row>
        <row r="33">
          <cell r="C33" t="str">
            <v>VALLE INFERIOR DEL MAGDALENA</v>
          </cell>
          <cell r="O33">
            <v>27.128070667361399</v>
          </cell>
        </row>
        <row r="34">
          <cell r="C34" t="str">
            <v>CORDILLERA ORIENTAL</v>
          </cell>
          <cell r="O34">
            <v>28.775800204006693</v>
          </cell>
        </row>
        <row r="35">
          <cell r="C35" t="str">
            <v>GUAJIRA</v>
          </cell>
          <cell r="O35">
            <v>10.622678594294401</v>
          </cell>
        </row>
        <row r="36">
          <cell r="C36" t="str">
            <v>VALLE MEDIO DEL MAGDALENA</v>
          </cell>
          <cell r="O36">
            <v>3.4910997184828023</v>
          </cell>
        </row>
        <row r="43">
          <cell r="C43" t="str">
            <v>OTRAS</v>
          </cell>
          <cell r="O43">
            <v>4.2643961108425312</v>
          </cell>
        </row>
      </sheetData>
      <sheetData sheetId="4">
        <row r="2">
          <cell r="C2" t="str">
            <v>PP 2019</v>
          </cell>
          <cell r="J2" t="str">
            <v>PP 2019</v>
          </cell>
          <cell r="K2" t="str">
            <v>PP 2020</v>
          </cell>
          <cell r="L2" t="str">
            <v>PP 2021</v>
          </cell>
          <cell r="M2" t="str">
            <v>PP 2022</v>
          </cell>
          <cell r="N2" t="str">
            <v>PP 2023</v>
          </cell>
        </row>
        <row r="3">
          <cell r="I3">
            <v>43466</v>
          </cell>
          <cell r="J3">
            <v>1201.2285780590632</v>
          </cell>
        </row>
        <row r="4">
          <cell r="I4">
            <v>43497</v>
          </cell>
          <cell r="J4">
            <v>1195.0898688590632</v>
          </cell>
        </row>
        <row r="5">
          <cell r="I5">
            <v>43525</v>
          </cell>
          <cell r="J5">
            <v>1187.093889059063</v>
          </cell>
        </row>
        <row r="6">
          <cell r="I6">
            <v>43556</v>
          </cell>
          <cell r="J6">
            <v>1187.9188890590622</v>
          </cell>
        </row>
        <row r="7">
          <cell r="I7">
            <v>43586</v>
          </cell>
          <cell r="J7">
            <v>1173.9908890590625</v>
          </cell>
        </row>
        <row r="8">
          <cell r="I8">
            <v>43617</v>
          </cell>
          <cell r="J8">
            <v>1174.994059059062</v>
          </cell>
        </row>
        <row r="9">
          <cell r="I9">
            <v>43647</v>
          </cell>
          <cell r="J9">
            <v>1224.9524630590629</v>
          </cell>
        </row>
        <row r="10">
          <cell r="I10">
            <v>43678</v>
          </cell>
          <cell r="J10">
            <v>1223.9684125590627</v>
          </cell>
        </row>
        <row r="11">
          <cell r="I11">
            <v>43709</v>
          </cell>
          <cell r="J11">
            <v>1223.9443822590629</v>
          </cell>
        </row>
        <row r="12">
          <cell r="I12">
            <v>43739</v>
          </cell>
          <cell r="J12">
            <v>1219.5164630590625</v>
          </cell>
        </row>
        <row r="13">
          <cell r="I13">
            <v>43770</v>
          </cell>
          <cell r="J13">
            <v>1216.2794125590631</v>
          </cell>
        </row>
        <row r="14">
          <cell r="I14">
            <v>43800</v>
          </cell>
          <cell r="J14">
            <v>1259.3290280590631</v>
          </cell>
        </row>
        <row r="15">
          <cell r="I15">
            <v>43831</v>
          </cell>
          <cell r="J15">
            <v>1267.5836410579282</v>
          </cell>
          <cell r="K15">
            <v>1252.97424</v>
          </cell>
        </row>
        <row r="16">
          <cell r="I16">
            <v>43862</v>
          </cell>
          <cell r="J16">
            <v>1262.6336410579279</v>
          </cell>
          <cell r="K16">
            <v>1252.8652400000001</v>
          </cell>
        </row>
        <row r="17">
          <cell r="I17">
            <v>43891</v>
          </cell>
          <cell r="J17">
            <v>1247.7636410579291</v>
          </cell>
          <cell r="K17">
            <v>1251.0666000000001</v>
          </cell>
        </row>
        <row r="18">
          <cell r="I18">
            <v>43922</v>
          </cell>
          <cell r="J18">
            <v>1244.0746410579268</v>
          </cell>
          <cell r="K18">
            <v>1249.3735999999999</v>
          </cell>
        </row>
        <row r="19">
          <cell r="I19">
            <v>43952</v>
          </cell>
          <cell r="J19">
            <v>1230.2466410579275</v>
          </cell>
          <cell r="K19">
            <v>1245.4766</v>
          </cell>
        </row>
        <row r="20">
          <cell r="I20">
            <v>43983</v>
          </cell>
          <cell r="J20">
            <v>1222.6936410579272</v>
          </cell>
          <cell r="K20">
            <v>1243.3676</v>
          </cell>
        </row>
        <row r="21">
          <cell r="I21">
            <v>44013</v>
          </cell>
          <cell r="J21">
            <v>1233.6416612579269</v>
          </cell>
          <cell r="K21">
            <v>1239.3496</v>
          </cell>
        </row>
        <row r="22">
          <cell r="I22">
            <v>44044</v>
          </cell>
          <cell r="J22">
            <v>1229.4157420579274</v>
          </cell>
          <cell r="K22">
            <v>1236.50928</v>
          </cell>
        </row>
        <row r="23">
          <cell r="I23">
            <v>44075</v>
          </cell>
          <cell r="J23">
            <v>1229.1367622579266</v>
          </cell>
          <cell r="K23">
            <v>1234.5062800000001</v>
          </cell>
        </row>
        <row r="24">
          <cell r="I24">
            <v>44105</v>
          </cell>
          <cell r="J24">
            <v>1226.495843057927</v>
          </cell>
          <cell r="K24">
            <v>1232.2172800000001</v>
          </cell>
        </row>
        <row r="25">
          <cell r="I25">
            <v>44136</v>
          </cell>
          <cell r="J25">
            <v>1223.5539440579273</v>
          </cell>
          <cell r="K25">
            <v>1230.00028</v>
          </cell>
        </row>
        <row r="26">
          <cell r="I26">
            <v>44166</v>
          </cell>
          <cell r="J26">
            <v>1220.8019854579265</v>
          </cell>
          <cell r="K26">
            <v>1215.14228</v>
          </cell>
        </row>
        <row r="27">
          <cell r="I27">
            <v>44197</v>
          </cell>
          <cell r="J27">
            <v>1197.4669252864535</v>
          </cell>
          <cell r="K27">
            <v>1215.2226000000001</v>
          </cell>
          <cell r="L27">
            <v>1154.1920000000005</v>
          </cell>
        </row>
        <row r="28">
          <cell r="I28">
            <v>44228</v>
          </cell>
          <cell r="J28">
            <v>1194.528975786455</v>
          </cell>
          <cell r="K28">
            <v>1208.9566</v>
          </cell>
          <cell r="L28">
            <v>1172.5770000000002</v>
          </cell>
        </row>
        <row r="29">
          <cell r="I29">
            <v>44256</v>
          </cell>
          <cell r="J29">
            <v>1192.0069757864551</v>
          </cell>
          <cell r="K29">
            <v>1203.4756</v>
          </cell>
          <cell r="L29">
            <v>1177.8700000000006</v>
          </cell>
        </row>
        <row r="30">
          <cell r="I30">
            <v>44287</v>
          </cell>
          <cell r="J30">
            <v>1189.1479757864533</v>
          </cell>
          <cell r="K30">
            <v>1200.5786000000001</v>
          </cell>
          <cell r="L30">
            <v>1181.2109999999996</v>
          </cell>
        </row>
        <row r="31">
          <cell r="I31">
            <v>44317</v>
          </cell>
          <cell r="J31">
            <v>1186.5729757864538</v>
          </cell>
          <cell r="K31">
            <v>1197.5426</v>
          </cell>
          <cell r="L31">
            <v>1180.921</v>
          </cell>
        </row>
        <row r="32">
          <cell r="I32">
            <v>44348</v>
          </cell>
          <cell r="J32">
            <v>1184.2399757864539</v>
          </cell>
          <cell r="K32">
            <v>1199.0835999999999</v>
          </cell>
          <cell r="L32">
            <v>1182.404</v>
          </cell>
        </row>
        <row r="33">
          <cell r="I33">
            <v>44378</v>
          </cell>
          <cell r="J33">
            <v>1182.6409757864542</v>
          </cell>
          <cell r="K33">
            <v>1207.4205999999999</v>
          </cell>
          <cell r="L33">
            <v>1183.1099999999997</v>
          </cell>
        </row>
        <row r="34">
          <cell r="I34">
            <v>44409</v>
          </cell>
          <cell r="J34">
            <v>1178.7199757864541</v>
          </cell>
          <cell r="K34">
            <v>1205.5935999999999</v>
          </cell>
          <cell r="L34">
            <v>1203.7460000000003</v>
          </cell>
        </row>
        <row r="35">
          <cell r="I35">
            <v>44440</v>
          </cell>
          <cell r="J35">
            <v>1179.6289757864536</v>
          </cell>
          <cell r="K35">
            <v>1202.5886</v>
          </cell>
          <cell r="L35">
            <v>1204.9209999999996</v>
          </cell>
        </row>
        <row r="36">
          <cell r="I36">
            <v>44470</v>
          </cell>
          <cell r="J36">
            <v>1174.7201777864541</v>
          </cell>
          <cell r="K36">
            <v>1199.1396</v>
          </cell>
          <cell r="L36">
            <v>1198.604</v>
          </cell>
        </row>
        <row r="37">
          <cell r="I37">
            <v>44501</v>
          </cell>
          <cell r="J37">
            <v>1172.1463797864533</v>
          </cell>
          <cell r="K37">
            <v>1195.7556</v>
          </cell>
          <cell r="L37">
            <v>1199.8389999999995</v>
          </cell>
        </row>
        <row r="38">
          <cell r="I38">
            <v>44531</v>
          </cell>
          <cell r="J38">
            <v>1162.4933494864538</v>
          </cell>
          <cell r="K38">
            <v>1191.787</v>
          </cell>
          <cell r="L38">
            <v>1207.231</v>
          </cell>
        </row>
        <row r="39">
          <cell r="I39">
            <v>44562</v>
          </cell>
          <cell r="J39">
            <v>1133.8050248221402</v>
          </cell>
          <cell r="K39">
            <v>1183.2809999999999</v>
          </cell>
          <cell r="L39">
            <v>1205.6730000000002</v>
          </cell>
          <cell r="M39">
            <v>1187.4692162595227</v>
          </cell>
        </row>
        <row r="40">
          <cell r="I40">
            <v>44593</v>
          </cell>
          <cell r="J40">
            <v>1127.7770248221411</v>
          </cell>
          <cell r="K40">
            <v>1180.2159999999999</v>
          </cell>
          <cell r="L40">
            <v>1205.2170000000003</v>
          </cell>
          <cell r="M40">
            <v>1197.3203375897317</v>
          </cell>
        </row>
        <row r="41">
          <cell r="I41">
            <v>44621</v>
          </cell>
          <cell r="J41">
            <v>1125.9240248221408</v>
          </cell>
          <cell r="K41">
            <v>1177.269</v>
          </cell>
          <cell r="L41">
            <v>1201.4810000000007</v>
          </cell>
          <cell r="M41">
            <v>1209.6049344601433</v>
          </cell>
        </row>
        <row r="42">
          <cell r="I42">
            <v>44652</v>
          </cell>
          <cell r="J42">
            <v>1104.4420248221409</v>
          </cell>
          <cell r="K42">
            <v>1174.953</v>
          </cell>
          <cell r="L42">
            <v>1201.4650000000001</v>
          </cell>
          <cell r="M42">
            <v>1204.5787721418346</v>
          </cell>
        </row>
        <row r="43">
          <cell r="I43">
            <v>44682</v>
          </cell>
          <cell r="J43">
            <v>1101.7280046221408</v>
          </cell>
          <cell r="K43">
            <v>1172.1030000000001</v>
          </cell>
          <cell r="L43">
            <v>1201.4560000000006</v>
          </cell>
          <cell r="M43">
            <v>1219.8939691330402</v>
          </cell>
        </row>
        <row r="44">
          <cell r="I44">
            <v>44713</v>
          </cell>
          <cell r="J44">
            <v>1099.0001056221406</v>
          </cell>
          <cell r="K44">
            <v>1171.575</v>
          </cell>
          <cell r="L44">
            <v>1198.4130000000002</v>
          </cell>
          <cell r="M44">
            <v>1208.5644177088104</v>
          </cell>
        </row>
        <row r="45">
          <cell r="I45">
            <v>44743</v>
          </cell>
          <cell r="J45">
            <v>1096.2872268221399</v>
          </cell>
          <cell r="K45">
            <v>1170.201</v>
          </cell>
          <cell r="L45">
            <v>1198.5899999999999</v>
          </cell>
          <cell r="M45">
            <v>1217.9584980536786</v>
          </cell>
        </row>
        <row r="46">
          <cell r="I46">
            <v>44774</v>
          </cell>
          <cell r="J46">
            <v>1093.9682773221418</v>
          </cell>
          <cell r="K46">
            <v>1167.527</v>
          </cell>
          <cell r="L46">
            <v>1198.6190000000006</v>
          </cell>
          <cell r="M46">
            <v>1199.3475627449341</v>
          </cell>
        </row>
        <row r="47">
          <cell r="I47">
            <v>44805</v>
          </cell>
          <cell r="J47">
            <v>1084.177327822141</v>
          </cell>
          <cell r="K47">
            <v>1165.077</v>
          </cell>
          <cell r="L47">
            <v>1195.6460000000006</v>
          </cell>
          <cell r="M47">
            <v>1235.0487579590354</v>
          </cell>
        </row>
        <row r="48">
          <cell r="I48">
            <v>44835</v>
          </cell>
          <cell r="J48">
            <v>1081.8723783221405</v>
          </cell>
          <cell r="K48">
            <v>1148.8340000000001</v>
          </cell>
          <cell r="L48">
            <v>1195.5920000000001</v>
          </cell>
          <cell r="M48">
            <v>1252.3104256951403</v>
          </cell>
        </row>
        <row r="49">
          <cell r="I49">
            <v>44866</v>
          </cell>
          <cell r="J49">
            <v>1079.6594288221411</v>
          </cell>
          <cell r="K49">
            <v>1146.259</v>
          </cell>
          <cell r="L49">
            <v>1176.741</v>
          </cell>
          <cell r="M49">
            <v>1235.3288820235573</v>
          </cell>
        </row>
        <row r="50">
          <cell r="I50">
            <v>44896</v>
          </cell>
          <cell r="J50">
            <v>1077.4175298221412</v>
          </cell>
          <cell r="K50">
            <v>1144.384</v>
          </cell>
          <cell r="L50">
            <v>1173.0230000000004</v>
          </cell>
          <cell r="M50">
            <v>1218.5614166545049</v>
          </cell>
        </row>
        <row r="51">
          <cell r="I51">
            <v>44927</v>
          </cell>
          <cell r="J51">
            <v>1070.2093233973214</v>
          </cell>
          <cell r="K51">
            <v>1139.5587519999999</v>
          </cell>
          <cell r="L51">
            <v>1159.4869999999994</v>
          </cell>
          <cell r="M51">
            <v>1225.9143194677056</v>
          </cell>
          <cell r="N51">
            <v>1172.6951752111565</v>
          </cell>
        </row>
        <row r="52">
          <cell r="I52">
            <v>44958</v>
          </cell>
          <cell r="J52">
            <v>1067.5724243973216</v>
          </cell>
          <cell r="K52">
            <v>1137.0207519999999</v>
          </cell>
          <cell r="L52">
            <v>1161.1199999999999</v>
          </cell>
          <cell r="M52">
            <v>1229.2061121528068</v>
          </cell>
          <cell r="N52">
            <v>1168.117475211156</v>
          </cell>
        </row>
        <row r="53">
          <cell r="I53">
            <v>44986</v>
          </cell>
          <cell r="J53">
            <v>1065.4984748973213</v>
          </cell>
          <cell r="K53">
            <v>1134.690752</v>
          </cell>
          <cell r="L53">
            <v>1157.5950000000007</v>
          </cell>
          <cell r="M53">
            <v>1226.8616010039129</v>
          </cell>
          <cell r="N53">
            <v>1174.4586381451202</v>
          </cell>
        </row>
        <row r="54">
          <cell r="I54">
            <v>45017</v>
          </cell>
          <cell r="J54">
            <v>1062.737474897322</v>
          </cell>
          <cell r="K54">
            <v>1132.527752</v>
          </cell>
          <cell r="L54">
            <v>1157.2970000000003</v>
          </cell>
          <cell r="M54">
            <v>1224.1798721143257</v>
          </cell>
          <cell r="N54">
            <v>1168.8268722352375</v>
          </cell>
        </row>
        <row r="55">
          <cell r="I55">
            <v>45047</v>
          </cell>
          <cell r="J55">
            <v>1060.7844748973221</v>
          </cell>
          <cell r="K55">
            <v>1130.245752</v>
          </cell>
          <cell r="L55">
            <v>1156.7329999999999</v>
          </cell>
          <cell r="M55">
            <v>1222.7617765657271</v>
          </cell>
          <cell r="N55">
            <v>1169.5084722352372</v>
          </cell>
        </row>
        <row r="56">
          <cell r="I56">
            <v>45078</v>
          </cell>
          <cell r="J56">
            <v>1058.8644950973214</v>
          </cell>
          <cell r="K56">
            <v>1126.496208</v>
          </cell>
          <cell r="L56">
            <v>1154.1320000000001</v>
          </cell>
          <cell r="M56">
            <v>1222.0167569559328</v>
          </cell>
          <cell r="N56">
            <v>1178.125772235237</v>
          </cell>
        </row>
        <row r="57">
          <cell r="I57">
            <v>45108</v>
          </cell>
          <cell r="J57">
            <v>1049.1075758973218</v>
          </cell>
          <cell r="K57">
            <v>1117.498392</v>
          </cell>
          <cell r="L57">
            <v>1135.4620000000002</v>
          </cell>
          <cell r="M57">
            <v>1212.6476576869729</v>
          </cell>
          <cell r="N57">
            <v>1175.1857496545913</v>
          </cell>
        </row>
        <row r="58">
          <cell r="I58">
            <v>45139</v>
          </cell>
          <cell r="J58">
            <v>1038.532575897322</v>
          </cell>
          <cell r="K58">
            <v>1107.543392</v>
          </cell>
          <cell r="L58">
            <v>1127.4540000000006</v>
          </cell>
          <cell r="M58">
            <v>1208.5200966737098</v>
          </cell>
          <cell r="N58">
            <v>1184.4153722352371</v>
          </cell>
        </row>
        <row r="59">
          <cell r="I59">
            <v>45170</v>
          </cell>
          <cell r="J59">
            <v>1030.7216768973217</v>
          </cell>
          <cell r="K59">
            <v>1095.976392</v>
          </cell>
          <cell r="L59">
            <v>1117.0349999999999</v>
          </cell>
          <cell r="M59">
            <v>1200.5032221919453</v>
          </cell>
          <cell r="N59">
            <v>1185.495059635236</v>
          </cell>
        </row>
        <row r="60">
          <cell r="I60">
            <v>45200</v>
          </cell>
          <cell r="J60">
            <v>1022.4057576973216</v>
          </cell>
          <cell r="K60">
            <v>1086.594392</v>
          </cell>
          <cell r="L60">
            <v>1109.5120000000002</v>
          </cell>
          <cell r="M60">
            <v>1189.2027276969645</v>
          </cell>
          <cell r="N60">
            <v>1185.5202596352362</v>
          </cell>
        </row>
        <row r="61">
          <cell r="I61">
            <v>45231</v>
          </cell>
          <cell r="J61">
            <v>1013.7297778973216</v>
          </cell>
          <cell r="K61">
            <v>1078.064392</v>
          </cell>
          <cell r="L61">
            <v>1102.2740000000003</v>
          </cell>
          <cell r="M61">
            <v>1183.9240948962861</v>
          </cell>
          <cell r="N61">
            <v>1172.9800596352366</v>
          </cell>
        </row>
        <row r="62">
          <cell r="I62">
            <v>45261</v>
          </cell>
          <cell r="J62">
            <v>974.22776749732145</v>
          </cell>
          <cell r="K62">
            <v>1039.2441920000001</v>
          </cell>
          <cell r="L62">
            <v>1092.0539999999994</v>
          </cell>
          <cell r="M62">
            <v>1157.1384289771529</v>
          </cell>
          <cell r="N62">
            <v>1141.6698596352362</v>
          </cell>
        </row>
        <row r="63">
          <cell r="I63">
            <v>45292</v>
          </cell>
          <cell r="J63">
            <v>882.21066106273713</v>
          </cell>
          <cell r="K63">
            <v>1023.42144</v>
          </cell>
          <cell r="L63">
            <v>1075.2339999999999</v>
          </cell>
          <cell r="M63">
            <v>1138.8574486762147</v>
          </cell>
          <cell r="N63">
            <v>1130.1100999999992</v>
          </cell>
        </row>
        <row r="64">
          <cell r="I64">
            <v>45323</v>
          </cell>
          <cell r="J64">
            <v>875.07966106273739</v>
          </cell>
          <cell r="K64">
            <v>1015.18344</v>
          </cell>
          <cell r="L64">
            <v>1069.3810000000005</v>
          </cell>
          <cell r="M64">
            <v>1131.7890610233203</v>
          </cell>
          <cell r="N64">
            <v>1118.7548999999997</v>
          </cell>
        </row>
        <row r="65">
          <cell r="I65">
            <v>45352</v>
          </cell>
          <cell r="J65">
            <v>867.83066106273691</v>
          </cell>
          <cell r="K65">
            <v>1007.99544</v>
          </cell>
          <cell r="L65">
            <v>1059.7850000000001</v>
          </cell>
          <cell r="M65">
            <v>1125.6519594266167</v>
          </cell>
          <cell r="N65">
            <v>1121.6871999999989</v>
          </cell>
        </row>
        <row r="66">
          <cell r="I66">
            <v>45383</v>
          </cell>
          <cell r="J66">
            <v>855.95866106273706</v>
          </cell>
          <cell r="K66">
            <v>996.31043999999997</v>
          </cell>
          <cell r="L66">
            <v>1049.5049999999999</v>
          </cell>
          <cell r="M66">
            <v>1117.0541631693879</v>
          </cell>
          <cell r="N66">
            <v>1112.3200999999995</v>
          </cell>
        </row>
        <row r="67">
          <cell r="I67">
            <v>45413</v>
          </cell>
          <cell r="J67">
            <v>845.04766106273701</v>
          </cell>
          <cell r="K67">
            <v>985.75944000000004</v>
          </cell>
          <cell r="L67">
            <v>1038.8940000000002</v>
          </cell>
          <cell r="M67">
            <v>1100.3013479055669</v>
          </cell>
          <cell r="N67">
            <v>1100.0751999999993</v>
          </cell>
        </row>
        <row r="68">
          <cell r="I68">
            <v>45444</v>
          </cell>
          <cell r="J68">
            <v>833.79463076273703</v>
          </cell>
          <cell r="K68">
            <v>973.08244000000002</v>
          </cell>
          <cell r="L68">
            <v>1025.3860000000002</v>
          </cell>
          <cell r="M68">
            <v>1094.1404517433539</v>
          </cell>
          <cell r="N68">
            <v>1083.4116999999994</v>
          </cell>
        </row>
        <row r="69">
          <cell r="I69">
            <v>45474</v>
          </cell>
          <cell r="J69">
            <v>823.74516606273755</v>
          </cell>
          <cell r="K69">
            <v>964.70043999999996</v>
          </cell>
          <cell r="L69">
            <v>1016.163</v>
          </cell>
          <cell r="M69">
            <v>1087.651555696893</v>
          </cell>
          <cell r="N69">
            <v>1078.4617999999989</v>
          </cell>
        </row>
        <row r="70">
          <cell r="I70">
            <v>45505</v>
          </cell>
          <cell r="J70">
            <v>813.84618626273721</v>
          </cell>
          <cell r="K70">
            <v>953.26044000000002</v>
          </cell>
          <cell r="L70">
            <v>1006.7270000000001</v>
          </cell>
          <cell r="M70">
            <v>1074.3884132533385</v>
          </cell>
          <cell r="N70">
            <v>1083.3807999999999</v>
          </cell>
        </row>
        <row r="71">
          <cell r="I71">
            <v>45536</v>
          </cell>
          <cell r="J71">
            <v>803.95726706273729</v>
          </cell>
          <cell r="K71">
            <v>943.51243999999997</v>
          </cell>
          <cell r="L71">
            <v>994.27299999999968</v>
          </cell>
          <cell r="M71">
            <v>1061.5423625862441</v>
          </cell>
          <cell r="N71">
            <v>1061.7105999999997</v>
          </cell>
        </row>
        <row r="72">
          <cell r="I72">
            <v>45566</v>
          </cell>
          <cell r="J72">
            <v>794.26726706273723</v>
          </cell>
          <cell r="K72">
            <v>933.91043999999999</v>
          </cell>
          <cell r="L72">
            <v>984.9459999999998</v>
          </cell>
          <cell r="M72">
            <v>1053.9556662153957</v>
          </cell>
          <cell r="N72">
            <v>1057.9997999999991</v>
          </cell>
        </row>
        <row r="73">
          <cell r="I73">
            <v>45597</v>
          </cell>
          <cell r="J73">
            <v>784.90231756273693</v>
          </cell>
          <cell r="K73">
            <v>924.84943999999996</v>
          </cell>
          <cell r="L73">
            <v>976.24999999999989</v>
          </cell>
          <cell r="M73">
            <v>1052.5219911084214</v>
          </cell>
          <cell r="N73">
            <v>1063.9815999999994</v>
          </cell>
        </row>
        <row r="74">
          <cell r="I74">
            <v>45627</v>
          </cell>
          <cell r="J74">
            <v>769.03039146273704</v>
          </cell>
          <cell r="K74">
            <v>875.80643999999995</v>
          </cell>
          <cell r="L74">
            <v>962.74999999999977</v>
          </cell>
          <cell r="M74">
            <v>1014.3697898798886</v>
          </cell>
          <cell r="N74">
            <v>1041.8126999999997</v>
          </cell>
        </row>
        <row r="75">
          <cell r="I75">
            <v>45658</v>
          </cell>
          <cell r="J75">
            <v>762.07418087149483</v>
          </cell>
          <cell r="K75">
            <v>867.55384000000004</v>
          </cell>
          <cell r="L75">
            <v>1000.7599999999993</v>
          </cell>
          <cell r="M75">
            <v>987.24918264410144</v>
          </cell>
          <cell r="N75">
            <v>990.62169999999981</v>
          </cell>
        </row>
        <row r="76">
          <cell r="I76">
            <v>45689</v>
          </cell>
          <cell r="J76">
            <v>754.84818087149517</v>
          </cell>
          <cell r="K76">
            <v>858.53984000000003</v>
          </cell>
          <cell r="L76">
            <v>1020.9849999999992</v>
          </cell>
          <cell r="M76">
            <v>984.42018171380857</v>
          </cell>
          <cell r="N76">
            <v>982.49509999999964</v>
          </cell>
        </row>
        <row r="77">
          <cell r="I77">
            <v>45717</v>
          </cell>
          <cell r="J77">
            <v>746.73818087149505</v>
          </cell>
          <cell r="K77">
            <v>849.54084</v>
          </cell>
          <cell r="L77">
            <v>978.56299999999965</v>
          </cell>
          <cell r="M77">
            <v>978.31588892769264</v>
          </cell>
          <cell r="N77">
            <v>972.24039999999934</v>
          </cell>
        </row>
        <row r="78">
          <cell r="I78">
            <v>45748</v>
          </cell>
          <cell r="J78">
            <v>739.34618087149522</v>
          </cell>
          <cell r="K78">
            <v>841.09483999999998</v>
          </cell>
          <cell r="L78">
            <v>980.2049999999997</v>
          </cell>
          <cell r="M78">
            <v>977.91579647826416</v>
          </cell>
          <cell r="N78">
            <v>968.80429999999978</v>
          </cell>
        </row>
        <row r="79">
          <cell r="I79">
            <v>45778</v>
          </cell>
          <cell r="J79">
            <v>732.80018087149563</v>
          </cell>
          <cell r="K79">
            <v>829.73184000000003</v>
          </cell>
          <cell r="L79">
            <v>962.61299999999994</v>
          </cell>
          <cell r="M79">
            <v>970.08943020886613</v>
          </cell>
          <cell r="N79">
            <v>964.49149999999963</v>
          </cell>
        </row>
        <row r="80">
          <cell r="I80">
            <v>45809</v>
          </cell>
          <cell r="J80">
            <v>726.14513037149504</v>
          </cell>
          <cell r="K80">
            <v>819.48184000000003</v>
          </cell>
          <cell r="L80">
            <v>962.07899999999995</v>
          </cell>
          <cell r="M80">
            <v>967.79124392015831</v>
          </cell>
          <cell r="N80">
            <v>959.04039999999998</v>
          </cell>
        </row>
        <row r="81">
          <cell r="I81">
            <v>45839</v>
          </cell>
          <cell r="J81">
            <v>718.75907987149492</v>
          </cell>
          <cell r="K81">
            <v>812.87184000000002</v>
          </cell>
          <cell r="L81">
            <v>945.97499999999968</v>
          </cell>
          <cell r="M81">
            <v>961.71886505974692</v>
          </cell>
          <cell r="N81">
            <v>956.89249999999959</v>
          </cell>
        </row>
        <row r="82">
          <cell r="I82">
            <v>45870</v>
          </cell>
          <cell r="J82">
            <v>713.32802937149495</v>
          </cell>
          <cell r="K82">
            <v>807.23284000000001</v>
          </cell>
          <cell r="L82">
            <v>939.42599999999982</v>
          </cell>
          <cell r="M82">
            <v>967.41394305981157</v>
          </cell>
          <cell r="N82">
            <v>952.59649999999954</v>
          </cell>
        </row>
        <row r="83">
          <cell r="I83">
            <v>45901</v>
          </cell>
          <cell r="J83">
            <v>705.51697887149487</v>
          </cell>
          <cell r="K83">
            <v>797.96384</v>
          </cell>
          <cell r="L83">
            <v>937.52400000000011</v>
          </cell>
          <cell r="M83">
            <v>961.35592417452528</v>
          </cell>
          <cell r="N83">
            <v>943.74429999999961</v>
          </cell>
        </row>
        <row r="84">
          <cell r="I84">
            <v>45931</v>
          </cell>
          <cell r="J84">
            <v>699.01397887149551</v>
          </cell>
          <cell r="K84">
            <v>788.57284000000004</v>
          </cell>
          <cell r="L84">
            <v>922.07599999999968</v>
          </cell>
          <cell r="M84">
            <v>951.27061372272976</v>
          </cell>
          <cell r="N84">
            <v>939.86769999999979</v>
          </cell>
        </row>
        <row r="85">
          <cell r="I85">
            <v>45962</v>
          </cell>
          <cell r="J85">
            <v>691.69697887149505</v>
          </cell>
          <cell r="K85">
            <v>779.46184000000005</v>
          </cell>
          <cell r="L85">
            <v>925.33499999999958</v>
          </cell>
          <cell r="M85">
            <v>953.2645036154604</v>
          </cell>
          <cell r="N85">
            <v>936.32029999999929</v>
          </cell>
        </row>
        <row r="86">
          <cell r="I86">
            <v>45992</v>
          </cell>
          <cell r="J86">
            <v>652.0899788714953</v>
          </cell>
          <cell r="K86">
            <v>761.53683999999998</v>
          </cell>
          <cell r="L86">
            <v>906.17399999999964</v>
          </cell>
          <cell r="M86">
            <v>941.67538026111174</v>
          </cell>
          <cell r="N86">
            <v>928.34479999999917</v>
          </cell>
        </row>
        <row r="87">
          <cell r="I87">
            <v>46023</v>
          </cell>
          <cell r="J87">
            <v>644.8217462724557</v>
          </cell>
          <cell r="K87">
            <v>746.24256000000003</v>
          </cell>
          <cell r="L87">
            <v>870.23600000000022</v>
          </cell>
          <cell r="M87">
            <v>892.88492816497899</v>
          </cell>
          <cell r="N87">
            <v>888.79409999999984</v>
          </cell>
        </row>
        <row r="88">
          <cell r="I88">
            <v>46054</v>
          </cell>
          <cell r="J88">
            <v>638.91274627245537</v>
          </cell>
          <cell r="K88">
            <v>739.95056</v>
          </cell>
          <cell r="L88">
            <v>889.80399999999952</v>
          </cell>
          <cell r="M88">
            <v>904.81612720220255</v>
          </cell>
          <cell r="N88">
            <v>898.3125</v>
          </cell>
        </row>
        <row r="89">
          <cell r="I89">
            <v>46082</v>
          </cell>
          <cell r="J89">
            <v>633.05974627245564</v>
          </cell>
          <cell r="K89">
            <v>733.75756000000001</v>
          </cell>
          <cell r="L89">
            <v>856.50000000000045</v>
          </cell>
          <cell r="M89">
            <v>897.89700524788691</v>
          </cell>
          <cell r="N89">
            <v>892.96629999999925</v>
          </cell>
        </row>
        <row r="90">
          <cell r="I90">
            <v>46113</v>
          </cell>
          <cell r="J90">
            <v>623.3622516724555</v>
          </cell>
          <cell r="K90">
            <v>727.79156</v>
          </cell>
          <cell r="L90">
            <v>859.62299999999993</v>
          </cell>
          <cell r="M90">
            <v>894.01769045260471</v>
          </cell>
          <cell r="N90">
            <v>889.40239999999972</v>
          </cell>
        </row>
        <row r="91">
          <cell r="I91">
            <v>46143</v>
          </cell>
          <cell r="J91">
            <v>617.54820427245591</v>
          </cell>
          <cell r="K91">
            <v>721.94456000000002</v>
          </cell>
          <cell r="L91">
            <v>845.42400000000021</v>
          </cell>
          <cell r="M91">
            <v>889.15249494773946</v>
          </cell>
          <cell r="N91">
            <v>884.60729999999967</v>
          </cell>
        </row>
        <row r="92">
          <cell r="I92">
            <v>46174</v>
          </cell>
          <cell r="J92">
            <v>620.3814188724557</v>
          </cell>
          <cell r="K92">
            <v>716.03656000000001</v>
          </cell>
          <cell r="L92">
            <v>845.76799999999992</v>
          </cell>
          <cell r="M92">
            <v>882.37224686756747</v>
          </cell>
          <cell r="N92">
            <v>877.33149999999989</v>
          </cell>
        </row>
        <row r="93">
          <cell r="I93">
            <v>46204</v>
          </cell>
          <cell r="J93">
            <v>614.74241887245569</v>
          </cell>
          <cell r="K93">
            <v>710.26056000000005</v>
          </cell>
          <cell r="L93">
            <v>831.6160000000001</v>
          </cell>
          <cell r="M93">
            <v>876.40945214265048</v>
          </cell>
          <cell r="N93">
            <v>874.41329999999959</v>
          </cell>
        </row>
        <row r="94">
          <cell r="I94">
            <v>46235</v>
          </cell>
          <cell r="J94">
            <v>596.47141887245596</v>
          </cell>
          <cell r="K94">
            <v>691.42456000000004</v>
          </cell>
          <cell r="L94">
            <v>815.02900000000056</v>
          </cell>
          <cell r="M94">
            <v>872.47214371057089</v>
          </cell>
          <cell r="N94">
            <v>869.76329999999962</v>
          </cell>
        </row>
        <row r="95">
          <cell r="I95">
            <v>46266</v>
          </cell>
          <cell r="J95">
            <v>592.19241887245585</v>
          </cell>
          <cell r="K95">
            <v>681.71256000000005</v>
          </cell>
          <cell r="L95">
            <v>812.05600000000038</v>
          </cell>
          <cell r="M95">
            <v>863.02664190291637</v>
          </cell>
          <cell r="N95">
            <v>862.75649999999939</v>
          </cell>
        </row>
        <row r="96">
          <cell r="I96">
            <v>46296</v>
          </cell>
          <cell r="J96">
            <v>587.33241887245572</v>
          </cell>
          <cell r="K96">
            <v>673.20678559999999</v>
          </cell>
          <cell r="L96">
            <v>796.96500000000026</v>
          </cell>
          <cell r="M96">
            <v>854.79774428535438</v>
          </cell>
          <cell r="N96">
            <v>859.08530000000007</v>
          </cell>
        </row>
        <row r="97">
          <cell r="I97">
            <v>46327</v>
          </cell>
          <cell r="J97">
            <v>582.26641887245592</v>
          </cell>
          <cell r="K97">
            <v>666.76208080000004</v>
          </cell>
          <cell r="L97">
            <v>799.12100000000021</v>
          </cell>
          <cell r="M97">
            <v>854.37257645820216</v>
          </cell>
          <cell r="N97">
            <v>855.32049999999992</v>
          </cell>
        </row>
        <row r="98">
          <cell r="I98">
            <v>46357</v>
          </cell>
          <cell r="J98">
            <v>577.20941887245567</v>
          </cell>
          <cell r="K98">
            <v>658.54448000000002</v>
          </cell>
          <cell r="L98">
            <v>781.73300000000017</v>
          </cell>
          <cell r="M98">
            <v>845.00753563220337</v>
          </cell>
          <cell r="N98">
            <v>784.75290000000007</v>
          </cell>
        </row>
        <row r="99">
          <cell r="I99">
            <v>46388</v>
          </cell>
          <cell r="J99">
            <v>572.7663263153147</v>
          </cell>
          <cell r="K99">
            <v>645.30039999999997</v>
          </cell>
          <cell r="L99">
            <v>681.43899999999985</v>
          </cell>
          <cell r="M99">
            <v>724.07246276977435</v>
          </cell>
          <cell r="N99">
            <v>760.41389999999967</v>
          </cell>
        </row>
        <row r="100">
          <cell r="I100">
            <v>46419</v>
          </cell>
          <cell r="J100">
            <v>567.3323263153145</v>
          </cell>
          <cell r="K100">
            <v>637.09439999999995</v>
          </cell>
          <cell r="L100">
            <v>687.2579999999997</v>
          </cell>
          <cell r="M100">
            <v>726.44998390049932</v>
          </cell>
          <cell r="N100">
            <v>756.27019999999982</v>
          </cell>
        </row>
        <row r="101">
          <cell r="I101">
            <v>46447</v>
          </cell>
          <cell r="J101">
            <v>561.8603263153143</v>
          </cell>
          <cell r="K101">
            <v>631.67039999999997</v>
          </cell>
          <cell r="L101">
            <v>664.05599999999981</v>
          </cell>
          <cell r="M101">
            <v>711.59171658020023</v>
          </cell>
          <cell r="N101">
            <v>750.58789999999965</v>
          </cell>
        </row>
        <row r="102">
          <cell r="I102">
            <v>46478</v>
          </cell>
          <cell r="J102">
            <v>553.82832631531437</v>
          </cell>
          <cell r="K102">
            <v>626.52440000000001</v>
          </cell>
          <cell r="L102">
            <v>659.62999999999954</v>
          </cell>
          <cell r="M102">
            <v>708.12094893819983</v>
          </cell>
          <cell r="N102">
            <v>745.45099999999968</v>
          </cell>
        </row>
        <row r="103">
          <cell r="I103">
            <v>46508</v>
          </cell>
          <cell r="J103">
            <v>550.09632631531417</v>
          </cell>
          <cell r="K103">
            <v>619.3424</v>
          </cell>
          <cell r="L103">
            <v>648.43399999999974</v>
          </cell>
          <cell r="M103">
            <v>700.37445956824865</v>
          </cell>
          <cell r="N103">
            <v>741.27489999999943</v>
          </cell>
        </row>
        <row r="104">
          <cell r="I104">
            <v>46539</v>
          </cell>
          <cell r="J104">
            <v>546.48232631531425</v>
          </cell>
          <cell r="K104">
            <v>613.90639999999996</v>
          </cell>
          <cell r="L104">
            <v>643.42999999999995</v>
          </cell>
          <cell r="M104">
            <v>695.78090921215858</v>
          </cell>
          <cell r="N104">
            <v>735.32900000000006</v>
          </cell>
        </row>
        <row r="105">
          <cell r="I105">
            <v>46569</v>
          </cell>
          <cell r="J105">
            <v>542.76032631531439</v>
          </cell>
          <cell r="K105">
            <v>609.54840000000002</v>
          </cell>
          <cell r="L105">
            <v>632.83799999999997</v>
          </cell>
          <cell r="M105">
            <v>678.09099523318309</v>
          </cell>
          <cell r="N105">
            <v>730.38990000000001</v>
          </cell>
        </row>
        <row r="106">
          <cell r="I106">
            <v>46600</v>
          </cell>
          <cell r="J106">
            <v>538.59132631531418</v>
          </cell>
          <cell r="K106">
            <v>604.76739999999995</v>
          </cell>
          <cell r="L106">
            <v>627.17899999999986</v>
          </cell>
          <cell r="M106">
            <v>672.4424301699562</v>
          </cell>
          <cell r="N106">
            <v>726.49490000000014</v>
          </cell>
        </row>
        <row r="107">
          <cell r="I107">
            <v>46631</v>
          </cell>
          <cell r="J107">
            <v>534.2013263153143</v>
          </cell>
          <cell r="K107">
            <v>600.21040000000005</v>
          </cell>
          <cell r="L107">
            <v>623.9430000000001</v>
          </cell>
          <cell r="M107">
            <v>667.72694800063869</v>
          </cell>
          <cell r="N107">
            <v>720.54299999999978</v>
          </cell>
        </row>
        <row r="108">
          <cell r="I108">
            <v>46661</v>
          </cell>
          <cell r="J108">
            <v>493.45532631531438</v>
          </cell>
          <cell r="K108">
            <v>558.82039999999995</v>
          </cell>
          <cell r="L108">
            <v>577.09299999999985</v>
          </cell>
          <cell r="M108">
            <v>658.42130981525554</v>
          </cell>
          <cell r="N108">
            <v>716.43490000000008</v>
          </cell>
        </row>
        <row r="109">
          <cell r="I109">
            <v>46692</v>
          </cell>
          <cell r="J109">
            <v>490.49332631531439</v>
          </cell>
          <cell r="K109">
            <v>555.72239999999999</v>
          </cell>
          <cell r="L109">
            <v>577.42199999999991</v>
          </cell>
          <cell r="M109">
            <v>657.90127286823076</v>
          </cell>
          <cell r="N109">
            <v>713.59100000000012</v>
          </cell>
        </row>
        <row r="110">
          <cell r="I110">
            <v>46722</v>
          </cell>
          <cell r="J110">
            <v>488.15632631531457</v>
          </cell>
          <cell r="K110">
            <v>525.48839999999996</v>
          </cell>
          <cell r="L110">
            <v>567.08500000000015</v>
          </cell>
          <cell r="M110">
            <v>649.75856380760138</v>
          </cell>
          <cell r="N110">
            <v>708.91479999999979</v>
          </cell>
        </row>
        <row r="111">
          <cell r="I111">
            <v>46753</v>
          </cell>
          <cell r="J111">
            <v>485.24535788919292</v>
          </cell>
          <cell r="K111">
            <v>513.00340000000006</v>
          </cell>
          <cell r="L111">
            <v>526.57799999999997</v>
          </cell>
          <cell r="M111">
            <v>612.75665472289404</v>
          </cell>
          <cell r="N111">
            <v>693.84460000000013</v>
          </cell>
        </row>
        <row r="112">
          <cell r="I112">
            <v>46784</v>
          </cell>
          <cell r="J112">
            <v>483.0343578891929</v>
          </cell>
          <cell r="K112">
            <v>508.14240000000001</v>
          </cell>
          <cell r="L112">
            <v>526.05899999999997</v>
          </cell>
          <cell r="M112">
            <v>612.2097905391679</v>
          </cell>
          <cell r="N112">
            <v>689.62040000000002</v>
          </cell>
        </row>
        <row r="113">
          <cell r="I113">
            <v>46813</v>
          </cell>
          <cell r="J113">
            <v>480.62135788919284</v>
          </cell>
          <cell r="K113">
            <v>505.15039999999999</v>
          </cell>
          <cell r="L113">
            <v>513.577</v>
          </cell>
          <cell r="M113">
            <v>602.35120793674764</v>
          </cell>
          <cell r="N113">
            <v>685.53859999999986</v>
          </cell>
        </row>
        <row r="114">
          <cell r="I114">
            <v>46844</v>
          </cell>
          <cell r="J114">
            <v>461.6083578891928</v>
          </cell>
          <cell r="K114">
            <v>504.37639999999999</v>
          </cell>
          <cell r="L114">
            <v>516.32999999999993</v>
          </cell>
          <cell r="M114">
            <v>600.24014508225935</v>
          </cell>
          <cell r="N114">
            <v>681.9097999999999</v>
          </cell>
        </row>
        <row r="115">
          <cell r="I115">
            <v>46874</v>
          </cell>
          <cell r="J115">
            <v>458.00435788919259</v>
          </cell>
          <cell r="K115">
            <v>501.12939999999998</v>
          </cell>
          <cell r="L115">
            <v>509.75000000000006</v>
          </cell>
          <cell r="M115">
            <v>594.74187993862949</v>
          </cell>
          <cell r="N115">
            <v>679.1624999999998</v>
          </cell>
        </row>
        <row r="116">
          <cell r="I116">
            <v>46905</v>
          </cell>
          <cell r="J116">
            <v>456.33335788919271</v>
          </cell>
          <cell r="K116">
            <v>493.19839999999999</v>
          </cell>
          <cell r="L116">
            <v>509.67699999999996</v>
          </cell>
          <cell r="M116">
            <v>591.3897582717758</v>
          </cell>
          <cell r="N116">
            <v>674.63479999999981</v>
          </cell>
        </row>
        <row r="117">
          <cell r="I117">
            <v>46935</v>
          </cell>
          <cell r="J117">
            <v>426.38235788919292</v>
          </cell>
          <cell r="K117">
            <v>462.55340000000001</v>
          </cell>
          <cell r="L117">
            <v>482.62299999999993</v>
          </cell>
          <cell r="M117">
            <v>555.82728591111868</v>
          </cell>
          <cell r="N117">
            <v>641.71549999999945</v>
          </cell>
        </row>
        <row r="118">
          <cell r="I118">
            <v>46966</v>
          </cell>
          <cell r="J118">
            <v>424.22035788919283</v>
          </cell>
          <cell r="K118">
            <v>454.20740000000001</v>
          </cell>
          <cell r="L118">
            <v>479.23499999999979</v>
          </cell>
          <cell r="M118">
            <v>550.88407596026252</v>
          </cell>
          <cell r="N118">
            <v>629.64149999999995</v>
          </cell>
        </row>
        <row r="119">
          <cell r="I119">
            <v>46997</v>
          </cell>
          <cell r="J119">
            <v>422.06335788919262</v>
          </cell>
          <cell r="K119">
            <v>446.61232000000001</v>
          </cell>
          <cell r="L119">
            <v>478.0499999999999</v>
          </cell>
          <cell r="M119">
            <v>547.20176255861588</v>
          </cell>
          <cell r="N119">
            <v>624.67780000000005</v>
          </cell>
        </row>
        <row r="120">
          <cell r="I120">
            <v>47027</v>
          </cell>
          <cell r="J120">
            <v>419.81435788919276</v>
          </cell>
          <cell r="K120">
            <v>438.65291999999999</v>
          </cell>
          <cell r="L120">
            <v>471.14399999999995</v>
          </cell>
          <cell r="M120">
            <v>538.7349748048922</v>
          </cell>
          <cell r="N120">
            <v>620.61550000000011</v>
          </cell>
        </row>
        <row r="121">
          <cell r="I121">
            <v>47058</v>
          </cell>
          <cell r="J121">
            <v>417.46635788919264</v>
          </cell>
          <cell r="K121">
            <v>435.33292</v>
          </cell>
          <cell r="L121">
            <v>471.31699999999995</v>
          </cell>
          <cell r="M121">
            <v>525.84340432904003</v>
          </cell>
          <cell r="N121">
            <v>617.49770000000001</v>
          </cell>
        </row>
        <row r="122">
          <cell r="I122">
            <v>47088</v>
          </cell>
          <cell r="J122">
            <v>415.08735788919273</v>
          </cell>
          <cell r="K122">
            <v>430.76492000000002</v>
          </cell>
          <cell r="L122">
            <v>459.24099999999993</v>
          </cell>
          <cell r="M122">
            <v>518.27269692703521</v>
          </cell>
          <cell r="N122">
            <v>562.67179999999996</v>
          </cell>
        </row>
        <row r="123">
          <cell r="I123">
            <v>47119</v>
          </cell>
          <cell r="K123">
            <v>409.83373599999999</v>
          </cell>
          <cell r="L123">
            <v>425.09699999999998</v>
          </cell>
          <cell r="M123">
            <v>498.97769402081479</v>
          </cell>
          <cell r="N123">
            <v>554.98649999999998</v>
          </cell>
        </row>
        <row r="124">
          <cell r="I124">
            <v>47150</v>
          </cell>
          <cell r="K124">
            <v>387.6592</v>
          </cell>
          <cell r="L124">
            <v>399.80699999999985</v>
          </cell>
          <cell r="M124">
            <v>471.11984465687311</v>
          </cell>
          <cell r="N124">
            <v>545.39769999999999</v>
          </cell>
        </row>
        <row r="125">
          <cell r="I125">
            <v>47178</v>
          </cell>
          <cell r="K125">
            <v>378.90553599999998</v>
          </cell>
          <cell r="L125">
            <v>392.70599999999985</v>
          </cell>
          <cell r="M125">
            <v>464.81997380014116</v>
          </cell>
          <cell r="N125">
            <v>539.99049999999988</v>
          </cell>
        </row>
        <row r="126">
          <cell r="I126">
            <v>47209</v>
          </cell>
          <cell r="K126">
            <v>374.32853599999999</v>
          </cell>
          <cell r="L126">
            <v>389.67499999999995</v>
          </cell>
          <cell r="M126">
            <v>461.55381099695074</v>
          </cell>
          <cell r="N126">
            <v>536.42980000000023</v>
          </cell>
        </row>
        <row r="127">
          <cell r="I127">
            <v>47239</v>
          </cell>
          <cell r="K127">
            <v>361.36353600000001</v>
          </cell>
          <cell r="L127">
            <v>384.72399999999988</v>
          </cell>
          <cell r="M127">
            <v>455.42308359279184</v>
          </cell>
          <cell r="N127">
            <v>530.54349999999999</v>
          </cell>
        </row>
        <row r="128">
          <cell r="I128">
            <v>47270</v>
          </cell>
          <cell r="K128">
            <v>340.49205599999999</v>
          </cell>
          <cell r="L128">
            <v>380.08499999999987</v>
          </cell>
          <cell r="M128">
            <v>451.40054101995185</v>
          </cell>
          <cell r="N128">
            <v>526.31580000000008</v>
          </cell>
        </row>
        <row r="129">
          <cell r="I129">
            <v>47300</v>
          </cell>
          <cell r="K129">
            <v>338.19905599999998</v>
          </cell>
          <cell r="L129">
            <v>325.17600000000004</v>
          </cell>
          <cell r="M129">
            <v>447.51391142164766</v>
          </cell>
          <cell r="N129">
            <v>522.84649999999988</v>
          </cell>
        </row>
        <row r="130">
          <cell r="I130">
            <v>47331</v>
          </cell>
          <cell r="K130">
            <v>336.70005600000002</v>
          </cell>
          <cell r="L130">
            <v>322.45600000000002</v>
          </cell>
          <cell r="M130">
            <v>444.19196907998747</v>
          </cell>
          <cell r="N130">
            <v>519.20450000000005</v>
          </cell>
        </row>
        <row r="131">
          <cell r="I131">
            <v>47362</v>
          </cell>
          <cell r="K131">
            <v>334.30105600000002</v>
          </cell>
          <cell r="L131">
            <v>318.33899999999994</v>
          </cell>
          <cell r="M131">
            <v>440.1404764027987</v>
          </cell>
          <cell r="N131">
            <v>498.03679999999997</v>
          </cell>
        </row>
        <row r="132">
          <cell r="I132">
            <v>47392</v>
          </cell>
          <cell r="K132">
            <v>331.84705600000001</v>
          </cell>
          <cell r="L132">
            <v>314.4679999999999</v>
          </cell>
          <cell r="M132">
            <v>434.94522261278536</v>
          </cell>
          <cell r="N132">
            <v>494.79749999999984</v>
          </cell>
        </row>
        <row r="133">
          <cell r="I133">
            <v>47423</v>
          </cell>
          <cell r="K133">
            <v>325.34905600000002</v>
          </cell>
          <cell r="L133">
            <v>312.38099999999986</v>
          </cell>
          <cell r="M133">
            <v>433.79297854595387</v>
          </cell>
          <cell r="N133">
            <v>491.59479999999996</v>
          </cell>
        </row>
        <row r="134">
          <cell r="I134">
            <v>47453</v>
          </cell>
          <cell r="K134">
            <v>322.13005600000002</v>
          </cell>
          <cell r="L134">
            <v>308.24799999999993</v>
          </cell>
          <cell r="M134">
            <v>429.51044231588145</v>
          </cell>
          <cell r="N134">
            <v>428.44559999999996</v>
          </cell>
        </row>
        <row r="135">
          <cell r="I135">
            <v>47484</v>
          </cell>
          <cell r="L135">
            <v>289.88999999999993</v>
          </cell>
          <cell r="M135">
            <v>383.43286412263728</v>
          </cell>
          <cell r="N135">
            <v>417.53500000000008</v>
          </cell>
        </row>
        <row r="136">
          <cell r="I136">
            <v>47515</v>
          </cell>
          <cell r="L136">
            <v>287.71100000000007</v>
          </cell>
          <cell r="M136">
            <v>380.46644409632722</v>
          </cell>
          <cell r="N136">
            <v>414.4289999999998</v>
          </cell>
        </row>
        <row r="137">
          <cell r="I137">
            <v>47543</v>
          </cell>
          <cell r="L137">
            <v>282.74</v>
          </cell>
          <cell r="M137">
            <v>376.29324462238577</v>
          </cell>
          <cell r="N137">
            <v>410.02200000000005</v>
          </cell>
        </row>
        <row r="138">
          <cell r="I138">
            <v>47574</v>
          </cell>
          <cell r="L138">
            <v>276.60199999999992</v>
          </cell>
          <cell r="M138">
            <v>373.40909088711805</v>
          </cell>
          <cell r="N138">
            <v>406.6420999999998</v>
          </cell>
        </row>
        <row r="139">
          <cell r="I139">
            <v>47604</v>
          </cell>
          <cell r="L139">
            <v>273.51099999999991</v>
          </cell>
          <cell r="M139">
            <v>370.30580889672365</v>
          </cell>
          <cell r="N139">
            <v>403.34599999999995</v>
          </cell>
        </row>
        <row r="140">
          <cell r="I140">
            <v>47635</v>
          </cell>
          <cell r="L140">
            <v>270.30399999999986</v>
          </cell>
          <cell r="M140">
            <v>366.32422753093186</v>
          </cell>
          <cell r="N140">
            <v>399.25209999999976</v>
          </cell>
        </row>
        <row r="141">
          <cell r="I141">
            <v>47665</v>
          </cell>
          <cell r="L141">
            <v>261.43599999999992</v>
          </cell>
          <cell r="M141">
            <v>363.09718284295491</v>
          </cell>
          <cell r="N141">
            <v>395.94</v>
          </cell>
        </row>
        <row r="142">
          <cell r="I142">
            <v>47696</v>
          </cell>
          <cell r="L142">
            <v>257.67399999999992</v>
          </cell>
          <cell r="M142">
            <v>360.41451829254839</v>
          </cell>
          <cell r="N142">
            <v>393.27699999999987</v>
          </cell>
        </row>
        <row r="143">
          <cell r="I143">
            <v>47727</v>
          </cell>
          <cell r="L143">
            <v>253.89700000000005</v>
          </cell>
          <cell r="M143">
            <v>357.05108362313268</v>
          </cell>
          <cell r="N143">
            <v>389.64810000000006</v>
          </cell>
        </row>
        <row r="144">
          <cell r="I144">
            <v>47757</v>
          </cell>
          <cell r="L144">
            <v>251.16699999999997</v>
          </cell>
          <cell r="M144">
            <v>353.10273311226979</v>
          </cell>
          <cell r="N144">
            <v>387.02199999999988</v>
          </cell>
        </row>
        <row r="145">
          <cell r="I145">
            <v>47788</v>
          </cell>
          <cell r="L145">
            <v>248.66499999999996</v>
          </cell>
          <cell r="M145">
            <v>350.5003237516367</v>
          </cell>
          <cell r="N145">
            <v>382.94309999999996</v>
          </cell>
        </row>
        <row r="146">
          <cell r="I146">
            <v>47818</v>
          </cell>
          <cell r="L146">
            <v>241.42799999999997</v>
          </cell>
          <cell r="M146">
            <v>346.54171904341229</v>
          </cell>
          <cell r="N146">
            <v>378.69500000000005</v>
          </cell>
        </row>
        <row r="147">
          <cell r="I147">
            <v>47849</v>
          </cell>
          <cell r="M147">
            <v>298.60208400574936</v>
          </cell>
          <cell r="N147">
            <v>375.30919999999992</v>
          </cell>
        </row>
        <row r="148">
          <cell r="I148">
            <v>47880</v>
          </cell>
          <cell r="M148">
            <v>296.81870430796391</v>
          </cell>
          <cell r="N148">
            <v>373.38510000000008</v>
          </cell>
        </row>
        <row r="149">
          <cell r="I149">
            <v>47908</v>
          </cell>
          <cell r="M149">
            <v>293.75274911990135</v>
          </cell>
          <cell r="N149">
            <v>369.70120000000003</v>
          </cell>
        </row>
        <row r="150">
          <cell r="I150">
            <v>47939</v>
          </cell>
          <cell r="M150">
            <v>291.69109638097518</v>
          </cell>
          <cell r="N150">
            <v>366.88720000000012</v>
          </cell>
        </row>
        <row r="151">
          <cell r="I151">
            <v>47969</v>
          </cell>
          <cell r="M151">
            <v>289.97863765213583</v>
          </cell>
          <cell r="N151">
            <v>364.16419999999994</v>
          </cell>
        </row>
        <row r="152">
          <cell r="I152">
            <v>48000</v>
          </cell>
          <cell r="M152">
            <v>286.95226005529236</v>
          </cell>
          <cell r="N152">
            <v>360.46719999999999</v>
          </cell>
        </row>
        <row r="153">
          <cell r="I153">
            <v>48030</v>
          </cell>
          <cell r="M153">
            <v>284.80885120506781</v>
          </cell>
          <cell r="N153">
            <v>357.37219999999985</v>
          </cell>
        </row>
        <row r="154">
          <cell r="I154">
            <v>48061</v>
          </cell>
          <cell r="M154">
            <v>283.18531850163828</v>
          </cell>
          <cell r="N154">
            <v>354.78120000000013</v>
          </cell>
        </row>
        <row r="155">
          <cell r="I155">
            <v>48092</v>
          </cell>
          <cell r="M155">
            <v>280.49655145762313</v>
          </cell>
          <cell r="N155">
            <v>351.24220000000014</v>
          </cell>
        </row>
        <row r="156">
          <cell r="I156">
            <v>48122</v>
          </cell>
          <cell r="M156">
            <v>277.37745311386357</v>
          </cell>
          <cell r="N156">
            <v>341.06419999999997</v>
          </cell>
        </row>
        <row r="157">
          <cell r="I157">
            <v>48153</v>
          </cell>
          <cell r="M157">
            <v>277.10492867293647</v>
          </cell>
          <cell r="N157">
            <v>339.39519999999982</v>
          </cell>
        </row>
        <row r="158">
          <cell r="I158">
            <v>48183</v>
          </cell>
          <cell r="M158">
            <v>274.40188625692406</v>
          </cell>
          <cell r="N158">
            <v>335.98719999999992</v>
          </cell>
        </row>
        <row r="159">
          <cell r="I159">
            <v>48214</v>
          </cell>
          <cell r="N159">
            <v>318.55509999999981</v>
          </cell>
        </row>
        <row r="160">
          <cell r="I160">
            <v>48245</v>
          </cell>
          <cell r="N160">
            <v>316.89010000000002</v>
          </cell>
        </row>
        <row r="161">
          <cell r="I161">
            <v>48274</v>
          </cell>
          <cell r="N161">
            <v>314.75709999999998</v>
          </cell>
        </row>
        <row r="162">
          <cell r="I162">
            <v>48305</v>
          </cell>
          <cell r="N162">
            <v>311.96509999999995</v>
          </cell>
        </row>
        <row r="163">
          <cell r="I163">
            <v>48335</v>
          </cell>
          <cell r="N163">
            <v>283.78909999999979</v>
          </cell>
        </row>
        <row r="164">
          <cell r="I164">
            <v>48366</v>
          </cell>
          <cell r="N164">
            <v>282.20809999999994</v>
          </cell>
        </row>
        <row r="165">
          <cell r="I165">
            <v>48396</v>
          </cell>
          <cell r="N165">
            <v>272.62309999999997</v>
          </cell>
        </row>
        <row r="166">
          <cell r="I166">
            <v>48427</v>
          </cell>
          <cell r="N166">
            <v>270.66809999999998</v>
          </cell>
        </row>
        <row r="167">
          <cell r="I167">
            <v>48458</v>
          </cell>
          <cell r="N167">
            <v>269.09509999999995</v>
          </cell>
        </row>
        <row r="168">
          <cell r="I168">
            <v>48488</v>
          </cell>
          <cell r="N168">
            <v>266.93009999999981</v>
          </cell>
        </row>
        <row r="169">
          <cell r="I169">
            <v>48519</v>
          </cell>
          <cell r="N169">
            <v>265.68310000000002</v>
          </cell>
        </row>
        <row r="170">
          <cell r="I170">
            <v>48549</v>
          </cell>
          <cell r="N170">
            <v>264.32610000000011</v>
          </cell>
        </row>
      </sheetData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3">
          <cell r="C3" t="str">
            <v>IMP Cartagena</v>
          </cell>
          <cell r="D3" t="str">
            <v>IMP Guajira</v>
          </cell>
          <cell r="E3" t="str">
            <v>IMP Buenaventura</v>
          </cell>
          <cell r="F3" t="str">
            <v>Ballena</v>
          </cell>
          <cell r="G3" t="str">
            <v>Jobo</v>
          </cell>
          <cell r="H3" t="str">
            <v>Cusiana</v>
          </cell>
        </row>
        <row r="4">
          <cell r="B4">
            <v>44927</v>
          </cell>
          <cell r="C4">
            <v>6.17</v>
          </cell>
          <cell r="D4">
            <v>6.17</v>
          </cell>
          <cell r="E4">
            <v>6.33</v>
          </cell>
          <cell r="F4">
            <v>5.4974700000000007</v>
          </cell>
          <cell r="G4">
            <v>4.9477230000000008</v>
          </cell>
          <cell r="H4">
            <v>4.9477230000000008</v>
          </cell>
        </row>
        <row r="5">
          <cell r="B5">
            <v>44958</v>
          </cell>
          <cell r="C5">
            <v>6.34</v>
          </cell>
          <cell r="D5">
            <v>6.34</v>
          </cell>
          <cell r="E5">
            <v>6.5</v>
          </cell>
          <cell r="F5">
            <v>5.6489400000000005</v>
          </cell>
          <cell r="G5">
            <v>5.0840460000000007</v>
          </cell>
          <cell r="H5">
            <v>5.0840460000000007</v>
          </cell>
        </row>
        <row r="6">
          <cell r="B6">
            <v>44986</v>
          </cell>
          <cell r="C6">
            <v>6.36</v>
          </cell>
          <cell r="D6">
            <v>6.36</v>
          </cell>
          <cell r="E6">
            <v>6.5200000000000005</v>
          </cell>
          <cell r="F6">
            <v>5.6667600000000009</v>
          </cell>
          <cell r="G6">
            <v>5.1000840000000007</v>
          </cell>
          <cell r="H6">
            <v>5.1000840000000007</v>
          </cell>
        </row>
        <row r="7">
          <cell r="B7">
            <v>45017</v>
          </cell>
          <cell r="C7">
            <v>6.3</v>
          </cell>
          <cell r="D7">
            <v>6.3</v>
          </cell>
          <cell r="E7">
            <v>6.46</v>
          </cell>
          <cell r="F7">
            <v>5.6133000000000006</v>
          </cell>
          <cell r="G7">
            <v>5.0519700000000007</v>
          </cell>
          <cell r="H7">
            <v>5.0519700000000007</v>
          </cell>
        </row>
        <row r="8">
          <cell r="B8">
            <v>45047</v>
          </cell>
          <cell r="C8">
            <v>6.3</v>
          </cell>
          <cell r="D8">
            <v>6.3</v>
          </cell>
          <cell r="E8">
            <v>6.46</v>
          </cell>
          <cell r="F8">
            <v>5.6133000000000006</v>
          </cell>
          <cell r="G8">
            <v>5.0519700000000007</v>
          </cell>
          <cell r="H8">
            <v>5.0519700000000007</v>
          </cell>
        </row>
        <row r="9">
          <cell r="B9">
            <v>45078</v>
          </cell>
          <cell r="C9">
            <v>8.31</v>
          </cell>
          <cell r="D9">
            <v>8.31</v>
          </cell>
          <cell r="E9">
            <v>8.4700000000000006</v>
          </cell>
          <cell r="F9">
            <v>7.4042100000000026</v>
          </cell>
          <cell r="G9">
            <v>6.6637890000000022</v>
          </cell>
          <cell r="H9">
            <v>6.6637890000000022</v>
          </cell>
        </row>
        <row r="10">
          <cell r="B10">
            <v>45108</v>
          </cell>
          <cell r="C10">
            <v>8.58</v>
          </cell>
          <cell r="D10">
            <v>8.58</v>
          </cell>
          <cell r="E10">
            <v>8.74</v>
          </cell>
          <cell r="F10">
            <v>6.8803020000000013</v>
          </cell>
          <cell r="G10">
            <v>6.8803020000000013</v>
          </cell>
          <cell r="H10">
            <v>6.8803020000000013</v>
          </cell>
        </row>
        <row r="11">
          <cell r="B11">
            <v>45139</v>
          </cell>
          <cell r="C11">
            <v>12.45</v>
          </cell>
          <cell r="D11">
            <v>12.45</v>
          </cell>
          <cell r="E11">
            <v>12.61</v>
          </cell>
          <cell r="F11">
            <v>11.09295</v>
          </cell>
          <cell r="G11">
            <v>11.09295</v>
          </cell>
          <cell r="H11">
            <v>11.09295</v>
          </cell>
        </row>
        <row r="12">
          <cell r="B12">
            <v>45170</v>
          </cell>
          <cell r="C12">
            <v>12.45</v>
          </cell>
          <cell r="D12">
            <v>12.45</v>
          </cell>
          <cell r="E12">
            <v>12.61</v>
          </cell>
          <cell r="F12">
            <v>11.09295</v>
          </cell>
          <cell r="G12">
            <v>11.09295</v>
          </cell>
          <cell r="H12">
            <v>11.09295</v>
          </cell>
        </row>
        <row r="13">
          <cell r="B13">
            <v>45200</v>
          </cell>
          <cell r="C13">
            <v>14.17</v>
          </cell>
          <cell r="D13">
            <v>14.17</v>
          </cell>
          <cell r="E13">
            <v>14.33</v>
          </cell>
          <cell r="F13">
            <v>12.625470000000002</v>
          </cell>
          <cell r="G13">
            <v>12.625470000000002</v>
          </cell>
          <cell r="H13">
            <v>12.625470000000002</v>
          </cell>
        </row>
        <row r="14">
          <cell r="B14">
            <v>45231</v>
          </cell>
          <cell r="C14">
            <v>10.63</v>
          </cell>
          <cell r="D14">
            <v>10.63</v>
          </cell>
          <cell r="E14">
            <v>10.790000000000001</v>
          </cell>
          <cell r="F14">
            <v>10.523700000000002</v>
          </cell>
          <cell r="G14">
            <v>9.4713300000000018</v>
          </cell>
          <cell r="H14">
            <v>10.523700000000002</v>
          </cell>
        </row>
        <row r="15">
          <cell r="B15">
            <v>45261</v>
          </cell>
          <cell r="C15">
            <v>10.95923517367039</v>
          </cell>
          <cell r="D15">
            <v>10.95923517367039</v>
          </cell>
          <cell r="E15">
            <v>11.11923517367039</v>
          </cell>
          <cell r="F15">
            <v>12.05515869103743</v>
          </cell>
          <cell r="G15">
            <v>9.76467853974032</v>
          </cell>
          <cell r="H15">
            <v>12.05515869103743</v>
          </cell>
        </row>
        <row r="16">
          <cell r="B16">
            <v>45292</v>
          </cell>
          <cell r="C16">
            <v>11.015346441578444</v>
          </cell>
          <cell r="D16">
            <v>11.015346441578444</v>
          </cell>
          <cell r="E16">
            <v>11.175346441578444</v>
          </cell>
          <cell r="F16">
            <v>12.11688108573629</v>
          </cell>
          <cell r="G16">
            <v>9.8146736794463951</v>
          </cell>
          <cell r="H16">
            <v>12.11688108573629</v>
          </cell>
        </row>
        <row r="17">
          <cell r="B17">
            <v>45323</v>
          </cell>
          <cell r="C17">
            <v>10.957989633210996</v>
          </cell>
          <cell r="D17">
            <v>10.957989633210996</v>
          </cell>
          <cell r="E17">
            <v>11.117989633210996</v>
          </cell>
          <cell r="F17">
            <v>12.053788596532097</v>
          </cell>
          <cell r="G17">
            <v>9.7635687631909995</v>
          </cell>
          <cell r="H17">
            <v>12.053788596532097</v>
          </cell>
        </row>
        <row r="18">
          <cell r="B18">
            <v>45352</v>
          </cell>
          <cell r="C18">
            <v>10.663217453207974</v>
          </cell>
          <cell r="D18">
            <v>10.663217453207974</v>
          </cell>
          <cell r="E18">
            <v>10.823217453207974</v>
          </cell>
          <cell r="F18">
            <v>9.5009267508083077</v>
          </cell>
          <cell r="G18">
            <v>10.556585278675897</v>
          </cell>
          <cell r="H18">
            <v>9.5009267508083077</v>
          </cell>
        </row>
        <row r="19">
          <cell r="B19">
            <v>45383</v>
          </cell>
          <cell r="C19">
            <v>10.08968534647787</v>
          </cell>
          <cell r="D19">
            <v>10.08968534647787</v>
          </cell>
          <cell r="E19">
            <v>10.24968534647787</v>
          </cell>
          <cell r="F19">
            <v>8.9899096437117834</v>
          </cell>
          <cell r="G19">
            <v>9.988788493013093</v>
          </cell>
          <cell r="H19">
            <v>8.9899096437117834</v>
          </cell>
        </row>
        <row r="20">
          <cell r="B20">
            <v>45413</v>
          </cell>
          <cell r="C20">
            <v>9.691104990283069</v>
          </cell>
          <cell r="D20">
            <v>9.691104990283069</v>
          </cell>
          <cell r="E20">
            <v>9.8511049902830692</v>
          </cell>
          <cell r="F20">
            <v>8.6347745463422143</v>
          </cell>
          <cell r="G20">
            <v>8.6347745463422143</v>
          </cell>
          <cell r="H20">
            <v>8.6347745463422143</v>
          </cell>
        </row>
        <row r="21">
          <cell r="B21">
            <v>45444</v>
          </cell>
          <cell r="C21">
            <v>9.4586823950625458</v>
          </cell>
          <cell r="D21">
            <v>9.4586823950625458</v>
          </cell>
          <cell r="E21">
            <v>9.618682395062546</v>
          </cell>
          <cell r="F21">
            <v>7.5849174126006567</v>
          </cell>
          <cell r="G21">
            <v>8.427686014000729</v>
          </cell>
          <cell r="H21">
            <v>8.427686014000729</v>
          </cell>
        </row>
        <row r="22">
          <cell r="B22">
            <v>45474</v>
          </cell>
          <cell r="C22">
            <v>9.4339411506346345</v>
          </cell>
          <cell r="D22">
            <v>9.4339411506346345</v>
          </cell>
          <cell r="E22">
            <v>9.5939411506346346</v>
          </cell>
          <cell r="F22">
            <v>8.4056415652154612</v>
          </cell>
          <cell r="G22">
            <v>8.4056415652154612</v>
          </cell>
          <cell r="H22">
            <v>8.4056415652154612</v>
          </cell>
        </row>
        <row r="23">
          <cell r="B23">
            <v>45505</v>
          </cell>
          <cell r="C23">
            <v>9.538713617386037</v>
          </cell>
          <cell r="D23">
            <v>9.538713617386037</v>
          </cell>
          <cell r="E23">
            <v>9.6987136173860371</v>
          </cell>
          <cell r="F23">
            <v>8.4989938330909602</v>
          </cell>
          <cell r="G23">
            <v>8.4989938330909602</v>
          </cell>
          <cell r="H23">
            <v>8.4989938330909602</v>
          </cell>
        </row>
        <row r="24">
          <cell r="B24">
            <v>45536</v>
          </cell>
          <cell r="C24">
            <v>9.5937962894795987</v>
          </cell>
          <cell r="D24">
            <v>9.5937962894795987</v>
          </cell>
          <cell r="E24">
            <v>9.7537962894795989</v>
          </cell>
          <cell r="F24">
            <v>8.5480724939263251</v>
          </cell>
          <cell r="G24">
            <v>8.5480724939263251</v>
          </cell>
          <cell r="H24">
            <v>8.5480724939263251</v>
          </cell>
        </row>
        <row r="25">
          <cell r="B25">
            <v>45566</v>
          </cell>
          <cell r="C25">
            <v>9.5389583316595878</v>
          </cell>
          <cell r="D25">
            <v>9.5389583316595878</v>
          </cell>
          <cell r="E25">
            <v>9.698958331659588</v>
          </cell>
          <cell r="F25">
            <v>7.6492906861578263</v>
          </cell>
          <cell r="G25">
            <v>8.4992118735086954</v>
          </cell>
          <cell r="H25">
            <v>8.4992118735086954</v>
          </cell>
        </row>
        <row r="26">
          <cell r="B26">
            <v>45597</v>
          </cell>
          <cell r="C26">
            <v>9.7245851623651518</v>
          </cell>
          <cell r="D26">
            <v>9.7245851623651518</v>
          </cell>
          <cell r="E26">
            <v>9.8845851623651519</v>
          </cell>
          <cell r="F26">
            <v>8.6646053796673517</v>
          </cell>
          <cell r="G26">
            <v>8.6646053796673517</v>
          </cell>
          <cell r="H26">
            <v>8.6646053796673517</v>
          </cell>
        </row>
        <row r="27">
          <cell r="B27">
            <v>45627</v>
          </cell>
          <cell r="C27">
            <v>9.9147243114937975</v>
          </cell>
          <cell r="D27">
            <v>9.9147243114937975</v>
          </cell>
          <cell r="E27">
            <v>10.074724311493798</v>
          </cell>
          <cell r="F27">
            <v>8.8340193615409746</v>
          </cell>
          <cell r="G27">
            <v>8.8340193615409746</v>
          </cell>
          <cell r="H27">
            <v>8.8340193615409746</v>
          </cell>
        </row>
        <row r="28">
          <cell r="B28">
            <v>45658</v>
          </cell>
          <cell r="C28">
            <v>9.9096565505500092</v>
          </cell>
          <cell r="D28">
            <v>9.9096565505500092</v>
          </cell>
          <cell r="E28">
            <v>10.069656550550009</v>
          </cell>
          <cell r="F28">
            <v>8.8295039865400593</v>
          </cell>
          <cell r="G28">
            <v>8.8295039865400593</v>
          </cell>
          <cell r="H28">
            <v>8.8295039865400593</v>
          </cell>
        </row>
        <row r="29">
          <cell r="B29">
            <v>45689</v>
          </cell>
          <cell r="C29">
            <v>9.9045915112417084</v>
          </cell>
          <cell r="D29">
            <v>9.9045915112417084</v>
          </cell>
          <cell r="E29">
            <v>10.064591511241709</v>
          </cell>
          <cell r="F29">
            <v>8.824991036516364</v>
          </cell>
          <cell r="G29">
            <v>8.824991036516364</v>
          </cell>
          <cell r="H29">
            <v>8.824991036516364</v>
          </cell>
        </row>
        <row r="30">
          <cell r="B30">
            <v>45717</v>
          </cell>
          <cell r="C30">
            <v>9.8995291921072468</v>
          </cell>
          <cell r="D30">
            <v>9.8995291921072468</v>
          </cell>
          <cell r="E30">
            <v>10.059529192107247</v>
          </cell>
          <cell r="F30">
            <v>8.8204805101675579</v>
          </cell>
          <cell r="G30">
            <v>8.8204805101675579</v>
          </cell>
          <cell r="H30">
            <v>8.8204805101675579</v>
          </cell>
        </row>
        <row r="31">
          <cell r="B31">
            <v>45748</v>
          </cell>
          <cell r="C31">
            <v>9.8944695916857537</v>
          </cell>
          <cell r="D31">
            <v>9.8944695916857537</v>
          </cell>
          <cell r="E31">
            <v>10.054469591685754</v>
          </cell>
          <cell r="F31">
            <v>7.9343751655728081</v>
          </cell>
          <cell r="G31">
            <v>8.8159724061920084</v>
          </cell>
          <cell r="H31">
            <v>7.9343751655728081</v>
          </cell>
        </row>
        <row r="32">
          <cell r="B32">
            <v>45778</v>
          </cell>
          <cell r="C32">
            <v>9.889412708517149</v>
          </cell>
          <cell r="D32">
            <v>9.889412708517149</v>
          </cell>
          <cell r="E32">
            <v>10.049412708517149</v>
          </cell>
          <cell r="F32">
            <v>8.8114667232887811</v>
          </cell>
          <cell r="G32">
            <v>8.8114667232887811</v>
          </cell>
          <cell r="H32">
            <v>8.8114667232887811</v>
          </cell>
        </row>
        <row r="33">
          <cell r="B33">
            <v>45809</v>
          </cell>
          <cell r="C33">
            <v>9.8843585411421397</v>
          </cell>
          <cell r="D33">
            <v>9.8843585411421397</v>
          </cell>
          <cell r="E33">
            <v>10.04435854114214</v>
          </cell>
          <cell r="F33">
            <v>8.8069634601576468</v>
          </cell>
          <cell r="G33">
            <v>8.8069634601576468</v>
          </cell>
          <cell r="H33">
            <v>8.8069634601576468</v>
          </cell>
        </row>
        <row r="34">
          <cell r="B34">
            <v>45839</v>
          </cell>
          <cell r="C34">
            <v>9.8793070881022018</v>
          </cell>
          <cell r="D34">
            <v>9.8793070881022018</v>
          </cell>
          <cell r="E34">
            <v>10.039307088102202</v>
          </cell>
          <cell r="F34">
            <v>8.8024626154990635</v>
          </cell>
          <cell r="G34">
            <v>8.8024626154990635</v>
          </cell>
          <cell r="H34">
            <v>8.8024626154990635</v>
          </cell>
        </row>
        <row r="35">
          <cell r="B35">
            <v>45870</v>
          </cell>
          <cell r="C35">
            <v>9.8742583479396142</v>
          </cell>
          <cell r="D35">
            <v>9.8742583479396142</v>
          </cell>
          <cell r="E35">
            <v>10.034258347939614</v>
          </cell>
          <cell r="F35">
            <v>8.7979641880141966</v>
          </cell>
          <cell r="G35">
            <v>8.7979641880141966</v>
          </cell>
          <cell r="H35">
            <v>8.7979641880141966</v>
          </cell>
        </row>
        <row r="36">
          <cell r="B36">
            <v>45901</v>
          </cell>
          <cell r="C36">
            <v>9.8692123191974233</v>
          </cell>
          <cell r="D36">
            <v>9.8692123191974233</v>
          </cell>
          <cell r="E36">
            <v>10.029212319197423</v>
          </cell>
          <cell r="F36">
            <v>7.9141213587644152</v>
          </cell>
          <cell r="G36">
            <v>7.9141213587644152</v>
          </cell>
          <cell r="H36">
            <v>7.9141213587644152</v>
          </cell>
        </row>
        <row r="37">
          <cell r="B37">
            <v>45931</v>
          </cell>
          <cell r="C37">
            <v>9.8641690004194675</v>
          </cell>
          <cell r="D37">
            <v>9.8641690004194675</v>
          </cell>
          <cell r="E37">
            <v>10.024169000419468</v>
          </cell>
          <cell r="F37">
            <v>7.9100771214363705</v>
          </cell>
          <cell r="G37">
            <v>7.9100771214363705</v>
          </cell>
          <cell r="H37">
            <v>7.9100771214363705</v>
          </cell>
        </row>
        <row r="38">
          <cell r="B38">
            <v>45962</v>
          </cell>
          <cell r="C38">
            <v>9.8591283901503601</v>
          </cell>
          <cell r="D38">
            <v>9.8591283901503601</v>
          </cell>
          <cell r="E38">
            <v>10.01912839015036</v>
          </cell>
          <cell r="F38">
            <v>8.7844833956239707</v>
          </cell>
          <cell r="G38">
            <v>7.9060350560615742</v>
          </cell>
          <cell r="H38">
            <v>7.9060350560615742</v>
          </cell>
        </row>
        <row r="39">
          <cell r="B39">
            <v>45992</v>
          </cell>
          <cell r="C39">
            <v>9.8540904869355028</v>
          </cell>
          <cell r="D39">
            <v>9.8540904869355028</v>
          </cell>
          <cell r="E39">
            <v>10.014090486935503</v>
          </cell>
          <cell r="F39">
            <v>7.9019951614735797</v>
          </cell>
          <cell r="G39">
            <v>7.9019951614735797</v>
          </cell>
          <cell r="H39">
            <v>7.9019951614735797</v>
          </cell>
        </row>
        <row r="40">
          <cell r="B40">
            <v>46023</v>
          </cell>
          <cell r="C40">
            <v>9.842421455257897</v>
          </cell>
          <cell r="D40">
            <v>9.842421455257897</v>
          </cell>
          <cell r="E40">
            <v>10.002421455257897</v>
          </cell>
          <cell r="F40">
            <v>8.7695975166347875</v>
          </cell>
          <cell r="G40">
            <v>8.7695975166347875</v>
          </cell>
          <cell r="H40">
            <v>8.7695975166347875</v>
          </cell>
        </row>
        <row r="41">
          <cell r="B41">
            <v>46054</v>
          </cell>
          <cell r="C41">
            <v>9.830766946935416</v>
          </cell>
          <cell r="D41">
            <v>9.830766946935416</v>
          </cell>
          <cell r="E41">
            <v>9.9907669469354161</v>
          </cell>
          <cell r="F41">
            <v>7.8832920147475125</v>
          </cell>
          <cell r="G41">
            <v>7.8832920147475125</v>
          </cell>
          <cell r="H41">
            <v>7.8832920147475125</v>
          </cell>
        </row>
        <row r="42">
          <cell r="B42">
            <v>46082</v>
          </cell>
          <cell r="C42">
            <v>9.8191269438921971</v>
          </cell>
          <cell r="D42">
            <v>9.8191269438921971</v>
          </cell>
          <cell r="E42">
            <v>9.9791269438921972</v>
          </cell>
          <cell r="F42">
            <v>7.8739578963071546</v>
          </cell>
          <cell r="G42">
            <v>7.8739578963071546</v>
          </cell>
          <cell r="H42">
            <v>7.8739578963071546</v>
          </cell>
        </row>
        <row r="43">
          <cell r="B43">
            <v>46113</v>
          </cell>
          <cell r="C43">
            <v>9.8075014280748682</v>
          </cell>
          <cell r="D43">
            <v>9.8075014280748682</v>
          </cell>
          <cell r="E43">
            <v>9.9675014280748684</v>
          </cell>
          <cell r="F43">
            <v>8.7384837724147086</v>
          </cell>
          <cell r="G43">
            <v>8.7384837724147086</v>
          </cell>
          <cell r="H43">
            <v>8.7384837724147086</v>
          </cell>
        </row>
        <row r="44">
          <cell r="B44">
            <v>46143</v>
          </cell>
          <cell r="C44">
            <v>9.7958903814525335</v>
          </cell>
          <cell r="D44">
            <v>9.7958903814525335</v>
          </cell>
          <cell r="E44">
            <v>9.9558903814525337</v>
          </cell>
          <cell r="F44">
            <v>8.7281383298742092</v>
          </cell>
          <cell r="G44">
            <v>8.7281383298742092</v>
          </cell>
          <cell r="H44">
            <v>8.7281383298742092</v>
          </cell>
        </row>
        <row r="45">
          <cell r="B45">
            <v>46174</v>
          </cell>
          <cell r="C45">
            <v>9.784293786016736</v>
          </cell>
          <cell r="D45">
            <v>9.784293786016736</v>
          </cell>
          <cell r="E45">
            <v>9.9442937860167362</v>
          </cell>
          <cell r="F45">
            <v>8.7178057633409125</v>
          </cell>
          <cell r="G45">
            <v>7.8460251870068216</v>
          </cell>
          <cell r="H45">
            <v>8.7178057633409125</v>
          </cell>
        </row>
        <row r="46">
          <cell r="B46">
            <v>46204</v>
          </cell>
          <cell r="C46">
            <v>9.7727116237814311</v>
          </cell>
          <cell r="D46">
            <v>9.7727116237814311</v>
          </cell>
          <cell r="E46">
            <v>9.9327116237814312</v>
          </cell>
          <cell r="F46">
            <v>8.7074860567892571</v>
          </cell>
          <cell r="G46">
            <v>7.8367374511103316</v>
          </cell>
          <cell r="H46">
            <v>8.7074860567892571</v>
          </cell>
        </row>
        <row r="47">
          <cell r="B47">
            <v>46235</v>
          </cell>
          <cell r="C47">
            <v>9.7611438767829632</v>
          </cell>
          <cell r="D47">
            <v>9.7611438767829632</v>
          </cell>
          <cell r="E47">
            <v>9.9211438767829634</v>
          </cell>
          <cell r="F47">
            <v>8.6971791942136214</v>
          </cell>
          <cell r="G47">
            <v>7.8274612747922596</v>
          </cell>
          <cell r="H47">
            <v>8.6971791942136214</v>
          </cell>
        </row>
        <row r="48">
          <cell r="B48">
            <v>46266</v>
          </cell>
          <cell r="C48">
            <v>9.7495905270800289</v>
          </cell>
          <cell r="D48">
            <v>9.7495905270800289</v>
          </cell>
          <cell r="E48">
            <v>9.9095905270800291</v>
          </cell>
          <cell r="F48">
            <v>9.6520946218092298</v>
          </cell>
          <cell r="G48">
            <v>7.8181966436654768</v>
          </cell>
          <cell r="H48">
            <v>9.6520946218092298</v>
          </cell>
        </row>
        <row r="49">
          <cell r="B49">
            <v>46296</v>
          </cell>
          <cell r="C49">
            <v>9.738051556753657</v>
          </cell>
          <cell r="D49">
            <v>9.738051556753657</v>
          </cell>
          <cell r="E49">
            <v>9.8980515567536571</v>
          </cell>
          <cell r="F49">
            <v>8.6766039370675081</v>
          </cell>
          <cell r="G49">
            <v>7.8089435433607575</v>
          </cell>
          <cell r="H49">
            <v>8.6766039370675081</v>
          </cell>
        </row>
        <row r="50">
          <cell r="B50">
            <v>46327</v>
          </cell>
          <cell r="C50">
            <v>9.7265269479071801</v>
          </cell>
          <cell r="D50">
            <v>9.7265269479071801</v>
          </cell>
          <cell r="E50">
            <v>9.8865269479071802</v>
          </cell>
          <cell r="F50">
            <v>9.6292616784281098</v>
          </cell>
          <cell r="G50">
            <v>7.7997019595267689</v>
          </cell>
          <cell r="H50">
            <v>9.6292616784281098</v>
          </cell>
        </row>
        <row r="51">
          <cell r="B51">
            <v>46357</v>
          </cell>
          <cell r="C51">
            <v>9.7150166826662048</v>
          </cell>
          <cell r="D51">
            <v>9.7150166826662048</v>
          </cell>
          <cell r="E51">
            <v>9.8750166826662049</v>
          </cell>
          <cell r="F51">
            <v>8.6560798642555881</v>
          </cell>
          <cell r="G51">
            <v>8.6560798642555881</v>
          </cell>
          <cell r="H51">
            <v>8.6560798642555881</v>
          </cell>
        </row>
        <row r="52">
          <cell r="B52">
            <v>46388</v>
          </cell>
          <cell r="C52">
            <v>9.7009892819563266</v>
          </cell>
          <cell r="D52">
            <v>9.7009892819563266</v>
          </cell>
          <cell r="E52">
            <v>9.8609892819563267</v>
          </cell>
          <cell r="F52">
            <v>8.6435814502230883</v>
          </cell>
          <cell r="G52">
            <v>8.6435814502230883</v>
          </cell>
          <cell r="H52">
            <v>8.6435814502230883</v>
          </cell>
        </row>
        <row r="53">
          <cell r="B53">
            <v>46419</v>
          </cell>
          <cell r="C53">
            <v>9.6869831843106233</v>
          </cell>
          <cell r="D53">
            <v>9.6869831843106233</v>
          </cell>
          <cell r="E53">
            <v>9.8469831843106235</v>
          </cell>
          <cell r="F53">
            <v>8.6311020172207655</v>
          </cell>
          <cell r="G53">
            <v>8.6311020172207655</v>
          </cell>
          <cell r="H53">
            <v>8.6311020172207655</v>
          </cell>
        </row>
        <row r="54">
          <cell r="B54">
            <v>46447</v>
          </cell>
          <cell r="C54">
            <v>9.6729983573766543</v>
          </cell>
          <cell r="D54">
            <v>9.6729983573766543</v>
          </cell>
          <cell r="E54">
            <v>9.8329983573766544</v>
          </cell>
          <cell r="F54">
            <v>8.618641536422599</v>
          </cell>
          <cell r="G54">
            <v>8.618641536422599</v>
          </cell>
          <cell r="H54">
            <v>7.7567773827803395</v>
          </cell>
        </row>
        <row r="55">
          <cell r="B55">
            <v>46478</v>
          </cell>
          <cell r="C55">
            <v>9.6590347688511269</v>
          </cell>
          <cell r="D55">
            <v>9.6590347688511269</v>
          </cell>
          <cell r="E55">
            <v>9.819034768851127</v>
          </cell>
          <cell r="F55">
            <v>7.7455799811417201</v>
          </cell>
          <cell r="G55">
            <v>8.6061999790463553</v>
          </cell>
          <cell r="H55">
            <v>7.7455799811417201</v>
          </cell>
        </row>
        <row r="56">
          <cell r="B56">
            <v>46508</v>
          </cell>
          <cell r="C56">
            <v>9.6450923864797975</v>
          </cell>
          <cell r="D56">
            <v>9.6450923864797975</v>
          </cell>
          <cell r="E56">
            <v>9.8050923864797976</v>
          </cell>
          <cell r="F56">
            <v>7.734399584718151</v>
          </cell>
          <cell r="G56">
            <v>8.593777316353501</v>
          </cell>
          <cell r="H56">
            <v>7.734399584718151</v>
          </cell>
        </row>
        <row r="57">
          <cell r="B57">
            <v>46539</v>
          </cell>
          <cell r="C57">
            <v>9.6311711780574036</v>
          </cell>
          <cell r="D57">
            <v>9.6311711780574036</v>
          </cell>
          <cell r="E57">
            <v>9.7911711780574038</v>
          </cell>
          <cell r="F57">
            <v>7.7232361676842318</v>
          </cell>
          <cell r="G57">
            <v>8.5813735196491461</v>
          </cell>
          <cell r="H57">
            <v>7.7232361676842318</v>
          </cell>
        </row>
        <row r="58">
          <cell r="B58">
            <v>46569</v>
          </cell>
          <cell r="C58">
            <v>9.6172711114276002</v>
          </cell>
          <cell r="D58">
            <v>9.6172711114276002</v>
          </cell>
          <cell r="E58">
            <v>9.7772711114276003</v>
          </cell>
          <cell r="F58">
            <v>8.5689885602819924</v>
          </cell>
          <cell r="G58">
            <v>8.5689885602819924</v>
          </cell>
          <cell r="H58">
            <v>7.7120897042537937</v>
          </cell>
        </row>
        <row r="59">
          <cell r="B59">
            <v>46600</v>
          </cell>
          <cell r="C59">
            <v>9.6033921544828704</v>
          </cell>
          <cell r="D59">
            <v>9.6033921544828704</v>
          </cell>
          <cell r="E59">
            <v>9.7633921544828706</v>
          </cell>
          <cell r="F59">
            <v>8.5566224096442376</v>
          </cell>
          <cell r="G59">
            <v>8.5566224096442376</v>
          </cell>
          <cell r="H59">
            <v>8.5566224096442376</v>
          </cell>
        </row>
        <row r="60">
          <cell r="B60">
            <v>46631</v>
          </cell>
          <cell r="C60">
            <v>9.5895342751644659</v>
          </cell>
          <cell r="D60">
            <v>9.5895342751644659</v>
          </cell>
          <cell r="E60">
            <v>9.749534275164466</v>
          </cell>
          <cell r="F60">
            <v>8.5442750391715414</v>
          </cell>
          <cell r="G60">
            <v>8.5442750391715414</v>
          </cell>
          <cell r="H60">
            <v>8.5442750391715414</v>
          </cell>
        </row>
        <row r="61">
          <cell r="B61">
            <v>46661</v>
          </cell>
          <cell r="C61">
            <v>9.5756974414623155</v>
          </cell>
          <cell r="D61">
            <v>9.5756974414623155</v>
          </cell>
          <cell r="E61">
            <v>9.7356974414623156</v>
          </cell>
          <cell r="F61">
            <v>7.6787517783086319</v>
          </cell>
          <cell r="G61">
            <v>7.6787517783086319</v>
          </cell>
          <cell r="H61">
            <v>7.6787517783086319</v>
          </cell>
        </row>
        <row r="62">
          <cell r="B62">
            <v>46692</v>
          </cell>
          <cell r="C62">
            <v>9.5618816214149671</v>
          </cell>
          <cell r="D62">
            <v>9.5618816214149671</v>
          </cell>
          <cell r="E62">
            <v>9.7218816214149673</v>
          </cell>
          <cell r="F62">
            <v>8.5196365246807364</v>
          </cell>
          <cell r="G62">
            <v>7.6676728722126626</v>
          </cell>
          <cell r="H62">
            <v>7.6676728722126626</v>
          </cell>
        </row>
        <row r="63">
          <cell r="B63">
            <v>46722</v>
          </cell>
          <cell r="C63">
            <v>9.5480867831095058</v>
          </cell>
          <cell r="D63">
            <v>9.5480867831095058</v>
          </cell>
          <cell r="E63">
            <v>9.7080867831095059</v>
          </cell>
          <cell r="F63">
            <v>8.5073453237505721</v>
          </cell>
          <cell r="G63">
            <v>7.656610791375515</v>
          </cell>
          <cell r="H63">
            <v>8.5073453237505721</v>
          </cell>
        </row>
        <row r="64">
          <cell r="B64">
            <v>46753</v>
          </cell>
          <cell r="C64">
            <v>9.5303986178012199</v>
          </cell>
          <cell r="D64">
            <v>9.5303986178012199</v>
          </cell>
          <cell r="E64">
            <v>9.69039861780122</v>
          </cell>
          <cell r="F64">
            <v>8.4915851684608885</v>
          </cell>
          <cell r="G64">
            <v>7.6424266516147998</v>
          </cell>
          <cell r="H64">
            <v>8.4915851684608885</v>
          </cell>
        </row>
        <row r="65">
          <cell r="B65">
            <v>46784</v>
          </cell>
          <cell r="C65">
            <v>9.5127449489019256</v>
          </cell>
          <cell r="D65">
            <v>9.5127449489019256</v>
          </cell>
          <cell r="E65">
            <v>9.6727449489019257</v>
          </cell>
          <cell r="F65">
            <v>8.4758557494716165</v>
          </cell>
          <cell r="G65">
            <v>7.628270174524455</v>
          </cell>
          <cell r="H65">
            <v>8.4758557494716165</v>
          </cell>
        </row>
        <row r="66">
          <cell r="B66">
            <v>46813</v>
          </cell>
          <cell r="C66">
            <v>9.4951257091348822</v>
          </cell>
          <cell r="D66">
            <v>9.4951257091348822</v>
          </cell>
          <cell r="E66">
            <v>9.6551257091348823</v>
          </cell>
          <cell r="F66">
            <v>7.6141413061552639</v>
          </cell>
          <cell r="G66">
            <v>7.6141413061552639</v>
          </cell>
          <cell r="H66">
            <v>7.6141413061552639</v>
          </cell>
        </row>
        <row r="67">
          <cell r="B67">
            <v>46844</v>
          </cell>
          <cell r="C67">
            <v>9.4775408313545437</v>
          </cell>
          <cell r="D67">
            <v>9.4775408313545437</v>
          </cell>
          <cell r="E67">
            <v>9.6375408313545439</v>
          </cell>
          <cell r="F67">
            <v>8.4444888807369001</v>
          </cell>
          <cell r="G67">
            <v>7.6000399926632101</v>
          </cell>
          <cell r="H67">
            <v>7.6000399926632101</v>
          </cell>
        </row>
        <row r="68">
          <cell r="B68">
            <v>46874</v>
          </cell>
          <cell r="C68">
            <v>9.4599902485463243</v>
          </cell>
          <cell r="D68">
            <v>9.4599902485463243</v>
          </cell>
          <cell r="E68">
            <v>9.6199902485463245</v>
          </cell>
          <cell r="F68">
            <v>7.5859661803092973</v>
          </cell>
          <cell r="G68">
            <v>7.5859661803092973</v>
          </cell>
          <cell r="H68">
            <v>7.5859661803092973</v>
          </cell>
        </row>
        <row r="69">
          <cell r="B69">
            <v>46905</v>
          </cell>
          <cell r="C69">
            <v>9.4424738938263264</v>
          </cell>
          <cell r="D69">
            <v>9.4424738938263264</v>
          </cell>
          <cell r="E69">
            <v>9.6024738938263265</v>
          </cell>
          <cell r="F69">
            <v>8.4132442393992584</v>
          </cell>
          <cell r="G69">
            <v>7.5719198154593323</v>
          </cell>
          <cell r="H69">
            <v>7.5719198154593323</v>
          </cell>
        </row>
        <row r="70">
          <cell r="B70">
            <v>46935</v>
          </cell>
          <cell r="C70">
            <v>9.4249917004410957</v>
          </cell>
          <cell r="D70">
            <v>9.4249917004410957</v>
          </cell>
          <cell r="E70">
            <v>9.5849917004410958</v>
          </cell>
          <cell r="F70">
            <v>8.3976676050930177</v>
          </cell>
          <cell r="G70">
            <v>7.5579008445837159</v>
          </cell>
          <cell r="H70">
            <v>7.5579008445837159</v>
          </cell>
        </row>
        <row r="71">
          <cell r="B71">
            <v>46966</v>
          </cell>
          <cell r="C71">
            <v>9.4075436017673653</v>
          </cell>
          <cell r="D71">
            <v>9.4075436017673653</v>
          </cell>
          <cell r="E71">
            <v>9.5675436017673654</v>
          </cell>
          <cell r="F71">
            <v>8.3821213491747226</v>
          </cell>
          <cell r="G71">
            <v>7.5439092142572504</v>
          </cell>
          <cell r="H71">
            <v>7.5439092142572504</v>
          </cell>
        </row>
        <row r="72">
          <cell r="B72">
            <v>46997</v>
          </cell>
          <cell r="C72">
            <v>9.3901295313117998</v>
          </cell>
          <cell r="D72">
            <v>9.3901295313117998</v>
          </cell>
          <cell r="E72">
            <v>9.5501295313118</v>
          </cell>
          <cell r="F72">
            <v>8.3666054123988154</v>
          </cell>
          <cell r="G72">
            <v>7.5299448711589339</v>
          </cell>
          <cell r="H72">
            <v>7.5299448711589339</v>
          </cell>
        </row>
        <row r="73">
          <cell r="B73">
            <v>47027</v>
          </cell>
          <cell r="C73">
            <v>9.3727494227107417</v>
          </cell>
          <cell r="D73">
            <v>9.3727494227107417</v>
          </cell>
          <cell r="E73">
            <v>9.5327494227107419</v>
          </cell>
          <cell r="F73">
            <v>8.3511197356352742</v>
          </cell>
          <cell r="G73">
            <v>7.5160077620717471</v>
          </cell>
          <cell r="H73">
            <v>7.5160077620717471</v>
          </cell>
        </row>
        <row r="74">
          <cell r="B74">
            <v>47058</v>
          </cell>
          <cell r="C74">
            <v>9.3554032097299622</v>
          </cell>
          <cell r="D74">
            <v>9.3554032097299622</v>
          </cell>
          <cell r="E74">
            <v>9.5154032097299623</v>
          </cell>
          <cell r="F74">
            <v>8.3356642598693984</v>
          </cell>
          <cell r="G74">
            <v>8.3356642598693984</v>
          </cell>
          <cell r="H74">
            <v>8.3356642598693984</v>
          </cell>
        </row>
        <row r="75">
          <cell r="B75">
            <v>47088</v>
          </cell>
          <cell r="C75">
            <v>9.338090826264402</v>
          </cell>
          <cell r="D75">
            <v>9.338090826264402</v>
          </cell>
          <cell r="E75">
            <v>9.4980908262644022</v>
          </cell>
          <cell r="F75">
            <v>8.3202389262015828</v>
          </cell>
          <cell r="G75">
            <v>8.3202389262015828</v>
          </cell>
          <cell r="H75">
            <v>8.3202389262015828</v>
          </cell>
        </row>
        <row r="76">
          <cell r="B76">
            <v>47119</v>
          </cell>
          <cell r="C76">
            <v>9.3307778741699536</v>
          </cell>
          <cell r="D76">
            <v>9.3307778741699536</v>
          </cell>
          <cell r="E76">
            <v>9.4907778741699538</v>
          </cell>
          <cell r="F76">
            <v>8.3137230858854299</v>
          </cell>
          <cell r="G76">
            <v>8.3137230858854299</v>
          </cell>
          <cell r="H76">
            <v>8.3137230858854299</v>
          </cell>
        </row>
        <row r="77">
          <cell r="B77">
            <v>47150</v>
          </cell>
          <cell r="C77">
            <v>9.3234709583294926</v>
          </cell>
          <cell r="D77">
            <v>9.3234709583294926</v>
          </cell>
          <cell r="E77">
            <v>9.4834709583294927</v>
          </cell>
          <cell r="F77">
            <v>9.2302362487461984</v>
          </cell>
          <cell r="G77">
            <v>9.2302362487461984</v>
          </cell>
          <cell r="H77">
            <v>9.2302362487461984</v>
          </cell>
        </row>
        <row r="78">
          <cell r="B78">
            <v>47178</v>
          </cell>
          <cell r="C78">
            <v>9.3161700737605777</v>
          </cell>
          <cell r="D78">
            <v>9.3161700737605777</v>
          </cell>
          <cell r="E78">
            <v>9.4761700737605778</v>
          </cell>
          <cell r="F78">
            <v>9.2230083730229726</v>
          </cell>
          <cell r="G78">
            <v>9.2230083730229726</v>
          </cell>
          <cell r="H78">
            <v>9.2230083730229726</v>
          </cell>
        </row>
        <row r="79">
          <cell r="B79">
            <v>47209</v>
          </cell>
          <cell r="C79">
            <v>9.3088752154848731</v>
          </cell>
          <cell r="D79">
            <v>9.3088752154848731</v>
          </cell>
          <cell r="E79">
            <v>9.4688752154848732</v>
          </cell>
          <cell r="F79">
            <v>9.2157864633300246</v>
          </cell>
          <cell r="G79">
            <v>9.2157864633300246</v>
          </cell>
          <cell r="H79">
            <v>9.2157864633300246</v>
          </cell>
        </row>
        <row r="80">
          <cell r="B80">
            <v>47239</v>
          </cell>
          <cell r="C80">
            <v>9.3015863785281621</v>
          </cell>
          <cell r="D80">
            <v>9.3015863785281621</v>
          </cell>
          <cell r="E80">
            <v>9.4615863785281622</v>
          </cell>
          <cell r="F80">
            <v>9.2085705147428811</v>
          </cell>
          <cell r="G80">
            <v>9.2085705147428811</v>
          </cell>
          <cell r="H80">
            <v>9.2085705147428811</v>
          </cell>
        </row>
        <row r="81">
          <cell r="B81">
            <v>47270</v>
          </cell>
          <cell r="C81">
            <v>9.2943035579203297</v>
          </cell>
          <cell r="D81">
            <v>9.2943035579203297</v>
          </cell>
          <cell r="E81">
            <v>9.4543035579203298</v>
          </cell>
          <cell r="F81">
            <v>9.2013605223411279</v>
          </cell>
          <cell r="G81">
            <v>9.2013605223411279</v>
          </cell>
          <cell r="H81">
            <v>9.2013605223411279</v>
          </cell>
        </row>
        <row r="82">
          <cell r="B82">
            <v>47300</v>
          </cell>
          <cell r="C82">
            <v>9.2870267486953644</v>
          </cell>
          <cell r="D82">
            <v>9.2870267486953644</v>
          </cell>
          <cell r="E82">
            <v>9.4470267486953645</v>
          </cell>
          <cell r="F82">
            <v>9.1941564812084113</v>
          </cell>
          <cell r="G82">
            <v>9.1941564812084113</v>
          </cell>
          <cell r="H82">
            <v>9.1941564812084113</v>
          </cell>
        </row>
        <row r="83">
          <cell r="B83">
            <v>47331</v>
          </cell>
          <cell r="C83">
            <v>9.279755945891349</v>
          </cell>
          <cell r="D83">
            <v>9.279755945891349</v>
          </cell>
          <cell r="E83">
            <v>9.4397559458913491</v>
          </cell>
          <cell r="F83">
            <v>9.1869583864324369</v>
          </cell>
          <cell r="G83">
            <v>9.1869583864324369</v>
          </cell>
          <cell r="H83">
            <v>9.1869583864324369</v>
          </cell>
        </row>
        <row r="84">
          <cell r="B84">
            <v>47362</v>
          </cell>
          <cell r="C84">
            <v>9.2724911445504699</v>
          </cell>
          <cell r="D84">
            <v>9.2724911445504699</v>
          </cell>
          <cell r="E84">
            <v>9.43249114455047</v>
          </cell>
          <cell r="F84">
            <v>9.1797662331049654</v>
          </cell>
          <cell r="G84">
            <v>9.1797662331049654</v>
          </cell>
          <cell r="H84">
            <v>10.199740259005518</v>
          </cell>
        </row>
        <row r="85">
          <cell r="B85">
            <v>47392</v>
          </cell>
          <cell r="C85">
            <v>9.2652323397190006</v>
          </cell>
          <cell r="D85">
            <v>9.2652323397190006</v>
          </cell>
          <cell r="E85">
            <v>9.4252323397190008</v>
          </cell>
          <cell r="F85">
            <v>9.1725800163218114</v>
          </cell>
          <cell r="G85">
            <v>9.1725800163218114</v>
          </cell>
          <cell r="H85">
            <v>10.191755573690902</v>
          </cell>
        </row>
        <row r="86">
          <cell r="B86">
            <v>47423</v>
          </cell>
          <cell r="C86">
            <v>9.2579795264473059</v>
          </cell>
          <cell r="D86">
            <v>9.2579795264473059</v>
          </cell>
          <cell r="E86">
            <v>9.4179795264473061</v>
          </cell>
          <cell r="F86">
            <v>9.1653997311828341</v>
          </cell>
          <cell r="G86">
            <v>9.1653997311828341</v>
          </cell>
          <cell r="H86">
            <v>10.183777479092038</v>
          </cell>
        </row>
        <row r="87">
          <cell r="B87">
            <v>47453</v>
          </cell>
          <cell r="C87">
            <v>9.2507326997898325</v>
          </cell>
          <cell r="D87">
            <v>9.2507326997898325</v>
          </cell>
          <cell r="E87">
            <v>9.4107326997898326</v>
          </cell>
          <cell r="F87">
            <v>9.1582253727919358</v>
          </cell>
          <cell r="G87">
            <v>10.175805969768817</v>
          </cell>
          <cell r="H87">
            <v>10.175805969768817</v>
          </cell>
        </row>
        <row r="88">
          <cell r="B88">
            <v>47484</v>
          </cell>
          <cell r="C88">
            <v>9.2558123813691804</v>
          </cell>
          <cell r="D88">
            <v>9.2558123813691804</v>
          </cell>
          <cell r="E88">
            <v>9.4158123813691805</v>
          </cell>
          <cell r="F88">
            <v>9.1632542575554901</v>
          </cell>
          <cell r="G88">
            <v>9.1632542575554901</v>
          </cell>
          <cell r="H88">
            <v>9.1632542575554901</v>
          </cell>
        </row>
        <row r="89">
          <cell r="B89">
            <v>47515</v>
          </cell>
          <cell r="C89">
            <v>9.2608950043784439</v>
          </cell>
          <cell r="D89">
            <v>9.2608950043784439</v>
          </cell>
          <cell r="E89">
            <v>9.4208950043784441</v>
          </cell>
          <cell r="F89">
            <v>9.1682860543346596</v>
          </cell>
          <cell r="G89">
            <v>9.1682860543346596</v>
          </cell>
          <cell r="H89">
            <v>9.1682860543346596</v>
          </cell>
        </row>
        <row r="90">
          <cell r="B90">
            <v>47543</v>
          </cell>
          <cell r="C90">
            <v>9.2659805705208846</v>
          </cell>
          <cell r="D90">
            <v>9.2659805705208846</v>
          </cell>
          <cell r="E90">
            <v>9.4259805705208848</v>
          </cell>
          <cell r="F90">
            <v>8.25598868833411</v>
          </cell>
          <cell r="G90">
            <v>8.25598868833411</v>
          </cell>
          <cell r="H90">
            <v>9.1733207648156778</v>
          </cell>
        </row>
        <row r="91">
          <cell r="B91">
            <v>47574</v>
          </cell>
          <cell r="C91">
            <v>9.2710690815007446</v>
          </cell>
          <cell r="D91">
            <v>9.2710690815007446</v>
          </cell>
          <cell r="E91">
            <v>9.4310690815007447</v>
          </cell>
          <cell r="F91">
            <v>9.1783583906857373</v>
          </cell>
          <cell r="G91">
            <v>9.1783583906857373</v>
          </cell>
          <cell r="H91">
            <v>9.1783583906857373</v>
          </cell>
        </row>
        <row r="92">
          <cell r="B92">
            <v>47604</v>
          </cell>
          <cell r="C92">
            <v>9.2761605390232571</v>
          </cell>
          <cell r="D92">
            <v>9.2761605390232571</v>
          </cell>
          <cell r="E92">
            <v>9.4361605390232572</v>
          </cell>
          <cell r="F92">
            <v>9.1833989336330255</v>
          </cell>
          <cell r="G92">
            <v>9.1833989336330255</v>
          </cell>
          <cell r="H92">
            <v>9.1833989336330255</v>
          </cell>
        </row>
        <row r="93">
          <cell r="B93">
            <v>47635</v>
          </cell>
          <cell r="C93">
            <v>9.2812549447946413</v>
          </cell>
          <cell r="D93">
            <v>9.2812549447946413</v>
          </cell>
          <cell r="E93">
            <v>9.4412549447946414</v>
          </cell>
          <cell r="F93">
            <v>9.188442395346696</v>
          </cell>
          <cell r="G93">
            <v>9.188442395346696</v>
          </cell>
          <cell r="H93">
            <v>9.188442395346696</v>
          </cell>
        </row>
        <row r="94">
          <cell r="B94">
            <v>47665</v>
          </cell>
          <cell r="C94">
            <v>9.2863523005221005</v>
          </cell>
          <cell r="D94">
            <v>9.2863523005221005</v>
          </cell>
          <cell r="E94">
            <v>9.4463523005221006</v>
          </cell>
          <cell r="F94">
            <v>9.1934887775168797</v>
          </cell>
          <cell r="G94">
            <v>9.1934887775168797</v>
          </cell>
          <cell r="H94">
            <v>9.1934887775168797</v>
          </cell>
        </row>
        <row r="95">
          <cell r="B95">
            <v>47696</v>
          </cell>
          <cell r="C95">
            <v>9.2914526079138344</v>
          </cell>
          <cell r="D95">
            <v>9.2914526079138344</v>
          </cell>
          <cell r="E95">
            <v>9.4514526079138346</v>
          </cell>
          <cell r="F95">
            <v>9.1985380818346982</v>
          </cell>
          <cell r="G95">
            <v>9.1985380818346982</v>
          </cell>
          <cell r="H95">
            <v>9.1985380818346982</v>
          </cell>
        </row>
        <row r="96">
          <cell r="B96">
            <v>47727</v>
          </cell>
          <cell r="C96">
            <v>9.2965558686790253</v>
          </cell>
          <cell r="D96">
            <v>9.2965558686790253</v>
          </cell>
          <cell r="E96">
            <v>9.4565558686790254</v>
          </cell>
          <cell r="F96">
            <v>9.2035903099922365</v>
          </cell>
          <cell r="G96">
            <v>9.2035903099922365</v>
          </cell>
          <cell r="H96">
            <v>9.2035903099922365</v>
          </cell>
        </row>
        <row r="97">
          <cell r="B97">
            <v>47757</v>
          </cell>
          <cell r="C97">
            <v>9.3016620845278464</v>
          </cell>
          <cell r="D97">
            <v>9.3016620845278464</v>
          </cell>
          <cell r="E97">
            <v>9.4616620845278465</v>
          </cell>
          <cell r="F97">
            <v>9.2086454636825685</v>
          </cell>
          <cell r="G97">
            <v>9.2086454636825685</v>
          </cell>
          <cell r="H97">
            <v>9.2086454636825685</v>
          </cell>
        </row>
        <row r="98">
          <cell r="B98">
            <v>47788</v>
          </cell>
          <cell r="C98">
            <v>9.3067712571714658</v>
          </cell>
          <cell r="D98">
            <v>9.3067712571714658</v>
          </cell>
          <cell r="E98">
            <v>9.4667712571714659</v>
          </cell>
          <cell r="F98">
            <v>9.2137035445997526</v>
          </cell>
          <cell r="G98">
            <v>9.2137035445997526</v>
          </cell>
          <cell r="H98">
            <v>9.2137035445997526</v>
          </cell>
        </row>
        <row r="99">
          <cell r="B99">
            <v>47818</v>
          </cell>
          <cell r="C99">
            <v>9.3118833883220375</v>
          </cell>
          <cell r="D99">
            <v>9.3118833883220375</v>
          </cell>
          <cell r="E99">
            <v>9.4718833883220377</v>
          </cell>
          <cell r="F99">
            <v>9.2187645544388168</v>
          </cell>
          <cell r="G99">
            <v>9.2187645544388168</v>
          </cell>
          <cell r="H99">
            <v>9.2187645544388168</v>
          </cell>
        </row>
        <row r="100">
          <cell r="B100">
            <v>47849</v>
          </cell>
          <cell r="C100">
            <v>9.3155150869566956</v>
          </cell>
          <cell r="D100">
            <v>9.3155150869566956</v>
          </cell>
          <cell r="E100">
            <v>9.4755150869566958</v>
          </cell>
          <cell r="F100">
            <v>9.2223599360871304</v>
          </cell>
          <cell r="G100">
            <v>9.2223599360871304</v>
          </cell>
          <cell r="H100">
            <v>9.2223599360871304</v>
          </cell>
        </row>
        <row r="101">
          <cell r="B101">
            <v>47880</v>
          </cell>
          <cell r="C101">
            <v>9.3191482786890507</v>
          </cell>
          <cell r="D101">
            <v>9.3191482786890507</v>
          </cell>
          <cell r="E101">
            <v>9.4791482786890509</v>
          </cell>
          <cell r="F101">
            <v>9.225956795902162</v>
          </cell>
          <cell r="G101">
            <v>9.225956795902162</v>
          </cell>
          <cell r="H101">
            <v>9.225956795902162</v>
          </cell>
        </row>
        <row r="102">
          <cell r="B102">
            <v>47908</v>
          </cell>
          <cell r="C102">
            <v>9.322782964132962</v>
          </cell>
          <cell r="D102">
            <v>9.322782964132962</v>
          </cell>
          <cell r="E102">
            <v>9.4827829641329622</v>
          </cell>
          <cell r="F102">
            <v>9.2295551344916333</v>
          </cell>
          <cell r="G102">
            <v>9.2295551344916333</v>
          </cell>
          <cell r="H102">
            <v>9.2295551344916333</v>
          </cell>
        </row>
        <row r="103">
          <cell r="B103">
            <v>47939</v>
          </cell>
          <cell r="C103">
            <v>9.3264191439025321</v>
          </cell>
          <cell r="D103">
            <v>9.3264191439025321</v>
          </cell>
          <cell r="E103">
            <v>9.4864191439025323</v>
          </cell>
          <cell r="F103">
            <v>9.2331549524635079</v>
          </cell>
          <cell r="G103">
            <v>9.2331549524635079</v>
          </cell>
          <cell r="H103">
            <v>9.2331549524635079</v>
          </cell>
        </row>
        <row r="104">
          <cell r="B104">
            <v>47969</v>
          </cell>
          <cell r="C104">
            <v>9.3300568186121264</v>
          </cell>
          <cell r="D104">
            <v>9.3300568186121264</v>
          </cell>
          <cell r="E104">
            <v>9.4900568186121266</v>
          </cell>
          <cell r="F104">
            <v>9.2367562504260068</v>
          </cell>
          <cell r="G104">
            <v>9.2367562504260068</v>
          </cell>
          <cell r="H104">
            <v>9.2367562504260068</v>
          </cell>
        </row>
        <row r="105">
          <cell r="B105">
            <v>48000</v>
          </cell>
          <cell r="C105">
            <v>9.3336959888763573</v>
          </cell>
          <cell r="D105">
            <v>9.3336959888763573</v>
          </cell>
          <cell r="E105">
            <v>9.4936959888763575</v>
          </cell>
          <cell r="F105">
            <v>9.2403590289875961</v>
          </cell>
          <cell r="G105">
            <v>9.2403590289875961</v>
          </cell>
          <cell r="H105">
            <v>9.2403590289875961</v>
          </cell>
        </row>
        <row r="106">
          <cell r="B106">
            <v>48030</v>
          </cell>
          <cell r="C106">
            <v>9.3373366553100912</v>
          </cell>
          <cell r="D106">
            <v>9.3373366553100912</v>
          </cell>
          <cell r="E106">
            <v>9.4973366553100913</v>
          </cell>
          <cell r="F106">
            <v>9.2439632887569907</v>
          </cell>
          <cell r="G106">
            <v>9.2439632887569907</v>
          </cell>
          <cell r="H106">
            <v>9.2439632887569907</v>
          </cell>
        </row>
        <row r="107">
          <cell r="B107">
            <v>48061</v>
          </cell>
          <cell r="C107">
            <v>9.3409788185284466</v>
          </cell>
          <cell r="D107">
            <v>9.3409788185284466</v>
          </cell>
          <cell r="E107">
            <v>9.5009788185284467</v>
          </cell>
          <cell r="F107">
            <v>9.247569030343163</v>
          </cell>
          <cell r="G107">
            <v>9.247569030343163</v>
          </cell>
          <cell r="H107">
            <v>9.247569030343163</v>
          </cell>
        </row>
        <row r="108">
          <cell r="B108">
            <v>48092</v>
          </cell>
          <cell r="C108">
            <v>9.3446224791467944</v>
          </cell>
          <cell r="D108">
            <v>9.3446224791467944</v>
          </cell>
          <cell r="E108">
            <v>9.5046224791467946</v>
          </cell>
          <cell r="F108">
            <v>9.2511762543553271</v>
          </cell>
          <cell r="G108">
            <v>9.2511762543553271</v>
          </cell>
          <cell r="H108">
            <v>9.2511762543553271</v>
          </cell>
        </row>
        <row r="109">
          <cell r="B109">
            <v>48122</v>
          </cell>
          <cell r="C109">
            <v>9.348267637780765</v>
          </cell>
          <cell r="D109">
            <v>9.348267637780765</v>
          </cell>
          <cell r="E109">
            <v>9.5082676377807651</v>
          </cell>
          <cell r="F109">
            <v>9.254784961402958</v>
          </cell>
          <cell r="G109">
            <v>9.254784961402958</v>
          </cell>
          <cell r="H109">
            <v>9.254784961402958</v>
          </cell>
        </row>
        <row r="110">
          <cell r="B110">
            <v>48153</v>
          </cell>
          <cell r="C110">
            <v>9.35191429504623</v>
          </cell>
          <cell r="D110">
            <v>9.35191429504623</v>
          </cell>
          <cell r="E110">
            <v>9.5119142950462301</v>
          </cell>
          <cell r="F110">
            <v>9.258395152095769</v>
          </cell>
          <cell r="G110">
            <v>9.258395152095769</v>
          </cell>
          <cell r="H110">
            <v>9.258395152095769</v>
          </cell>
        </row>
        <row r="111">
          <cell r="B111">
            <v>48183</v>
          </cell>
          <cell r="C111">
            <v>9.3555624515593241</v>
          </cell>
          <cell r="D111">
            <v>9.3555624515593241</v>
          </cell>
          <cell r="E111">
            <v>9.5155624515593242</v>
          </cell>
          <cell r="F111">
            <v>9.2620068270437308</v>
          </cell>
          <cell r="G111">
            <v>9.2620068270437308</v>
          </cell>
          <cell r="H111">
            <v>9.2620068270437308</v>
          </cell>
        </row>
        <row r="112">
          <cell r="B112">
            <v>48214</v>
          </cell>
          <cell r="C112">
            <v>9.3606423237136926</v>
          </cell>
          <cell r="D112">
            <v>9.3606423237136926</v>
          </cell>
          <cell r="E112">
            <v>9.5206423237136928</v>
          </cell>
          <cell r="F112">
            <v>9.2670359004765572</v>
          </cell>
          <cell r="G112">
            <v>9.2670359004765572</v>
          </cell>
          <cell r="H112">
            <v>9.2670359004765572</v>
          </cell>
        </row>
        <row r="113">
          <cell r="B113">
            <v>48245</v>
          </cell>
          <cell r="C113">
            <v>9.3657251027809085</v>
          </cell>
          <cell r="D113">
            <v>9.3657251027809085</v>
          </cell>
          <cell r="E113">
            <v>9.5257251027809087</v>
          </cell>
          <cell r="F113">
            <v>9.2720678517530999</v>
          </cell>
          <cell r="G113">
            <v>9.2720678517530999</v>
          </cell>
          <cell r="H113">
            <v>9.2720678517530999</v>
          </cell>
        </row>
        <row r="114">
          <cell r="B114">
            <v>48274</v>
          </cell>
          <cell r="C114">
            <v>9.3708107904244287</v>
          </cell>
          <cell r="D114">
            <v>9.3708107904244287</v>
          </cell>
          <cell r="E114">
            <v>9.5308107904244288</v>
          </cell>
          <cell r="F114">
            <v>9.2771026825201854</v>
          </cell>
          <cell r="G114">
            <v>9.2771026825201854</v>
          </cell>
          <cell r="H114">
            <v>9.2771026825201854</v>
          </cell>
        </row>
        <row r="115">
          <cell r="B115">
            <v>48305</v>
          </cell>
          <cell r="C115">
            <v>9.3758993883086568</v>
          </cell>
          <cell r="D115">
            <v>9.3758993883086568</v>
          </cell>
          <cell r="E115">
            <v>9.5358993883086569</v>
          </cell>
          <cell r="F115">
            <v>9.2821403944255714</v>
          </cell>
          <cell r="G115">
            <v>9.2821403944255714</v>
          </cell>
          <cell r="H115">
            <v>9.2821403944255714</v>
          </cell>
        </row>
        <row r="116">
          <cell r="B116">
            <v>48335</v>
          </cell>
          <cell r="C116">
            <v>9.3809908980989558</v>
          </cell>
          <cell r="D116">
            <v>9.3809908980989558</v>
          </cell>
          <cell r="E116">
            <v>9.540990898098956</v>
          </cell>
          <cell r="F116">
            <v>9.2871809891179673</v>
          </cell>
          <cell r="G116">
            <v>9.2871809891179673</v>
          </cell>
          <cell r="H116">
            <v>9.2871809891179673</v>
          </cell>
        </row>
        <row r="117">
          <cell r="B117">
            <v>48366</v>
          </cell>
          <cell r="C117">
            <v>9.3860853214616373</v>
          </cell>
          <cell r="D117">
            <v>9.3860853214616373</v>
          </cell>
          <cell r="E117">
            <v>9.5460853214616375</v>
          </cell>
          <cell r="F117">
            <v>9.2922244682470208</v>
          </cell>
          <cell r="G117">
            <v>9.2922244682470208</v>
          </cell>
          <cell r="H117">
            <v>9.2922244682470208</v>
          </cell>
        </row>
        <row r="118">
          <cell r="B118">
            <v>48396</v>
          </cell>
          <cell r="C118">
            <v>9.3911826600639685</v>
          </cell>
          <cell r="D118">
            <v>9.3911826600639685</v>
          </cell>
          <cell r="E118">
            <v>9.5511826600639687</v>
          </cell>
          <cell r="F118">
            <v>9.2972708334633296</v>
          </cell>
          <cell r="G118">
            <v>9.2972708334633296</v>
          </cell>
          <cell r="H118">
            <v>9.2972708334633296</v>
          </cell>
        </row>
        <row r="119">
          <cell r="B119">
            <v>48427</v>
          </cell>
          <cell r="C119">
            <v>9.3962829155741705</v>
          </cell>
          <cell r="D119">
            <v>9.3962829155741705</v>
          </cell>
          <cell r="E119">
            <v>9.5562829155741706</v>
          </cell>
          <cell r="F119">
            <v>9.3023200864184297</v>
          </cell>
          <cell r="G119">
            <v>9.3023200864184297</v>
          </cell>
          <cell r="H119">
            <v>9.3023200864184297</v>
          </cell>
        </row>
        <row r="120">
          <cell r="B120">
            <v>48458</v>
          </cell>
          <cell r="C120">
            <v>9.4013860896614165</v>
          </cell>
          <cell r="D120">
            <v>9.4013860896614165</v>
          </cell>
          <cell r="E120">
            <v>9.5613860896614167</v>
          </cell>
          <cell r="F120">
            <v>9.3073722287648035</v>
          </cell>
          <cell r="G120">
            <v>9.3073722287648035</v>
          </cell>
          <cell r="H120">
            <v>9.3073722287648035</v>
          </cell>
        </row>
        <row r="121">
          <cell r="B121">
            <v>48488</v>
          </cell>
          <cell r="C121">
            <v>9.4064921839958391</v>
          </cell>
          <cell r="D121">
            <v>9.4064921839958391</v>
          </cell>
          <cell r="E121">
            <v>9.5664921839958392</v>
          </cell>
          <cell r="F121">
            <v>9.3124272621558823</v>
          </cell>
          <cell r="G121">
            <v>9.3124272621558823</v>
          </cell>
          <cell r="H121">
            <v>9.3124272621558823</v>
          </cell>
        </row>
        <row r="122">
          <cell r="B122">
            <v>48519</v>
          </cell>
          <cell r="C122">
            <v>9.4116012002485228</v>
          </cell>
          <cell r="D122">
            <v>9.4116012002485228</v>
          </cell>
          <cell r="E122">
            <v>9.5716012002485229</v>
          </cell>
          <cell r="F122">
            <v>9.317485188246037</v>
          </cell>
          <cell r="G122">
            <v>9.317485188246037</v>
          </cell>
          <cell r="H122">
            <v>10.352761320273375</v>
          </cell>
        </row>
        <row r="123">
          <cell r="B123">
            <v>48549</v>
          </cell>
          <cell r="C123">
            <v>9.4167131400915132</v>
          </cell>
          <cell r="D123">
            <v>9.4167131400915132</v>
          </cell>
          <cell r="E123">
            <v>9.5767131400915133</v>
          </cell>
          <cell r="F123">
            <v>9.3225460086905994</v>
          </cell>
          <cell r="G123">
            <v>9.3225460086905994</v>
          </cell>
          <cell r="H123">
            <v>9.3225460086905994</v>
          </cell>
        </row>
        <row r="124">
          <cell r="B124">
            <v>48580</v>
          </cell>
          <cell r="C124">
            <v>9.4203449348704051</v>
          </cell>
          <cell r="D124">
            <v>9.4203449348704051</v>
          </cell>
          <cell r="E124">
            <v>9.5803449348704053</v>
          </cell>
          <cell r="F124">
            <v>9.3261414855217026</v>
          </cell>
          <cell r="G124">
            <v>9.3261414855217026</v>
          </cell>
          <cell r="H124">
            <v>10.362379428357446</v>
          </cell>
        </row>
        <row r="125">
          <cell r="B125">
            <v>48611</v>
          </cell>
          <cell r="C125">
            <v>9.4239782053138441</v>
          </cell>
          <cell r="D125">
            <v>9.4239782053138441</v>
          </cell>
          <cell r="E125">
            <v>9.5839782053138443</v>
          </cell>
          <cell r="F125">
            <v>9.3297384232607055</v>
          </cell>
          <cell r="G125">
            <v>9.3297384232607055</v>
          </cell>
          <cell r="H125">
            <v>10.366376025845229</v>
          </cell>
        </row>
        <row r="126">
          <cell r="B126">
            <v>48639</v>
          </cell>
          <cell r="C126">
            <v>9.4276129520214234</v>
          </cell>
          <cell r="D126">
            <v>9.4276129520214234</v>
          </cell>
          <cell r="E126">
            <v>9.5876129520214235</v>
          </cell>
          <cell r="F126">
            <v>9.3333368225012094</v>
          </cell>
          <cell r="G126">
            <v>9.3333368225012094</v>
          </cell>
          <cell r="H126">
            <v>10.370374247223566</v>
          </cell>
        </row>
        <row r="127">
          <cell r="B127">
            <v>48670</v>
          </cell>
          <cell r="C127">
            <v>9.4312491755929724</v>
          </cell>
          <cell r="D127">
            <v>9.4312491755929724</v>
          </cell>
          <cell r="E127">
            <v>9.5912491755929725</v>
          </cell>
          <cell r="F127">
            <v>9.3369366838370436</v>
          </cell>
          <cell r="G127">
            <v>9.3369366838370436</v>
          </cell>
          <cell r="H127">
            <v>10.374374093152271</v>
          </cell>
        </row>
        <row r="128">
          <cell r="B128">
            <v>48700</v>
          </cell>
          <cell r="C128">
            <v>9.4348868766285712</v>
          </cell>
          <cell r="D128">
            <v>9.4348868766285712</v>
          </cell>
          <cell r="E128">
            <v>9.5948868766285713</v>
          </cell>
          <cell r="F128">
            <v>9.3405380078622873</v>
          </cell>
          <cell r="G128">
            <v>9.3405380078622873</v>
          </cell>
          <cell r="H128">
            <v>10.37837556429143</v>
          </cell>
        </row>
        <row r="129">
          <cell r="B129">
            <v>48731</v>
          </cell>
          <cell r="C129">
            <v>9.4385260557285378</v>
          </cell>
          <cell r="D129">
            <v>9.4385260557285378</v>
          </cell>
          <cell r="E129">
            <v>9.5985260557285379</v>
          </cell>
          <cell r="F129">
            <v>9.3441407951712527</v>
          </cell>
          <cell r="G129">
            <v>9.3441407951712527</v>
          </cell>
          <cell r="H129">
            <v>10.382378661301392</v>
          </cell>
        </row>
        <row r="130">
          <cell r="B130">
            <v>48761</v>
          </cell>
          <cell r="C130">
            <v>9.4421667134934388</v>
          </cell>
          <cell r="D130">
            <v>9.4421667134934388</v>
          </cell>
          <cell r="E130">
            <v>9.602166713493439</v>
          </cell>
          <cell r="F130">
            <v>9.3477450463585061</v>
          </cell>
          <cell r="G130">
            <v>9.3477450463585061</v>
          </cell>
          <cell r="H130">
            <v>10.386383384842784</v>
          </cell>
        </row>
        <row r="131">
          <cell r="B131">
            <v>48792</v>
          </cell>
          <cell r="C131">
            <v>9.4458088505240827</v>
          </cell>
          <cell r="D131">
            <v>9.4458088505240827</v>
          </cell>
          <cell r="E131">
            <v>9.6058088505240828</v>
          </cell>
          <cell r="F131">
            <v>9.3513507620188427</v>
          </cell>
          <cell r="G131">
            <v>9.3513507620188427</v>
          </cell>
          <cell r="H131">
            <v>10.390389735576491</v>
          </cell>
        </row>
        <row r="132">
          <cell r="B132">
            <v>48823</v>
          </cell>
          <cell r="C132">
            <v>9.4494524674215192</v>
          </cell>
          <cell r="D132">
            <v>9.4494524674215192</v>
          </cell>
          <cell r="E132">
            <v>9.6094524674215194</v>
          </cell>
          <cell r="F132">
            <v>9.3549579427473049</v>
          </cell>
          <cell r="G132">
            <v>9.3549579427473049</v>
          </cell>
          <cell r="H132">
            <v>10.394397714163672</v>
          </cell>
        </row>
        <row r="133">
          <cell r="B133">
            <v>48853</v>
          </cell>
          <cell r="C133">
            <v>9.453097564787047</v>
          </cell>
          <cell r="D133">
            <v>9.453097564787047</v>
          </cell>
          <cell r="E133">
            <v>9.6130975647870471</v>
          </cell>
          <cell r="F133">
            <v>9.358566589139178</v>
          </cell>
          <cell r="G133">
            <v>9.358566589139178</v>
          </cell>
          <cell r="H133">
            <v>10.398407321265752</v>
          </cell>
        </row>
        <row r="134">
          <cell r="B134">
            <v>48884</v>
          </cell>
          <cell r="C134">
            <v>9.4567441432222097</v>
          </cell>
          <cell r="D134">
            <v>9.4567441432222097</v>
          </cell>
          <cell r="E134">
            <v>9.6167441432222098</v>
          </cell>
          <cell r="F134">
            <v>9.3621767017899877</v>
          </cell>
          <cell r="G134">
            <v>9.3621767017899877</v>
          </cell>
          <cell r="H134">
            <v>10.402418557544431</v>
          </cell>
        </row>
        <row r="135">
          <cell r="B135">
            <v>48914</v>
          </cell>
          <cell r="C135">
            <v>9.4603922033287908</v>
          </cell>
          <cell r="D135">
            <v>9.4603922033287908</v>
          </cell>
          <cell r="E135">
            <v>9.620392203328791</v>
          </cell>
          <cell r="F135">
            <v>9.3657882812955044</v>
          </cell>
          <cell r="G135">
            <v>9.3657882812955044</v>
          </cell>
          <cell r="H135">
            <v>10.406431423661671</v>
          </cell>
        </row>
        <row r="136">
          <cell r="B136">
            <v>48945</v>
          </cell>
          <cell r="C136">
            <v>9.4552803418735678</v>
          </cell>
          <cell r="D136">
            <v>9.4552803418735678</v>
          </cell>
          <cell r="E136">
            <v>9.6152803418735679</v>
          </cell>
          <cell r="F136">
            <v>9.3607275384548334</v>
          </cell>
          <cell r="G136">
            <v>9.3607275384548334</v>
          </cell>
          <cell r="H136">
            <v>10.400808376060926</v>
          </cell>
        </row>
        <row r="137">
          <cell r="B137">
            <v>48976</v>
          </cell>
          <cell r="C137">
            <v>9.4501713897021045</v>
          </cell>
          <cell r="D137">
            <v>9.4501713897021045</v>
          </cell>
          <cell r="E137">
            <v>9.6101713897021046</v>
          </cell>
          <cell r="F137">
            <v>9.3556696758050837</v>
          </cell>
          <cell r="G137">
            <v>9.3556696758050837</v>
          </cell>
          <cell r="H137">
            <v>10.395188528672316</v>
          </cell>
        </row>
        <row r="138">
          <cell r="B138">
            <v>49004</v>
          </cell>
          <cell r="C138">
            <v>9.445065345158655</v>
          </cell>
          <cell r="D138">
            <v>9.445065345158655</v>
          </cell>
          <cell r="E138">
            <v>9.6050653451586552</v>
          </cell>
          <cell r="F138">
            <v>9.3506146917070705</v>
          </cell>
          <cell r="G138">
            <v>9.3506146917070705</v>
          </cell>
          <cell r="H138">
            <v>10.389571879674522</v>
          </cell>
        </row>
        <row r="139">
          <cell r="B139">
            <v>49035</v>
          </cell>
          <cell r="C139">
            <v>9.439962206588417</v>
          </cell>
          <cell r="D139">
            <v>9.439962206588417</v>
          </cell>
          <cell r="E139">
            <v>9.5999622065884171</v>
          </cell>
          <cell r="F139">
            <v>9.3455625845225345</v>
          </cell>
          <cell r="G139">
            <v>9.3455625845225345</v>
          </cell>
          <cell r="H139">
            <v>10.38395842724726</v>
          </cell>
        </row>
        <row r="140">
          <cell r="B140">
            <v>49065</v>
          </cell>
          <cell r="C140">
            <v>9.4348619723375364</v>
          </cell>
          <cell r="D140">
            <v>9.4348619723375364</v>
          </cell>
          <cell r="E140">
            <v>9.5948619723375366</v>
          </cell>
          <cell r="F140">
            <v>9.3405133526141615</v>
          </cell>
          <cell r="G140">
            <v>9.3405133526141615</v>
          </cell>
          <cell r="H140">
            <v>10.378348169571291</v>
          </cell>
        </row>
        <row r="141">
          <cell r="B141">
            <v>49096</v>
          </cell>
          <cell r="C141">
            <v>9.4297646407530902</v>
          </cell>
          <cell r="D141">
            <v>9.4297646407530902</v>
          </cell>
          <cell r="E141">
            <v>9.5897646407530903</v>
          </cell>
          <cell r="F141">
            <v>9.3354669943455608</v>
          </cell>
          <cell r="G141">
            <v>9.3354669943455608</v>
          </cell>
          <cell r="H141">
            <v>10.3727411048284</v>
          </cell>
        </row>
        <row r="142">
          <cell r="B142">
            <v>49126</v>
          </cell>
          <cell r="C142">
            <v>9.4246702101831019</v>
          </cell>
          <cell r="D142">
            <v>9.4246702101831019</v>
          </cell>
          <cell r="E142">
            <v>9.5846702101831021</v>
          </cell>
          <cell r="F142">
            <v>9.3304235080812727</v>
          </cell>
          <cell r="G142">
            <v>9.3304235080812727</v>
          </cell>
          <cell r="H142">
            <v>10.367137231201413</v>
          </cell>
        </row>
        <row r="143">
          <cell r="B143">
            <v>49157</v>
          </cell>
          <cell r="C143">
            <v>9.4195786789765332</v>
          </cell>
          <cell r="D143">
            <v>9.4195786789765332</v>
          </cell>
          <cell r="E143">
            <v>9.5795786789765334</v>
          </cell>
          <cell r="F143">
            <v>9.3253828921867701</v>
          </cell>
          <cell r="G143">
            <v>9.3253828921867701</v>
          </cell>
          <cell r="H143">
            <v>10.361536546874188</v>
          </cell>
        </row>
        <row r="144">
          <cell r="B144">
            <v>49188</v>
          </cell>
          <cell r="C144">
            <v>9.4144900454832889</v>
          </cell>
          <cell r="D144">
            <v>9.4144900454832889</v>
          </cell>
          <cell r="E144">
            <v>9.5744900454832891</v>
          </cell>
          <cell r="F144">
            <v>9.3203451450284582</v>
          </cell>
          <cell r="G144">
            <v>9.3203451450284582</v>
          </cell>
          <cell r="H144">
            <v>10.355939050031619</v>
          </cell>
        </row>
        <row r="145">
          <cell r="B145">
            <v>49218</v>
          </cell>
          <cell r="C145">
            <v>9.40940430805421</v>
          </cell>
          <cell r="D145">
            <v>9.40940430805421</v>
          </cell>
          <cell r="E145">
            <v>9.5694043080542102</v>
          </cell>
          <cell r="F145">
            <v>9.3153102649736681</v>
          </cell>
          <cell r="G145">
            <v>9.3153102649736681</v>
          </cell>
          <cell r="H145">
            <v>10.350344738859631</v>
          </cell>
        </row>
        <row r="146">
          <cell r="B146">
            <v>49249</v>
          </cell>
          <cell r="C146">
            <v>9.4043214650410736</v>
          </cell>
          <cell r="D146">
            <v>9.4043214650410736</v>
          </cell>
          <cell r="E146">
            <v>9.5643214650410737</v>
          </cell>
          <cell r="F146">
            <v>9.3102782503906631</v>
          </cell>
          <cell r="G146">
            <v>9.3102782503906631</v>
          </cell>
          <cell r="H146">
            <v>10.344753611545181</v>
          </cell>
        </row>
        <row r="147">
          <cell r="B147">
            <v>49279</v>
          </cell>
          <cell r="C147">
            <v>9.3992415147966017</v>
          </cell>
          <cell r="D147">
            <v>9.3992415147966017</v>
          </cell>
          <cell r="E147">
            <v>9.5592415147966019</v>
          </cell>
          <cell r="F147">
            <v>9.3052490996486359</v>
          </cell>
          <cell r="G147">
            <v>9.3052490996486359</v>
          </cell>
          <cell r="H147">
            <v>10.339165666276262</v>
          </cell>
        </row>
        <row r="148">
          <cell r="B148">
            <v>49310</v>
          </cell>
          <cell r="C148">
            <v>9.3955933987291065</v>
          </cell>
          <cell r="D148">
            <v>9.3955933987291065</v>
          </cell>
          <cell r="E148">
            <v>9.5555933987291066</v>
          </cell>
          <cell r="F148">
            <v>9.3016374647418161</v>
          </cell>
          <cell r="G148">
            <v>9.3016374647418161</v>
          </cell>
          <cell r="H148">
            <v>10.335152738602018</v>
          </cell>
        </row>
        <row r="149">
          <cell r="B149">
            <v>49341</v>
          </cell>
          <cell r="C149">
            <v>9.3919467745353948</v>
          </cell>
          <cell r="D149">
            <v>9.3919467745353948</v>
          </cell>
          <cell r="E149">
            <v>9.551946774535395</v>
          </cell>
          <cell r="F149">
            <v>9.2980273067900416</v>
          </cell>
          <cell r="G149">
            <v>9.2980273067900416</v>
          </cell>
          <cell r="H149">
            <v>10.331141451988936</v>
          </cell>
        </row>
        <row r="150">
          <cell r="B150">
            <v>49369</v>
          </cell>
          <cell r="C150">
            <v>9.3883016416053717</v>
          </cell>
          <cell r="D150">
            <v>9.3883016416053717</v>
          </cell>
          <cell r="E150">
            <v>9.5483016416053719</v>
          </cell>
          <cell r="F150">
            <v>9.2944186251893193</v>
          </cell>
          <cell r="G150">
            <v>9.2944186251893193</v>
          </cell>
          <cell r="H150">
            <v>10.32713180576591</v>
          </cell>
        </row>
        <row r="151">
          <cell r="B151">
            <v>49400</v>
          </cell>
          <cell r="C151">
            <v>9.3846579993291925</v>
          </cell>
          <cell r="D151">
            <v>9.3846579993291925</v>
          </cell>
          <cell r="E151">
            <v>9.5446579993291927</v>
          </cell>
          <cell r="F151">
            <v>9.2908114193359026</v>
          </cell>
          <cell r="G151">
            <v>9.2908114193359026</v>
          </cell>
          <cell r="H151">
            <v>10.323123799262113</v>
          </cell>
        </row>
        <row r="152">
          <cell r="B152">
            <v>49430</v>
          </cell>
          <cell r="C152">
            <v>9.3810158470972667</v>
          </cell>
          <cell r="D152">
            <v>9.3810158470972667</v>
          </cell>
          <cell r="E152">
            <v>9.5410158470972668</v>
          </cell>
          <cell r="F152">
            <v>9.2872056886262957</v>
          </cell>
          <cell r="G152">
            <v>9.2872056886262957</v>
          </cell>
          <cell r="H152">
            <v>10.319117431806994</v>
          </cell>
        </row>
        <row r="153">
          <cell r="B153">
            <v>49461</v>
          </cell>
          <cell r="C153">
            <v>9.3773751843002469</v>
          </cell>
          <cell r="D153">
            <v>9.3773751843002469</v>
          </cell>
          <cell r="E153">
            <v>9.537375184300247</v>
          </cell>
          <cell r="F153">
            <v>9.283601432457246</v>
          </cell>
          <cell r="G153">
            <v>9.283601432457246</v>
          </cell>
          <cell r="H153">
            <v>10.315112702730273</v>
          </cell>
        </row>
        <row r="154">
          <cell r="B154">
            <v>49491</v>
          </cell>
          <cell r="C154">
            <v>9.3737360103290417</v>
          </cell>
          <cell r="D154">
            <v>9.3737360103290417</v>
          </cell>
          <cell r="E154">
            <v>9.5337360103290418</v>
          </cell>
          <cell r="F154">
            <v>9.2799986502257514</v>
          </cell>
          <cell r="G154">
            <v>9.2799986502257514</v>
          </cell>
          <cell r="H154">
            <v>10.311109611361946</v>
          </cell>
        </row>
        <row r="155">
          <cell r="B155">
            <v>49522</v>
          </cell>
          <cell r="C155">
            <v>9.3700983245748048</v>
          </cell>
          <cell r="D155">
            <v>9.3700983245748048</v>
          </cell>
          <cell r="E155">
            <v>9.530098324574805</v>
          </cell>
          <cell r="F155">
            <v>9.2763973413290568</v>
          </cell>
          <cell r="G155">
            <v>9.2763973413290568</v>
          </cell>
          <cell r="H155">
            <v>10.307108157032285</v>
          </cell>
        </row>
        <row r="156">
          <cell r="B156">
            <v>49553</v>
          </cell>
          <cell r="C156">
            <v>9.3664621264289369</v>
          </cell>
          <cell r="D156">
            <v>9.3664621264289369</v>
          </cell>
          <cell r="E156">
            <v>9.5264621264289371</v>
          </cell>
          <cell r="F156">
            <v>9.2727975051646485</v>
          </cell>
          <cell r="G156">
            <v>9.2727975051646485</v>
          </cell>
          <cell r="H156">
            <v>10.303108339071832</v>
          </cell>
        </row>
        <row r="157">
          <cell r="B157">
            <v>49583</v>
          </cell>
          <cell r="C157">
            <v>9.3628274152830926</v>
          </cell>
          <cell r="D157">
            <v>9.3628274152830926</v>
          </cell>
          <cell r="E157">
            <v>9.5228274152830927</v>
          </cell>
          <cell r="F157">
            <v>9.2691991411302617</v>
          </cell>
          <cell r="G157">
            <v>9.2691991411302617</v>
          </cell>
          <cell r="H157">
            <v>10.299110156811402</v>
          </cell>
        </row>
        <row r="158">
          <cell r="B158">
            <v>49614</v>
          </cell>
          <cell r="C158">
            <v>9.3591941905291716</v>
          </cell>
          <cell r="D158">
            <v>9.3591941905291716</v>
          </cell>
          <cell r="E158">
            <v>9.5191941905291717</v>
          </cell>
          <cell r="F158">
            <v>9.2656022486238818</v>
          </cell>
          <cell r="G158">
            <v>9.2656022486238818</v>
          </cell>
          <cell r="H158">
            <v>10.29511360958209</v>
          </cell>
        </row>
        <row r="159">
          <cell r="B159">
            <v>49644</v>
          </cell>
          <cell r="C159">
            <v>9.3555624515593241</v>
          </cell>
          <cell r="D159">
            <v>9.3555624515593241</v>
          </cell>
          <cell r="E159">
            <v>9.5155624515593242</v>
          </cell>
          <cell r="F159">
            <v>9.2620068270437308</v>
          </cell>
          <cell r="G159">
            <v>9.2620068270437308</v>
          </cell>
          <cell r="H159">
            <v>10.291118696715257</v>
          </cell>
        </row>
        <row r="160">
          <cell r="B160">
            <v>49675</v>
          </cell>
          <cell r="C160">
            <v>9.3504504006717735</v>
          </cell>
          <cell r="D160">
            <v>9.3504504006717735</v>
          </cell>
          <cell r="E160">
            <v>9.5104504006717736</v>
          </cell>
          <cell r="F160">
            <v>9.2569458966650568</v>
          </cell>
          <cell r="G160">
            <v>9.2569458966650568</v>
          </cell>
          <cell r="H160">
            <v>10.285495440738952</v>
          </cell>
        </row>
        <row r="161">
          <cell r="B161">
            <v>49706</v>
          </cell>
          <cell r="C161">
            <v>9.3453412936417166</v>
          </cell>
          <cell r="D161">
            <v>9.3453412936417166</v>
          </cell>
          <cell r="E161">
            <v>9.5053412936417168</v>
          </cell>
          <cell r="F161">
            <v>9.2518878807053007</v>
          </cell>
          <cell r="G161">
            <v>10.279875423005889</v>
          </cell>
          <cell r="H161">
            <v>10.279875423005889</v>
          </cell>
        </row>
        <row r="162">
          <cell r="B162">
            <v>49735</v>
          </cell>
          <cell r="C162">
            <v>9.3402351287738856</v>
          </cell>
          <cell r="D162">
            <v>9.3402351287738856</v>
          </cell>
          <cell r="E162">
            <v>9.5002351287738858</v>
          </cell>
          <cell r="F162">
            <v>9.2468327774861478</v>
          </cell>
          <cell r="G162">
            <v>10.274258641651276</v>
          </cell>
          <cell r="H162">
            <v>10.274258641651276</v>
          </cell>
        </row>
        <row r="163">
          <cell r="B163">
            <v>49766</v>
          </cell>
          <cell r="C163">
            <v>9.3351319043739878</v>
          </cell>
          <cell r="D163">
            <v>9.3351319043739878</v>
          </cell>
          <cell r="E163">
            <v>9.4951319043739879</v>
          </cell>
          <cell r="F163">
            <v>9.2417805853302486</v>
          </cell>
          <cell r="G163">
            <v>10.268645094811387</v>
          </cell>
          <cell r="H163">
            <v>10.268645094811387</v>
          </cell>
        </row>
        <row r="164">
          <cell r="B164">
            <v>49796</v>
          </cell>
          <cell r="C164">
            <v>9.3300316187487091</v>
          </cell>
          <cell r="D164">
            <v>9.3300316187487091</v>
          </cell>
          <cell r="E164">
            <v>9.4900316187487093</v>
          </cell>
          <cell r="F164">
            <v>9.236731302561223</v>
          </cell>
          <cell r="G164">
            <v>10.263034780623581</v>
          </cell>
          <cell r="H164">
            <v>10.263034780623581</v>
          </cell>
        </row>
        <row r="165">
          <cell r="B165">
            <v>49827</v>
          </cell>
          <cell r="C165">
            <v>9.3249342702057074</v>
          </cell>
          <cell r="D165">
            <v>9.3249342702057074</v>
          </cell>
          <cell r="E165">
            <v>9.4849342702057076</v>
          </cell>
          <cell r="F165">
            <v>9.2316849275036503</v>
          </cell>
          <cell r="G165">
            <v>10.257427697226278</v>
          </cell>
          <cell r="H165">
            <v>10.257427697226278</v>
          </cell>
        </row>
        <row r="166">
          <cell r="B166">
            <v>49857</v>
          </cell>
          <cell r="C166">
            <v>9.3198398570536138</v>
          </cell>
          <cell r="D166">
            <v>9.3198398570536138</v>
          </cell>
          <cell r="E166">
            <v>9.479839857053614</v>
          </cell>
          <cell r="F166">
            <v>9.226641458483078</v>
          </cell>
          <cell r="G166">
            <v>10.251823842758975</v>
          </cell>
          <cell r="H166">
            <v>10.251823842758975</v>
          </cell>
        </row>
        <row r="167">
          <cell r="B167">
            <v>49888</v>
          </cell>
          <cell r="C167">
            <v>9.3147483776020401</v>
          </cell>
          <cell r="D167">
            <v>9.3147483776020401</v>
          </cell>
          <cell r="E167">
            <v>9.4747483776020403</v>
          </cell>
          <cell r="F167">
            <v>9.2216008938260199</v>
          </cell>
          <cell r="G167">
            <v>10.246223215362244</v>
          </cell>
          <cell r="H167">
            <v>10.246223215362244</v>
          </cell>
        </row>
        <row r="168">
          <cell r="B168">
            <v>49919</v>
          </cell>
          <cell r="C168">
            <v>9.3096598301615643</v>
          </cell>
          <cell r="D168">
            <v>9.3096598301615643</v>
          </cell>
          <cell r="E168">
            <v>9.4696598301615644</v>
          </cell>
          <cell r="F168">
            <v>9.2165632318599506</v>
          </cell>
          <cell r="G168">
            <v>10.240625813177722</v>
          </cell>
          <cell r="H168">
            <v>10.240625813177722</v>
          </cell>
        </row>
        <row r="169">
          <cell r="B169">
            <v>49949</v>
          </cell>
          <cell r="C169">
            <v>9.3045742130437397</v>
          </cell>
          <cell r="D169">
            <v>9.3045742130437397</v>
          </cell>
          <cell r="E169">
            <v>9.4645742130437398</v>
          </cell>
          <cell r="F169">
            <v>9.2115284709133043</v>
          </cell>
          <cell r="G169">
            <v>10.235031634348115</v>
          </cell>
          <cell r="H169">
            <v>10.235031634348115</v>
          </cell>
        </row>
        <row r="170">
          <cell r="B170">
            <v>49980</v>
          </cell>
          <cell r="C170">
            <v>9.299491524561093</v>
          </cell>
          <cell r="D170">
            <v>9.299491524561093</v>
          </cell>
          <cell r="E170">
            <v>9.4594915245610931</v>
          </cell>
          <cell r="F170">
            <v>9.206496609315483</v>
          </cell>
          <cell r="G170">
            <v>10.229440677017203</v>
          </cell>
          <cell r="H170">
            <v>10.229440677017203</v>
          </cell>
        </row>
        <row r="171">
          <cell r="B171">
            <v>50010</v>
          </cell>
          <cell r="C171">
            <v>9.2944117630271244</v>
          </cell>
          <cell r="D171">
            <v>9.2944117630271244</v>
          </cell>
          <cell r="E171">
            <v>9.4544117630271245</v>
          </cell>
          <cell r="F171">
            <v>9.2014676453968551</v>
          </cell>
          <cell r="G171">
            <v>10.223852939329838</v>
          </cell>
          <cell r="H171">
            <v>10.223852939329838</v>
          </cell>
        </row>
        <row r="172">
          <cell r="B172">
            <v>50041</v>
          </cell>
          <cell r="C172">
            <v>9.28562797556968</v>
          </cell>
          <cell r="D172">
            <v>9.28562797556968</v>
          </cell>
          <cell r="E172">
            <v>9.4456279755696801</v>
          </cell>
          <cell r="F172">
            <v>9.1927716958139847</v>
          </cell>
          <cell r="G172">
            <v>10.214190773126649</v>
          </cell>
          <cell r="H172">
            <v>10.214190773126649</v>
          </cell>
        </row>
        <row r="173">
          <cell r="B173">
            <v>50072</v>
          </cell>
          <cell r="C173">
            <v>9.2768529398056288</v>
          </cell>
          <cell r="D173">
            <v>9.2768529398056288</v>
          </cell>
          <cell r="E173">
            <v>9.4368529398056289</v>
          </cell>
          <cell r="F173">
            <v>9.1840844104075732</v>
          </cell>
          <cell r="G173">
            <v>10.204538233786192</v>
          </cell>
          <cell r="H173">
            <v>10.204538233786192</v>
          </cell>
        </row>
        <row r="174">
          <cell r="B174">
            <v>50100</v>
          </cell>
          <cell r="C174">
            <v>9.2680866470152523</v>
          </cell>
          <cell r="D174">
            <v>9.2680866470152523</v>
          </cell>
          <cell r="E174">
            <v>9.4280866470152525</v>
          </cell>
          <cell r="F174">
            <v>9.1754057805451001</v>
          </cell>
          <cell r="G174">
            <v>10.194895311716778</v>
          </cell>
          <cell r="H174">
            <v>10.194895311716778</v>
          </cell>
        </row>
        <row r="175">
          <cell r="B175">
            <v>50131</v>
          </cell>
          <cell r="C175">
            <v>9.2593290884875206</v>
          </cell>
          <cell r="D175">
            <v>9.2593290884875206</v>
          </cell>
          <cell r="E175">
            <v>9.4193290884875207</v>
          </cell>
          <cell r="F175">
            <v>9.1667357976026462</v>
          </cell>
          <cell r="G175">
            <v>10.185261997336273</v>
          </cell>
          <cell r="H175">
            <v>10.185261997336273</v>
          </cell>
        </row>
        <row r="176">
          <cell r="B176">
            <v>50161</v>
          </cell>
          <cell r="C176">
            <v>9.250580255520088</v>
          </cell>
          <cell r="D176">
            <v>9.250580255520088</v>
          </cell>
          <cell r="E176">
            <v>9.4105802555200881</v>
          </cell>
          <cell r="F176">
            <v>9.1580744529648879</v>
          </cell>
          <cell r="G176">
            <v>10.175638281072098</v>
          </cell>
          <cell r="H176">
            <v>10.175638281072098</v>
          </cell>
        </row>
        <row r="177">
          <cell r="B177">
            <v>50192</v>
          </cell>
          <cell r="C177">
            <v>9.2418401394192724</v>
          </cell>
          <cell r="D177">
            <v>9.2418401394192724</v>
          </cell>
          <cell r="E177">
            <v>9.4018401394192725</v>
          </cell>
          <cell r="F177">
            <v>9.1494217380250813</v>
          </cell>
          <cell r="G177">
            <v>10.166024153361201</v>
          </cell>
          <cell r="H177">
            <v>10.166024153361201</v>
          </cell>
        </row>
        <row r="178">
          <cell r="B178">
            <v>50222</v>
          </cell>
          <cell r="C178">
            <v>9.2331087315000566</v>
          </cell>
          <cell r="D178">
            <v>9.2331087315000566</v>
          </cell>
          <cell r="E178">
            <v>9.3931087315000568</v>
          </cell>
          <cell r="F178">
            <v>9.1407776441850572</v>
          </cell>
          <cell r="G178">
            <v>10.156419604650063</v>
          </cell>
          <cell r="H178">
            <v>10.156419604650063</v>
          </cell>
        </row>
        <row r="179">
          <cell r="B179">
            <v>50253</v>
          </cell>
          <cell r="C179">
            <v>9.2243860230860779</v>
          </cell>
          <cell r="D179">
            <v>9.2243860230860779</v>
          </cell>
          <cell r="E179">
            <v>9.3843860230860781</v>
          </cell>
          <cell r="F179">
            <v>9.1321421628552173</v>
          </cell>
          <cell r="G179">
            <v>10.146824625394686</v>
          </cell>
          <cell r="H179">
            <v>10.146824625394686</v>
          </cell>
        </row>
        <row r="180">
          <cell r="B180">
            <v>50284</v>
          </cell>
          <cell r="C180">
            <v>9.2156720055096173</v>
          </cell>
          <cell r="D180">
            <v>9.2156720055096173</v>
          </cell>
          <cell r="E180">
            <v>9.3756720055096174</v>
          </cell>
          <cell r="F180">
            <v>9.1235152854545216</v>
          </cell>
          <cell r="G180">
            <v>10.137239206060579</v>
          </cell>
          <cell r="H180">
            <v>10.137239206060579</v>
          </cell>
        </row>
        <row r="181">
          <cell r="B181">
            <v>50314</v>
          </cell>
          <cell r="C181">
            <v>9.2069666701115924</v>
          </cell>
          <cell r="D181">
            <v>9.2069666701115924</v>
          </cell>
          <cell r="E181">
            <v>9.3669666701115926</v>
          </cell>
          <cell r="F181">
            <v>9.1148970034104781</v>
          </cell>
          <cell r="G181">
            <v>10.127663337122753</v>
          </cell>
          <cell r="H181">
            <v>10.127663337122753</v>
          </cell>
        </row>
        <row r="182">
          <cell r="B182">
            <v>50345</v>
          </cell>
          <cell r="C182">
            <v>9.1982700082415452</v>
          </cell>
          <cell r="D182">
            <v>9.1982700082415452</v>
          </cell>
          <cell r="E182">
            <v>9.3582700082415453</v>
          </cell>
          <cell r="F182">
            <v>9.1062873081591302</v>
          </cell>
          <cell r="G182">
            <v>10.1180970090657</v>
          </cell>
          <cell r="H182">
            <v>10.1180970090657</v>
          </cell>
        </row>
        <row r="183">
          <cell r="B183">
            <v>50375</v>
          </cell>
          <cell r="C183">
            <v>9.1895820112576416</v>
          </cell>
          <cell r="D183">
            <v>9.1895820112576416</v>
          </cell>
          <cell r="E183">
            <v>9.3495820112576418</v>
          </cell>
          <cell r="F183">
            <v>9.0976861911450655</v>
          </cell>
          <cell r="G183">
            <v>10.108540212383406</v>
          </cell>
          <cell r="H183">
            <v>10.108540212383406</v>
          </cell>
        </row>
        <row r="184">
          <cell r="B184">
            <v>50406</v>
          </cell>
          <cell r="C184">
            <v>9.1859336973402943</v>
          </cell>
          <cell r="D184">
            <v>9.1859336973402943</v>
          </cell>
          <cell r="E184">
            <v>9.3459336973402944</v>
          </cell>
          <cell r="F184">
            <v>9.094074360366891</v>
          </cell>
          <cell r="G184">
            <v>10.104527067074324</v>
          </cell>
          <cell r="H184">
            <v>10.104527067074324</v>
          </cell>
        </row>
        <row r="185">
          <cell r="B185">
            <v>50437</v>
          </cell>
          <cell r="C185">
            <v>9.1822869113687045</v>
          </cell>
          <cell r="D185">
            <v>9.1822869113687045</v>
          </cell>
          <cell r="E185">
            <v>9.3422869113687046</v>
          </cell>
          <cell r="F185">
            <v>9.090464042255018</v>
          </cell>
          <cell r="G185">
            <v>10.100515602505576</v>
          </cell>
          <cell r="H185">
            <v>10.100515602505576</v>
          </cell>
        </row>
        <row r="186">
          <cell r="B186">
            <v>50465</v>
          </cell>
          <cell r="C186">
            <v>9.1786416527029537</v>
          </cell>
          <cell r="D186">
            <v>9.1786416527029537</v>
          </cell>
          <cell r="E186">
            <v>9.3386416527029539</v>
          </cell>
          <cell r="F186">
            <v>9.0868552361759249</v>
          </cell>
          <cell r="G186">
            <v>10.096505817973251</v>
          </cell>
          <cell r="H186">
            <v>10.096505817973251</v>
          </cell>
        </row>
        <row r="187">
          <cell r="B187">
            <v>50496</v>
          </cell>
          <cell r="C187">
            <v>9.1749979207034009</v>
          </cell>
          <cell r="D187">
            <v>9.1749979207034009</v>
          </cell>
          <cell r="E187">
            <v>9.3349979207034011</v>
          </cell>
          <cell r="F187">
            <v>9.0832479414963689</v>
          </cell>
          <cell r="G187">
            <v>10.092497712773742</v>
          </cell>
          <cell r="H187">
            <v>10.092497712773742</v>
          </cell>
        </row>
        <row r="188">
          <cell r="B188">
            <v>50526</v>
          </cell>
          <cell r="C188">
            <v>9.171355714730657</v>
          </cell>
          <cell r="D188">
            <v>9.171355714730657</v>
          </cell>
          <cell r="E188">
            <v>9.3313557147306572</v>
          </cell>
          <cell r="F188">
            <v>9.0796421575833506</v>
          </cell>
          <cell r="G188">
            <v>10.088491286203723</v>
          </cell>
          <cell r="H188">
            <v>10.088491286203723</v>
          </cell>
        </row>
        <row r="189">
          <cell r="B189">
            <v>50557</v>
          </cell>
          <cell r="C189">
            <v>9.167715034145612</v>
          </cell>
          <cell r="D189">
            <v>9.167715034145612</v>
          </cell>
          <cell r="E189">
            <v>9.3277150341456121</v>
          </cell>
          <cell r="F189">
            <v>9.0760378838041564</v>
          </cell>
          <cell r="G189">
            <v>10.084486537560174</v>
          </cell>
          <cell r="H189">
            <v>10.084486537560174</v>
          </cell>
        </row>
        <row r="190">
          <cell r="B190">
            <v>50587</v>
          </cell>
          <cell r="C190">
            <v>9.1640758783094185</v>
          </cell>
          <cell r="D190">
            <v>9.1640758783094185</v>
          </cell>
          <cell r="E190">
            <v>9.3240758783094186</v>
          </cell>
          <cell r="F190">
            <v>9.0724351195263253</v>
          </cell>
          <cell r="G190">
            <v>10.080483466140361</v>
          </cell>
          <cell r="H190">
            <v>10.080483466140361</v>
          </cell>
        </row>
        <row r="191">
          <cell r="B191">
            <v>50618</v>
          </cell>
          <cell r="C191">
            <v>9.1604382465834995</v>
          </cell>
          <cell r="D191">
            <v>9.1604382465834995</v>
          </cell>
          <cell r="E191">
            <v>9.3204382465834996</v>
          </cell>
          <cell r="F191">
            <v>9.068833864117666</v>
          </cell>
          <cell r="G191">
            <v>10.07648207124185</v>
          </cell>
          <cell r="H191">
            <v>10.07648207124185</v>
          </cell>
        </row>
        <row r="192">
          <cell r="B192">
            <v>50649</v>
          </cell>
          <cell r="C192">
            <v>9.1568021383295441</v>
          </cell>
          <cell r="D192">
            <v>9.1568021383295441</v>
          </cell>
          <cell r="E192">
            <v>9.3168021383295443</v>
          </cell>
          <cell r="F192">
            <v>9.0652341169462503</v>
          </cell>
          <cell r="G192">
            <v>10.072482352162499</v>
          </cell>
          <cell r="H192">
            <v>10.072482352162499</v>
          </cell>
        </row>
        <row r="193">
          <cell r="B193">
            <v>50679</v>
          </cell>
          <cell r="C193">
            <v>9.15316755290951</v>
          </cell>
          <cell r="D193">
            <v>9.15316755290951</v>
          </cell>
          <cell r="E193">
            <v>9.3131675529095101</v>
          </cell>
          <cell r="F193">
            <v>9.0616358773804162</v>
          </cell>
          <cell r="G193">
            <v>10.068484308200462</v>
          </cell>
          <cell r="H193">
            <v>10.068484308200462</v>
          </cell>
        </row>
        <row r="194">
          <cell r="B194">
            <v>50710</v>
          </cell>
          <cell r="C194">
            <v>9.1495344896856174</v>
          </cell>
          <cell r="D194">
            <v>9.1495344896856174</v>
          </cell>
          <cell r="E194">
            <v>9.3095344896856176</v>
          </cell>
          <cell r="F194">
            <v>9.0580391447887614</v>
          </cell>
          <cell r="G194">
            <v>10.06448793865418</v>
          </cell>
          <cell r="H194">
            <v>10.06448793865418</v>
          </cell>
        </row>
        <row r="195">
          <cell r="B195">
            <v>50740</v>
          </cell>
          <cell r="C195">
            <v>9.1459029480203622</v>
          </cell>
          <cell r="D195">
            <v>9.1459029480203622</v>
          </cell>
          <cell r="E195">
            <v>9.3059029480203623</v>
          </cell>
          <cell r="F195">
            <v>9.0544439185401604</v>
          </cell>
          <cell r="G195">
            <v>10.0604932428224</v>
          </cell>
          <cell r="H195">
            <v>10.0604932428224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s Oferta 1-2-RECOM"/>
      <sheetName val="Graficos Soluciones"/>
      <sheetName val="BMC_2023_Diario"/>
      <sheetName val="RESULTADOS"/>
      <sheetName val="RESULTADOS_Resumen"/>
      <sheetName val="RESULTADOS MATRIZ"/>
      <sheetName val="ESCENARIOS"/>
      <sheetName val="BMC_2023_Mensual"/>
      <sheetName val="CMMP_240322"/>
      <sheetName val="Longitud"/>
    </sheetNames>
    <sheetDataSet>
      <sheetData sheetId="0">
        <row r="3">
          <cell r="D3" t="str">
            <v>Flujo Oferta1</v>
          </cell>
          <cell r="BQ3" t="str">
            <v>Flujo Oferta1</v>
          </cell>
          <cell r="BS3" t="str">
            <v>Capacidad Flujo</v>
          </cell>
          <cell r="BT3" t="str">
            <v>Capacidad Contraflujo</v>
          </cell>
          <cell r="DQ3" t="str">
            <v>Flujo Oferta1</v>
          </cell>
          <cell r="DS3" t="str">
            <v>Capacidad Flujo</v>
          </cell>
          <cell r="DT3" t="str">
            <v>Capacidad Contraflujo</v>
          </cell>
          <cell r="HB3" t="str">
            <v>Flujo Oferta1</v>
          </cell>
          <cell r="HD3" t="str">
            <v>Capacidad Flujo</v>
          </cell>
          <cell r="HE3" t="str">
            <v>Capacidad Contraflujo</v>
          </cell>
        </row>
        <row r="4">
          <cell r="C4">
            <v>44927</v>
          </cell>
        </row>
        <row r="5">
          <cell r="C5">
            <v>44958</v>
          </cell>
        </row>
        <row r="6">
          <cell r="C6">
            <v>44986</v>
          </cell>
        </row>
        <row r="7">
          <cell r="C7">
            <v>45017</v>
          </cell>
        </row>
        <row r="8">
          <cell r="C8">
            <v>45047</v>
          </cell>
        </row>
        <row r="9">
          <cell r="C9">
            <v>45078</v>
          </cell>
        </row>
        <row r="10">
          <cell r="C10">
            <v>45108</v>
          </cell>
        </row>
        <row r="11">
          <cell r="C11">
            <v>45139</v>
          </cell>
        </row>
        <row r="12">
          <cell r="C12">
            <v>45170</v>
          </cell>
        </row>
        <row r="13">
          <cell r="C13">
            <v>45200</v>
          </cell>
        </row>
        <row r="14">
          <cell r="C14">
            <v>45231</v>
          </cell>
        </row>
        <row r="15">
          <cell r="C15">
            <v>45261</v>
          </cell>
        </row>
        <row r="16">
          <cell r="C16">
            <v>45292</v>
          </cell>
        </row>
        <row r="17">
          <cell r="C17">
            <v>45323</v>
          </cell>
        </row>
        <row r="18">
          <cell r="C18">
            <v>45352</v>
          </cell>
        </row>
        <row r="19">
          <cell r="C19">
            <v>45383</v>
          </cell>
        </row>
        <row r="20">
          <cell r="C20">
            <v>45413</v>
          </cell>
        </row>
        <row r="21">
          <cell r="C21">
            <v>45444</v>
          </cell>
        </row>
        <row r="22">
          <cell r="C22">
            <v>45474</v>
          </cell>
        </row>
        <row r="23">
          <cell r="C23">
            <v>45505</v>
          </cell>
        </row>
        <row r="24">
          <cell r="C24">
            <v>45536</v>
          </cell>
        </row>
        <row r="25">
          <cell r="C25">
            <v>45566</v>
          </cell>
        </row>
        <row r="26">
          <cell r="C26">
            <v>45597</v>
          </cell>
        </row>
        <row r="27">
          <cell r="C27">
            <v>45627</v>
          </cell>
        </row>
        <row r="28">
          <cell r="C28">
            <v>45658</v>
          </cell>
        </row>
        <row r="29">
          <cell r="C29">
            <v>45689</v>
          </cell>
        </row>
        <row r="30">
          <cell r="C30">
            <v>45717</v>
          </cell>
        </row>
        <row r="31">
          <cell r="C31">
            <v>45748</v>
          </cell>
        </row>
        <row r="32">
          <cell r="C32">
            <v>45778</v>
          </cell>
        </row>
        <row r="33">
          <cell r="C33">
            <v>45809</v>
          </cell>
        </row>
        <row r="34">
          <cell r="C34">
            <v>45839</v>
          </cell>
        </row>
        <row r="35">
          <cell r="C35">
            <v>45870</v>
          </cell>
        </row>
        <row r="36">
          <cell r="C36">
            <v>45901</v>
          </cell>
        </row>
        <row r="37">
          <cell r="C37">
            <v>45931</v>
          </cell>
        </row>
        <row r="38">
          <cell r="C38">
            <v>45962</v>
          </cell>
        </row>
        <row r="39">
          <cell r="C39">
            <v>45992</v>
          </cell>
        </row>
        <row r="40">
          <cell r="C40">
            <v>46023</v>
          </cell>
        </row>
        <row r="41">
          <cell r="C41">
            <v>46054</v>
          </cell>
        </row>
        <row r="42">
          <cell r="C42">
            <v>46082</v>
          </cell>
        </row>
        <row r="43">
          <cell r="C43">
            <v>46113</v>
          </cell>
        </row>
        <row r="44">
          <cell r="C44">
            <v>46143</v>
          </cell>
        </row>
        <row r="45">
          <cell r="C45">
            <v>46174</v>
          </cell>
        </row>
        <row r="46">
          <cell r="C46">
            <v>46204</v>
          </cell>
        </row>
        <row r="47">
          <cell r="C47">
            <v>46235</v>
          </cell>
        </row>
        <row r="48">
          <cell r="C48">
            <v>46266</v>
          </cell>
        </row>
        <row r="49">
          <cell r="C49">
            <v>46296</v>
          </cell>
        </row>
        <row r="50">
          <cell r="C50">
            <v>46327</v>
          </cell>
        </row>
        <row r="51">
          <cell r="C51">
            <v>46357</v>
          </cell>
        </row>
        <row r="52">
          <cell r="C52">
            <v>46388</v>
          </cell>
        </row>
        <row r="53">
          <cell r="C53">
            <v>46419</v>
          </cell>
        </row>
        <row r="54">
          <cell r="C54">
            <v>46447</v>
          </cell>
        </row>
        <row r="55">
          <cell r="C55">
            <v>46478</v>
          </cell>
        </row>
        <row r="56">
          <cell r="C56">
            <v>46508</v>
          </cell>
        </row>
        <row r="57">
          <cell r="C57">
            <v>46539</v>
          </cell>
        </row>
        <row r="58">
          <cell r="C58">
            <v>46569</v>
          </cell>
        </row>
        <row r="59">
          <cell r="C59">
            <v>46600</v>
          </cell>
        </row>
        <row r="60">
          <cell r="C60">
            <v>46631</v>
          </cell>
        </row>
        <row r="61">
          <cell r="C61">
            <v>46661</v>
          </cell>
        </row>
        <row r="62">
          <cell r="C62">
            <v>46692</v>
          </cell>
        </row>
        <row r="63">
          <cell r="C63">
            <v>46722</v>
          </cell>
        </row>
        <row r="64">
          <cell r="C64">
            <v>46753</v>
          </cell>
        </row>
        <row r="65">
          <cell r="C65">
            <v>46784</v>
          </cell>
        </row>
        <row r="66">
          <cell r="C66">
            <v>46813</v>
          </cell>
        </row>
        <row r="67">
          <cell r="C67">
            <v>46844</v>
          </cell>
        </row>
        <row r="68">
          <cell r="C68">
            <v>46874</v>
          </cell>
        </row>
        <row r="69">
          <cell r="C69">
            <v>46905</v>
          </cell>
        </row>
        <row r="70">
          <cell r="C70">
            <v>46935</v>
          </cell>
        </row>
        <row r="71">
          <cell r="C71">
            <v>46966</v>
          </cell>
        </row>
        <row r="72">
          <cell r="C72">
            <v>46997</v>
          </cell>
        </row>
        <row r="73">
          <cell r="C73">
            <v>47027</v>
          </cell>
        </row>
        <row r="74">
          <cell r="C74">
            <v>47058</v>
          </cell>
        </row>
        <row r="75">
          <cell r="C75">
            <v>47088</v>
          </cell>
        </row>
        <row r="76">
          <cell r="C76">
            <v>47119</v>
          </cell>
        </row>
        <row r="77">
          <cell r="C77">
            <v>47150</v>
          </cell>
        </row>
        <row r="78">
          <cell r="C78">
            <v>47178</v>
          </cell>
        </row>
        <row r="79">
          <cell r="C79">
            <v>47209</v>
          </cell>
        </row>
        <row r="80">
          <cell r="C80">
            <v>47239</v>
          </cell>
        </row>
        <row r="81">
          <cell r="C81">
            <v>47270</v>
          </cell>
        </row>
        <row r="82">
          <cell r="C82">
            <v>47300</v>
          </cell>
        </row>
        <row r="83">
          <cell r="C83">
            <v>47331</v>
          </cell>
        </row>
        <row r="84">
          <cell r="C84">
            <v>47362</v>
          </cell>
        </row>
        <row r="85">
          <cell r="C85">
            <v>47392</v>
          </cell>
        </row>
        <row r="86">
          <cell r="C86">
            <v>47423</v>
          </cell>
        </row>
        <row r="87">
          <cell r="C87">
            <v>47453</v>
          </cell>
        </row>
        <row r="88">
          <cell r="C88">
            <v>47484</v>
          </cell>
        </row>
        <row r="89">
          <cell r="C89">
            <v>47515</v>
          </cell>
        </row>
        <row r="90">
          <cell r="C90">
            <v>47543</v>
          </cell>
        </row>
        <row r="91">
          <cell r="C91">
            <v>47574</v>
          </cell>
        </row>
        <row r="92">
          <cell r="C92">
            <v>47604</v>
          </cell>
        </row>
        <row r="93">
          <cell r="C93">
            <v>47635</v>
          </cell>
        </row>
        <row r="94">
          <cell r="C94">
            <v>47665</v>
          </cell>
        </row>
        <row r="95">
          <cell r="C95">
            <v>47696</v>
          </cell>
        </row>
        <row r="96">
          <cell r="C96">
            <v>47727</v>
          </cell>
        </row>
        <row r="97">
          <cell r="C97">
            <v>47757</v>
          </cell>
        </row>
        <row r="98">
          <cell r="C98">
            <v>47788</v>
          </cell>
        </row>
        <row r="99">
          <cell r="C99">
            <v>47818</v>
          </cell>
        </row>
        <row r="100">
          <cell r="C100">
            <v>47849</v>
          </cell>
        </row>
        <row r="101">
          <cell r="C101">
            <v>47880</v>
          </cell>
        </row>
        <row r="102">
          <cell r="C102">
            <v>47908</v>
          </cell>
        </row>
        <row r="103">
          <cell r="C103">
            <v>47939</v>
          </cell>
        </row>
        <row r="104">
          <cell r="C104">
            <v>47969</v>
          </cell>
        </row>
        <row r="105">
          <cell r="C105">
            <v>48000</v>
          </cell>
        </row>
        <row r="106">
          <cell r="C106">
            <v>48030</v>
          </cell>
        </row>
        <row r="107">
          <cell r="C107">
            <v>48061</v>
          </cell>
        </row>
        <row r="108">
          <cell r="C108">
            <v>48092</v>
          </cell>
        </row>
        <row r="109">
          <cell r="C109">
            <v>48122</v>
          </cell>
        </row>
        <row r="110">
          <cell r="C110">
            <v>48153</v>
          </cell>
        </row>
        <row r="111">
          <cell r="C111">
            <v>48183</v>
          </cell>
        </row>
        <row r="112">
          <cell r="C112">
            <v>48214</v>
          </cell>
        </row>
        <row r="113">
          <cell r="C113">
            <v>48245</v>
          </cell>
        </row>
        <row r="114">
          <cell r="C114">
            <v>48274</v>
          </cell>
        </row>
        <row r="115">
          <cell r="C115">
            <v>48305</v>
          </cell>
        </row>
        <row r="116">
          <cell r="C116">
            <v>48335</v>
          </cell>
        </row>
        <row r="117">
          <cell r="C117">
            <v>48366</v>
          </cell>
        </row>
        <row r="118">
          <cell r="C118">
            <v>48396</v>
          </cell>
        </row>
        <row r="119">
          <cell r="C119">
            <v>48427</v>
          </cell>
        </row>
        <row r="120">
          <cell r="C120">
            <v>48458</v>
          </cell>
        </row>
        <row r="121">
          <cell r="C121">
            <v>48488</v>
          </cell>
        </row>
        <row r="122">
          <cell r="C122">
            <v>48519</v>
          </cell>
        </row>
        <row r="123">
          <cell r="C123">
            <v>48549</v>
          </cell>
        </row>
        <row r="124">
          <cell r="C124">
            <v>48580</v>
          </cell>
        </row>
        <row r="125">
          <cell r="C125">
            <v>48611</v>
          </cell>
        </row>
        <row r="126">
          <cell r="C126">
            <v>48639</v>
          </cell>
        </row>
        <row r="127">
          <cell r="C127">
            <v>48670</v>
          </cell>
        </row>
        <row r="128">
          <cell r="C128">
            <v>48700</v>
          </cell>
        </row>
        <row r="129">
          <cell r="C129">
            <v>48731</v>
          </cell>
        </row>
        <row r="130">
          <cell r="C130">
            <v>48761</v>
          </cell>
        </row>
        <row r="131">
          <cell r="C131">
            <v>48792</v>
          </cell>
        </row>
        <row r="132">
          <cell r="C132">
            <v>48823</v>
          </cell>
        </row>
        <row r="133">
          <cell r="C133">
            <v>48853</v>
          </cell>
        </row>
        <row r="134">
          <cell r="C134">
            <v>48884</v>
          </cell>
        </row>
        <row r="135">
          <cell r="C135">
            <v>48914</v>
          </cell>
        </row>
        <row r="136">
          <cell r="C136">
            <v>48945</v>
          </cell>
        </row>
        <row r="137">
          <cell r="C137">
            <v>48976</v>
          </cell>
        </row>
        <row r="138">
          <cell r="C138">
            <v>49004</v>
          </cell>
        </row>
        <row r="139">
          <cell r="C139">
            <v>49035</v>
          </cell>
        </row>
        <row r="140">
          <cell r="C140">
            <v>49065</v>
          </cell>
        </row>
        <row r="141">
          <cell r="C141">
            <v>49096</v>
          </cell>
        </row>
        <row r="142">
          <cell r="C142">
            <v>49126</v>
          </cell>
        </row>
        <row r="143">
          <cell r="C143">
            <v>49157</v>
          </cell>
        </row>
        <row r="144">
          <cell r="C144">
            <v>49188</v>
          </cell>
        </row>
        <row r="145">
          <cell r="C145">
            <v>49218</v>
          </cell>
        </row>
        <row r="146">
          <cell r="C146">
            <v>49249</v>
          </cell>
        </row>
        <row r="147">
          <cell r="C147">
            <v>49279</v>
          </cell>
        </row>
        <row r="148">
          <cell r="C148">
            <v>49310</v>
          </cell>
        </row>
        <row r="149">
          <cell r="C149">
            <v>49341</v>
          </cell>
        </row>
        <row r="150">
          <cell r="C150">
            <v>49369</v>
          </cell>
        </row>
        <row r="151">
          <cell r="C151">
            <v>49400</v>
          </cell>
        </row>
        <row r="152">
          <cell r="C152">
            <v>49430</v>
          </cell>
        </row>
        <row r="153">
          <cell r="C153">
            <v>49461</v>
          </cell>
        </row>
        <row r="154">
          <cell r="C154">
            <v>49491</v>
          </cell>
        </row>
        <row r="155">
          <cell r="C155">
            <v>49522</v>
          </cell>
        </row>
        <row r="156">
          <cell r="C156">
            <v>49553</v>
          </cell>
        </row>
        <row r="157">
          <cell r="C157">
            <v>49583</v>
          </cell>
        </row>
        <row r="158">
          <cell r="C158">
            <v>49614</v>
          </cell>
        </row>
        <row r="159">
          <cell r="C159">
            <v>49644</v>
          </cell>
        </row>
        <row r="160">
          <cell r="C160">
            <v>49675</v>
          </cell>
        </row>
        <row r="161">
          <cell r="C161">
            <v>49706</v>
          </cell>
        </row>
        <row r="162">
          <cell r="C162">
            <v>49735</v>
          </cell>
        </row>
        <row r="163">
          <cell r="C163">
            <v>49766</v>
          </cell>
        </row>
        <row r="164">
          <cell r="C164">
            <v>49796</v>
          </cell>
        </row>
        <row r="165">
          <cell r="C165">
            <v>49827</v>
          </cell>
        </row>
        <row r="166">
          <cell r="C166">
            <v>49857</v>
          </cell>
        </row>
        <row r="167">
          <cell r="C167">
            <v>49888</v>
          </cell>
        </row>
        <row r="168">
          <cell r="C168">
            <v>49919</v>
          </cell>
        </row>
        <row r="169">
          <cell r="C169">
            <v>49949</v>
          </cell>
        </row>
        <row r="170">
          <cell r="C170">
            <v>49980</v>
          </cell>
        </row>
        <row r="171">
          <cell r="C171">
            <v>50010</v>
          </cell>
        </row>
        <row r="172">
          <cell r="C172">
            <v>50041</v>
          </cell>
        </row>
        <row r="173">
          <cell r="C173">
            <v>50072</v>
          </cell>
        </row>
        <row r="174">
          <cell r="C174">
            <v>50100</v>
          </cell>
        </row>
        <row r="175">
          <cell r="C175">
            <v>50131</v>
          </cell>
        </row>
        <row r="176">
          <cell r="C176">
            <v>50161</v>
          </cell>
        </row>
        <row r="177">
          <cell r="C177">
            <v>50192</v>
          </cell>
        </row>
        <row r="178">
          <cell r="C178">
            <v>50222</v>
          </cell>
        </row>
        <row r="179">
          <cell r="C179">
            <v>50253</v>
          </cell>
        </row>
        <row r="180">
          <cell r="C180">
            <v>50284</v>
          </cell>
        </row>
        <row r="181">
          <cell r="C181">
            <v>50314</v>
          </cell>
        </row>
        <row r="182">
          <cell r="C182">
            <v>50345</v>
          </cell>
        </row>
        <row r="183">
          <cell r="C183">
            <v>50375</v>
          </cell>
        </row>
        <row r="184">
          <cell r="C184">
            <v>50406</v>
          </cell>
        </row>
        <row r="185">
          <cell r="C185">
            <v>50437</v>
          </cell>
        </row>
        <row r="186">
          <cell r="C186">
            <v>50465</v>
          </cell>
        </row>
        <row r="187">
          <cell r="C187">
            <v>50496</v>
          </cell>
        </row>
        <row r="188">
          <cell r="C188">
            <v>50526</v>
          </cell>
        </row>
        <row r="189">
          <cell r="C189">
            <v>50557</v>
          </cell>
        </row>
        <row r="190">
          <cell r="C190">
            <v>50587</v>
          </cell>
        </row>
        <row r="191">
          <cell r="C191">
            <v>50618</v>
          </cell>
        </row>
        <row r="192">
          <cell r="C192">
            <v>50649</v>
          </cell>
        </row>
        <row r="193">
          <cell r="C193">
            <v>50679</v>
          </cell>
        </row>
        <row r="194">
          <cell r="C194">
            <v>50710</v>
          </cell>
        </row>
        <row r="195">
          <cell r="C195">
            <v>50740</v>
          </cell>
        </row>
      </sheetData>
      <sheetData sheetId="1">
        <row r="4">
          <cell r="C4">
            <v>44927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customProperty" Target="../customProperty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customProperty" Target="../customProperty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customProperty" Target="../customProperty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customProperty" Target="../customProperty11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3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35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37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3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39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E8FA8-A22A-4DFB-9E61-77096DC472D4}">
  <dimension ref="B2"/>
  <sheetViews>
    <sheetView tabSelected="1" workbookViewId="0">
      <selection activeCell="B2" sqref="B2"/>
    </sheetView>
  </sheetViews>
  <sheetFormatPr baseColWidth="10" defaultColWidth="11.5" defaultRowHeight="15"/>
  <cols>
    <col min="1" max="1" width="11.1640625" style="2" customWidth="1"/>
    <col min="2" max="16384" width="11.5" style="2"/>
  </cols>
  <sheetData>
    <row r="2" spans="2:2">
      <c r="B2" s="30" t="s">
        <v>212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CC30-DAC6-BC40-9D35-D84D6D6311E2}">
  <dimension ref="B2:C11"/>
  <sheetViews>
    <sheetView showGridLines="0" zoomScale="93" workbookViewId="0">
      <selection activeCell="B2" sqref="B2"/>
    </sheetView>
  </sheetViews>
  <sheetFormatPr baseColWidth="10" defaultRowHeight="15"/>
  <cols>
    <col min="1" max="7" width="10.83203125" style="107"/>
    <col min="8" max="8" width="15.6640625" style="107" bestFit="1" customWidth="1"/>
    <col min="9" max="16384" width="10.83203125" style="107"/>
  </cols>
  <sheetData>
    <row r="2" spans="2:3">
      <c r="B2" s="30" t="s">
        <v>98</v>
      </c>
    </row>
    <row r="5" spans="2:3">
      <c r="B5" s="107" t="s">
        <v>246</v>
      </c>
      <c r="C5" s="107" t="s">
        <v>247</v>
      </c>
    </row>
    <row r="6" spans="2:3">
      <c r="B6" s="107" t="s">
        <v>240</v>
      </c>
      <c r="C6" s="108">
        <v>0.32</v>
      </c>
    </row>
    <row r="7" spans="2:3">
      <c r="B7" s="107" t="s">
        <v>241</v>
      </c>
      <c r="C7" s="108">
        <v>0.27</v>
      </c>
    </row>
    <row r="8" spans="2:3">
      <c r="B8" s="107" t="s">
        <v>242</v>
      </c>
      <c r="C8" s="108">
        <v>0.23</v>
      </c>
    </row>
    <row r="9" spans="2:3">
      <c r="B9" s="107" t="s">
        <v>243</v>
      </c>
      <c r="C9" s="108">
        <v>7.0000000000000007E-2</v>
      </c>
    </row>
    <row r="10" spans="2:3">
      <c r="B10" s="107" t="s">
        <v>244</v>
      </c>
      <c r="C10" s="108">
        <v>7.0000000000000007E-2</v>
      </c>
    </row>
    <row r="11" spans="2:3">
      <c r="B11" s="107" t="s">
        <v>245</v>
      </c>
      <c r="C11" s="108">
        <v>0.04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92FD3-B010-B74A-A49D-5C56628F7F19}">
  <dimension ref="A3:DS496"/>
  <sheetViews>
    <sheetView showGridLines="0" zoomScale="93" zoomScaleNormal="87" workbookViewId="0">
      <selection activeCell="B3" sqref="B3"/>
    </sheetView>
  </sheetViews>
  <sheetFormatPr baseColWidth="10" defaultColWidth="8" defaultRowHeight="11"/>
  <cols>
    <col min="1" max="1" width="22.6640625" style="144" customWidth="1"/>
    <col min="2" max="2" width="10" style="144" bestFit="1" customWidth="1"/>
    <col min="3" max="13" width="8" style="144"/>
    <col min="14" max="14" width="9.1640625" style="144" customWidth="1"/>
    <col min="15" max="16384" width="8" style="144"/>
  </cols>
  <sheetData>
    <row r="3" spans="1:63" ht="15">
      <c r="B3" s="30" t="s">
        <v>99</v>
      </c>
    </row>
    <row r="9" spans="1:63" ht="15">
      <c r="A9" s="143"/>
      <c r="B9" s="143" t="s">
        <v>280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</row>
    <row r="10" spans="1:63" ht="15">
      <c r="A10" s="143"/>
      <c r="B10" s="145">
        <v>2010</v>
      </c>
      <c r="C10" s="145">
        <v>2011</v>
      </c>
      <c r="D10" s="145">
        <v>2012</v>
      </c>
      <c r="E10" s="145">
        <v>2013</v>
      </c>
      <c r="F10" s="145">
        <v>2014</v>
      </c>
      <c r="G10" s="145">
        <v>2015</v>
      </c>
      <c r="H10" s="145">
        <v>2016</v>
      </c>
      <c r="I10" s="145">
        <v>2017</v>
      </c>
      <c r="J10" s="145">
        <v>2018</v>
      </c>
      <c r="K10" s="145">
        <v>2019</v>
      </c>
      <c r="L10" s="145">
        <v>2020</v>
      </c>
      <c r="M10" s="145">
        <v>2021</v>
      </c>
      <c r="N10" s="145">
        <v>2022</v>
      </c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</row>
    <row r="11" spans="1:63" ht="15">
      <c r="A11" s="143" t="s">
        <v>281</v>
      </c>
      <c r="B11" s="147">
        <v>18724.149965517241</v>
      </c>
      <c r="C11" s="147">
        <v>18730.686586206899</v>
      </c>
      <c r="D11" s="147">
        <v>18351.562586206896</v>
      </c>
      <c r="E11" s="147">
        <v>18807.491879310346</v>
      </c>
      <c r="F11" s="147">
        <v>18961.102465517244</v>
      </c>
      <c r="G11" s="147">
        <v>18815.662655172415</v>
      </c>
      <c r="H11" s="147">
        <v>18799.321103448277</v>
      </c>
      <c r="I11" s="147">
        <v>18916.980275862072</v>
      </c>
      <c r="J11" s="147">
        <v>19475.86134482759</v>
      </c>
      <c r="K11" s="147">
        <v>19335.324000000001</v>
      </c>
      <c r="L11" s="147">
        <v>17928.316396551723</v>
      </c>
      <c r="M11" s="147">
        <v>18830.370051724141</v>
      </c>
      <c r="N11" s="147">
        <v>19410.495137931037</v>
      </c>
      <c r="O11" s="146"/>
      <c r="P11" s="143"/>
      <c r="Q11" s="148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</row>
    <row r="12" spans="1:63" ht="15">
      <c r="A12" s="143" t="s">
        <v>282</v>
      </c>
      <c r="B12" s="147">
        <v>4384.4383275862065</v>
      </c>
      <c r="C12" s="147">
        <v>4533.146448275862</v>
      </c>
      <c r="D12" s="147">
        <v>4678.5862586206895</v>
      </c>
      <c r="E12" s="147">
        <v>4781.538034482759</v>
      </c>
      <c r="F12" s="147">
        <v>4832.1968448275866</v>
      </c>
      <c r="G12" s="147">
        <v>4825.6602241379314</v>
      </c>
      <c r="H12" s="147">
        <v>4778.269724137931</v>
      </c>
      <c r="I12" s="147">
        <v>4824.0260689655179</v>
      </c>
      <c r="J12" s="147">
        <v>4786.4404999999997</v>
      </c>
      <c r="K12" s="147">
        <v>4740.6841551724146</v>
      </c>
      <c r="L12" s="147">
        <v>4381.1700172413794</v>
      </c>
      <c r="M12" s="147">
        <v>4727.6109137931035</v>
      </c>
      <c r="N12" s="147">
        <v>4920.4412241379314</v>
      </c>
      <c r="O12" s="146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</row>
    <row r="13" spans="1:63" ht="15">
      <c r="A13" s="143" t="s">
        <v>283</v>
      </c>
      <c r="B13" s="147">
        <v>14638.762034482759</v>
      </c>
      <c r="C13" s="147">
        <v>14300.491913793105</v>
      </c>
      <c r="D13" s="147">
        <v>14272.71127586207</v>
      </c>
      <c r="E13" s="147">
        <v>14137.076396551725</v>
      </c>
      <c r="F13" s="147">
        <v>13609.244275862069</v>
      </c>
      <c r="G13" s="147">
        <v>13743.244999999999</v>
      </c>
      <c r="H13" s="147">
        <v>13923.002068965519</v>
      </c>
      <c r="I13" s="147">
        <v>14081.515120689657</v>
      </c>
      <c r="J13" s="147">
        <v>14088.05174137931</v>
      </c>
      <c r="K13" s="147">
        <v>13878.879879310347</v>
      </c>
      <c r="L13" s="147">
        <v>12949.045586206896</v>
      </c>
      <c r="M13" s="147">
        <v>13560.219620689657</v>
      </c>
      <c r="N13" s="147">
        <v>13042.192431034484</v>
      </c>
      <c r="O13" s="146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</row>
    <row r="14" spans="1:63" ht="15">
      <c r="A14" s="143" t="s">
        <v>284</v>
      </c>
      <c r="B14" s="147">
        <v>5786.5434655172412</v>
      </c>
      <c r="C14" s="147">
        <v>6038.2033620689663</v>
      </c>
      <c r="D14" s="147">
        <v>6115.0086551724144</v>
      </c>
      <c r="E14" s="147">
        <v>6020.2276551724144</v>
      </c>
      <c r="F14" s="147">
        <v>6077.4230862068962</v>
      </c>
      <c r="G14" s="147">
        <v>5935.2515862068967</v>
      </c>
      <c r="H14" s="147">
        <v>6064.3498448275868</v>
      </c>
      <c r="I14" s="147">
        <v>6139.5209827586214</v>
      </c>
      <c r="J14" s="147">
        <v>6386.2784137931039</v>
      </c>
      <c r="K14" s="147">
        <v>6353.5953103448282</v>
      </c>
      <c r="L14" s="147">
        <v>6164.0333103448274</v>
      </c>
      <c r="M14" s="147">
        <v>6651.0115517241384</v>
      </c>
      <c r="N14" s="147">
        <v>6268.6192413793106</v>
      </c>
      <c r="O14" s="146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</row>
    <row r="15" spans="1:63" ht="15">
      <c r="A15" s="143" t="s">
        <v>285</v>
      </c>
      <c r="B15" s="147">
        <v>4794.6112758620693</v>
      </c>
      <c r="C15" s="147">
        <v>4989.0757413793108</v>
      </c>
      <c r="D15" s="147">
        <v>5188.4426724137938</v>
      </c>
      <c r="E15" s="147">
        <v>5340.4191034482765</v>
      </c>
      <c r="F15" s="147">
        <v>5538.1518793103451</v>
      </c>
      <c r="G15" s="147">
        <v>5713.0064827586211</v>
      </c>
      <c r="H15" s="147">
        <v>5915.6417241379322</v>
      </c>
      <c r="I15" s="147">
        <v>6008.7885689655177</v>
      </c>
      <c r="J15" s="147">
        <v>6031.6667413793102</v>
      </c>
      <c r="K15" s="147">
        <v>6087.2280172413793</v>
      </c>
      <c r="L15" s="147">
        <v>5925.4466551724136</v>
      </c>
      <c r="M15" s="147">
        <v>6131.3502068965527</v>
      </c>
      <c r="N15" s="147">
        <v>6394.4491896551735</v>
      </c>
      <c r="O15" s="146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</row>
    <row r="16" spans="1:63" ht="15">
      <c r="A16" s="143" t="s">
        <v>286</v>
      </c>
      <c r="B16" s="147">
        <v>2617.9165862068967</v>
      </c>
      <c r="C16" s="147">
        <v>2639.1606034482757</v>
      </c>
      <c r="D16" s="147">
        <v>2745.3806896551728</v>
      </c>
      <c r="E16" s="147">
        <v>2822.1859827586209</v>
      </c>
      <c r="F16" s="147">
        <v>2898.991275862069</v>
      </c>
      <c r="G16" s="147">
        <v>2970.8941034482759</v>
      </c>
      <c r="H16" s="147">
        <v>3049.333551724138</v>
      </c>
      <c r="I16" s="147">
        <v>3127.7730000000001</v>
      </c>
      <c r="J16" s="147">
        <v>3196.4075172413791</v>
      </c>
      <c r="K16" s="147">
        <v>3271.5786551724141</v>
      </c>
      <c r="L16" s="147">
        <v>3098.358206896552</v>
      </c>
      <c r="M16" s="147">
        <v>3300.9934482758622</v>
      </c>
      <c r="N16" s="147">
        <v>3310.7983793103454</v>
      </c>
      <c r="O16" s="146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</row>
    <row r="17" spans="1:123" ht="15">
      <c r="A17" s="143" t="s">
        <v>287</v>
      </c>
      <c r="B17" s="147">
        <v>32194.491051724137</v>
      </c>
      <c r="C17" s="147">
        <v>33822.109603448276</v>
      </c>
      <c r="D17" s="147">
        <v>34925.164344827586</v>
      </c>
      <c r="E17" s="147">
        <v>35877.876810344831</v>
      </c>
      <c r="F17" s="147">
        <v>36796.272017241383</v>
      </c>
      <c r="G17" s="147">
        <v>37449.9340862069</v>
      </c>
      <c r="H17" s="147">
        <v>38000.644379310346</v>
      </c>
      <c r="I17" s="147">
        <v>39329.212534482758</v>
      </c>
      <c r="J17" s="147">
        <v>40987.880034482761</v>
      </c>
      <c r="K17" s="147">
        <v>42321.35065517242</v>
      </c>
      <c r="L17" s="147">
        <v>42125.252034482757</v>
      </c>
      <c r="M17" s="147">
        <v>44422.874206896551</v>
      </c>
      <c r="N17" s="147">
        <v>45364.147586206906</v>
      </c>
      <c r="O17" s="146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</row>
    <row r="18" spans="1:123"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25" spans="1:123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</row>
    <row r="26" spans="1:123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</row>
    <row r="27" spans="1:123">
      <c r="A27" s="156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</row>
    <row r="28" spans="1:123">
      <c r="A28" s="156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</row>
    <row r="29" spans="1:123">
      <c r="A29" s="156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</row>
    <row r="30" spans="1:123">
      <c r="A30" s="156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</row>
    <row r="31" spans="1:123">
      <c r="A31" s="156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</row>
    <row r="32" spans="1:123">
      <c r="A32" s="156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</row>
    <row r="33" spans="1:123">
      <c r="A33" s="156"/>
      <c r="B33" s="157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</row>
    <row r="34" spans="1:123">
      <c r="A34" s="156"/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</row>
    <row r="35" spans="1:123">
      <c r="A35" s="156"/>
      <c r="B35" s="158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</row>
    <row r="36" spans="1:123">
      <c r="A36" s="156"/>
      <c r="B36" s="159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</row>
    <row r="37" spans="1:123">
      <c r="A37" s="156"/>
      <c r="B37" s="159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</row>
    <row r="38" spans="1:123">
      <c r="A38" s="156"/>
      <c r="B38" s="159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</row>
    <row r="39" spans="1:123" ht="15">
      <c r="A39" s="156"/>
      <c r="B39" s="159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2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</row>
    <row r="40" spans="1:123">
      <c r="A40" s="156"/>
      <c r="B40" s="159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</row>
    <row r="41" spans="1:123">
      <c r="A41" s="156"/>
      <c r="B41" s="159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5"/>
      <c r="BW41" s="155"/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5"/>
      <c r="CL41" s="155"/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5"/>
      <c r="DA41" s="155"/>
      <c r="DB41" s="155"/>
      <c r="DC41" s="155"/>
      <c r="DD41" s="155"/>
      <c r="DE41" s="155"/>
      <c r="DF41" s="155"/>
      <c r="DG41" s="155"/>
      <c r="DH41" s="155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</row>
    <row r="42" spans="1:123">
      <c r="A42" s="155"/>
      <c r="B42" s="159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5"/>
      <c r="DA42" s="155"/>
      <c r="DB42" s="155"/>
      <c r="DC42" s="155"/>
      <c r="DD42" s="155"/>
      <c r="DE42" s="155"/>
      <c r="DF42" s="155"/>
      <c r="DG42" s="155"/>
      <c r="DH42" s="155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</row>
    <row r="43" spans="1:123">
      <c r="A43" s="155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5"/>
      <c r="CC43" s="155"/>
      <c r="CD43" s="155"/>
      <c r="CE43" s="155"/>
      <c r="CF43" s="155"/>
      <c r="CG43" s="155"/>
      <c r="CH43" s="155"/>
      <c r="CI43" s="155"/>
      <c r="CJ43" s="155"/>
      <c r="CK43" s="155"/>
      <c r="CL43" s="155"/>
      <c r="CM43" s="155"/>
      <c r="CN43" s="155"/>
      <c r="CO43" s="155"/>
      <c r="CP43" s="155"/>
      <c r="CQ43" s="155"/>
      <c r="CR43" s="155"/>
      <c r="CS43" s="155"/>
      <c r="CT43" s="155"/>
      <c r="CU43" s="155"/>
      <c r="CV43" s="155"/>
      <c r="CW43" s="155"/>
      <c r="CX43" s="155"/>
      <c r="CY43" s="155"/>
      <c r="CZ43" s="155"/>
      <c r="DA43" s="155"/>
      <c r="DB43" s="155"/>
      <c r="DC43" s="155"/>
      <c r="DD43" s="155"/>
      <c r="DE43" s="155"/>
      <c r="DF43" s="155"/>
      <c r="DG43" s="155"/>
      <c r="DH43" s="155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</row>
    <row r="44" spans="1:123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5"/>
      <c r="BM44" s="155"/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</row>
    <row r="45" spans="1:123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55"/>
      <c r="BK45" s="155"/>
      <c r="BL45" s="155"/>
      <c r="BM45" s="155"/>
      <c r="BN45" s="155"/>
      <c r="BO45" s="155"/>
      <c r="BP45" s="155"/>
      <c r="BQ45" s="155"/>
      <c r="BR45" s="155"/>
      <c r="BS45" s="155"/>
      <c r="BT45" s="155"/>
      <c r="BU45" s="155"/>
      <c r="BV45" s="155"/>
      <c r="BW45" s="155"/>
      <c r="BX45" s="155"/>
      <c r="BY45" s="155"/>
      <c r="BZ45" s="155"/>
      <c r="CA45" s="155"/>
      <c r="CB45" s="155"/>
      <c r="CC45" s="155"/>
      <c r="CD45" s="155"/>
      <c r="CE45" s="155"/>
      <c r="CF45" s="155"/>
      <c r="CG45" s="155"/>
      <c r="CH45" s="155"/>
      <c r="CI45" s="155"/>
      <c r="CJ45" s="155"/>
      <c r="CK45" s="155"/>
      <c r="CL45" s="155"/>
      <c r="CM45" s="155"/>
      <c r="CN45" s="155"/>
      <c r="CO45" s="155"/>
      <c r="CP45" s="155"/>
      <c r="CQ45" s="155"/>
      <c r="CR45" s="155"/>
      <c r="CS45" s="155"/>
      <c r="CT45" s="155"/>
      <c r="CU45" s="155"/>
      <c r="CV45" s="155"/>
      <c r="CW45" s="155"/>
      <c r="CX45" s="155"/>
      <c r="CY45" s="155"/>
      <c r="CZ45" s="155"/>
      <c r="DA45" s="155"/>
      <c r="DB45" s="155"/>
      <c r="DC45" s="155"/>
      <c r="DD45" s="155"/>
      <c r="DE45" s="155"/>
      <c r="DF45" s="155"/>
      <c r="DG45" s="155"/>
      <c r="DH45" s="155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</row>
    <row r="46" spans="1:123" ht="16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60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55"/>
      <c r="BK46" s="155"/>
      <c r="BL46" s="155"/>
      <c r="BM46" s="155"/>
      <c r="BN46" s="155"/>
      <c r="BO46" s="155"/>
      <c r="BP46" s="155"/>
      <c r="BQ46" s="155"/>
      <c r="BR46" s="155"/>
      <c r="BS46" s="155"/>
      <c r="BT46" s="155"/>
      <c r="BU46" s="155"/>
      <c r="BV46" s="155"/>
      <c r="BW46" s="155"/>
      <c r="BX46" s="155"/>
      <c r="BY46" s="155"/>
      <c r="BZ46" s="155"/>
      <c r="CA46" s="155"/>
      <c r="CB46" s="155"/>
      <c r="CC46" s="155"/>
      <c r="CD46" s="155"/>
      <c r="CE46" s="155"/>
      <c r="CF46" s="155"/>
      <c r="CG46" s="155"/>
      <c r="CH46" s="155"/>
      <c r="CI46" s="155"/>
      <c r="CJ46" s="155"/>
      <c r="CK46" s="155"/>
      <c r="CL46" s="155"/>
      <c r="CM46" s="155"/>
      <c r="CN46" s="155"/>
      <c r="CO46" s="155"/>
      <c r="CP46" s="155"/>
      <c r="CQ46" s="155"/>
      <c r="CR46" s="155"/>
      <c r="CS46" s="155"/>
      <c r="CT46" s="155"/>
      <c r="CU46" s="155"/>
      <c r="CV46" s="155"/>
      <c r="CW46" s="155"/>
      <c r="CX46" s="155"/>
      <c r="CY46" s="155"/>
      <c r="CZ46" s="155"/>
      <c r="DA46" s="155"/>
      <c r="DB46" s="155"/>
      <c r="DC46" s="155"/>
      <c r="DD46" s="155"/>
      <c r="DE46" s="155"/>
      <c r="DF46" s="155"/>
      <c r="DG46" s="155"/>
      <c r="DH46" s="155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</row>
    <row r="47" spans="1:123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55"/>
      <c r="BK47" s="155"/>
      <c r="BL47" s="155"/>
      <c r="BM47" s="155"/>
      <c r="BN47" s="155"/>
      <c r="BO47" s="155"/>
      <c r="BP47" s="155"/>
      <c r="BQ47" s="155"/>
      <c r="BR47" s="155"/>
      <c r="BS47" s="155"/>
      <c r="BT47" s="155"/>
      <c r="BU47" s="155"/>
      <c r="BV47" s="155"/>
      <c r="BW47" s="155"/>
      <c r="BX47" s="155"/>
      <c r="BY47" s="155"/>
      <c r="BZ47" s="155"/>
      <c r="CA47" s="155"/>
      <c r="CB47" s="155"/>
      <c r="CC47" s="155"/>
      <c r="CD47" s="155"/>
      <c r="CE47" s="155"/>
      <c r="CF47" s="155"/>
      <c r="CG47" s="155"/>
      <c r="CH47" s="155"/>
      <c r="CI47" s="155"/>
      <c r="CJ47" s="155"/>
      <c r="CK47" s="155"/>
      <c r="CL47" s="155"/>
      <c r="CM47" s="155"/>
      <c r="CN47" s="155"/>
      <c r="CO47" s="155"/>
      <c r="CP47" s="155"/>
      <c r="CQ47" s="155"/>
      <c r="CR47" s="155"/>
      <c r="CS47" s="155"/>
      <c r="CT47" s="155"/>
      <c r="CU47" s="155"/>
      <c r="CV47" s="155"/>
      <c r="CW47" s="155"/>
      <c r="CX47" s="155"/>
      <c r="CY47" s="155"/>
      <c r="CZ47" s="155"/>
      <c r="DA47" s="155"/>
      <c r="DB47" s="155"/>
      <c r="DC47" s="155"/>
      <c r="DD47" s="155"/>
      <c r="DE47" s="155"/>
      <c r="DF47" s="155"/>
      <c r="DG47" s="155"/>
      <c r="DH47" s="155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</row>
    <row r="48" spans="1:123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55"/>
      <c r="BK48" s="155"/>
      <c r="BL48" s="155"/>
      <c r="BM48" s="155"/>
      <c r="BN48" s="155"/>
      <c r="BO48" s="155"/>
      <c r="BP48" s="155"/>
      <c r="BQ48" s="155"/>
      <c r="BR48" s="155"/>
      <c r="BS48" s="155"/>
      <c r="BT48" s="155"/>
      <c r="BU48" s="155"/>
      <c r="BV48" s="155"/>
      <c r="BW48" s="155"/>
      <c r="BX48" s="155"/>
      <c r="BY48" s="155"/>
      <c r="BZ48" s="155"/>
      <c r="CA48" s="155"/>
      <c r="CB48" s="155"/>
      <c r="CC48" s="155"/>
      <c r="CD48" s="155"/>
      <c r="CE48" s="155"/>
      <c r="CF48" s="155"/>
      <c r="CG48" s="155"/>
      <c r="CH48" s="155"/>
      <c r="CI48" s="155"/>
      <c r="CJ48" s="155"/>
      <c r="CK48" s="155"/>
      <c r="CL48" s="155"/>
      <c r="CM48" s="155"/>
      <c r="CN48" s="155"/>
      <c r="CO48" s="155"/>
      <c r="CP48" s="155"/>
      <c r="CQ48" s="155"/>
      <c r="CR48" s="155"/>
      <c r="CS48" s="155"/>
      <c r="CT48" s="155"/>
      <c r="CU48" s="155"/>
      <c r="CV48" s="155"/>
      <c r="CW48" s="155"/>
      <c r="CX48" s="155"/>
      <c r="CY48" s="155"/>
      <c r="CZ48" s="155"/>
      <c r="DA48" s="155"/>
      <c r="DB48" s="155"/>
      <c r="DC48" s="155"/>
      <c r="DD48" s="155"/>
      <c r="DE48" s="155"/>
      <c r="DF48" s="155"/>
      <c r="DG48" s="155"/>
      <c r="DH48" s="155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</row>
    <row r="49" spans="1:123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</row>
    <row r="50" spans="1:123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5"/>
      <c r="BY50" s="155"/>
      <c r="BZ50" s="155"/>
      <c r="CA50" s="155"/>
      <c r="CB50" s="155"/>
      <c r="CC50" s="155"/>
      <c r="CD50" s="155"/>
      <c r="CE50" s="155"/>
      <c r="CF50" s="155"/>
      <c r="CG50" s="155"/>
      <c r="CH50" s="155"/>
      <c r="CI50" s="155"/>
      <c r="CJ50" s="155"/>
      <c r="CK50" s="155"/>
      <c r="CL50" s="155"/>
      <c r="CM50" s="155"/>
      <c r="CN50" s="155"/>
      <c r="CO50" s="155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</row>
    <row r="51" spans="1:123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5"/>
      <c r="BO51" s="155"/>
      <c r="BP51" s="155"/>
      <c r="BQ51" s="155"/>
      <c r="BR51" s="155"/>
      <c r="BS51" s="155"/>
      <c r="BT51" s="155"/>
      <c r="BU51" s="155"/>
      <c r="BV51" s="155"/>
      <c r="BW51" s="155"/>
      <c r="BX51" s="155"/>
      <c r="BY51" s="155"/>
      <c r="BZ51" s="155"/>
      <c r="CA51" s="155"/>
      <c r="CB51" s="155"/>
      <c r="CC51" s="155"/>
      <c r="CD51" s="155"/>
      <c r="CE51" s="155"/>
      <c r="CF51" s="155"/>
      <c r="CG51" s="155"/>
      <c r="CH51" s="155"/>
      <c r="CI51" s="155"/>
      <c r="CJ51" s="155"/>
      <c r="CK51" s="155"/>
      <c r="CL51" s="155"/>
      <c r="CM51" s="155"/>
      <c r="CN51" s="155"/>
      <c r="CO51" s="155"/>
      <c r="CP51" s="155"/>
      <c r="CQ51" s="155"/>
      <c r="CR51" s="155"/>
      <c r="CS51" s="155"/>
      <c r="CT51" s="155"/>
      <c r="CU51" s="155"/>
      <c r="CV51" s="155"/>
      <c r="CW51" s="155"/>
      <c r="CX51" s="155"/>
      <c r="CY51" s="155"/>
      <c r="CZ51" s="155"/>
      <c r="DA51" s="155"/>
      <c r="DB51" s="155"/>
      <c r="DC51" s="155"/>
      <c r="DD51" s="155"/>
      <c r="DE51" s="155"/>
      <c r="DF51" s="155"/>
      <c r="DG51" s="155"/>
      <c r="DH51" s="155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</row>
    <row r="52" spans="1:123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5"/>
      <c r="BM52" s="155"/>
      <c r="BN52" s="155"/>
      <c r="BO52" s="155"/>
      <c r="BP52" s="155"/>
      <c r="BQ52" s="155"/>
      <c r="BR52" s="155"/>
      <c r="BS52" s="155"/>
      <c r="BT52" s="155"/>
      <c r="BU52" s="155"/>
      <c r="BV52" s="155"/>
      <c r="BW52" s="155"/>
      <c r="BX52" s="155"/>
      <c r="BY52" s="155"/>
      <c r="BZ52" s="155"/>
      <c r="CA52" s="155"/>
      <c r="CB52" s="155"/>
      <c r="CC52" s="155"/>
      <c r="CD52" s="155"/>
      <c r="CE52" s="155"/>
      <c r="CF52" s="155"/>
      <c r="CG52" s="155"/>
      <c r="CH52" s="155"/>
      <c r="CI52" s="155"/>
      <c r="CJ52" s="155"/>
      <c r="CK52" s="155"/>
      <c r="CL52" s="155"/>
      <c r="CM52" s="155"/>
      <c r="CN52" s="155"/>
      <c r="CO52" s="155"/>
      <c r="CP52" s="155"/>
      <c r="CQ52" s="155"/>
      <c r="CR52" s="155"/>
      <c r="CS52" s="155"/>
      <c r="CT52" s="155"/>
      <c r="CU52" s="155"/>
      <c r="CV52" s="155"/>
      <c r="CW52" s="155"/>
      <c r="CX52" s="155"/>
      <c r="CY52" s="155"/>
      <c r="CZ52" s="155"/>
      <c r="DA52" s="155"/>
      <c r="DB52" s="155"/>
      <c r="DC52" s="155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</row>
    <row r="53" spans="1:123">
      <c r="A53" s="155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55"/>
      <c r="CR53" s="155"/>
      <c r="CS53" s="155"/>
      <c r="CT53" s="155"/>
      <c r="CU53" s="155"/>
      <c r="CV53" s="155"/>
      <c r="CW53" s="155"/>
      <c r="CX53" s="155"/>
      <c r="CY53" s="155"/>
      <c r="CZ53" s="155"/>
      <c r="DA53" s="155"/>
      <c r="DB53" s="155"/>
      <c r="DC53" s="155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</row>
    <row r="54" spans="1:123" ht="15">
      <c r="A54" s="162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63"/>
      <c r="P54" s="163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</row>
    <row r="55" spans="1:123" ht="15">
      <c r="A55" s="162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63"/>
      <c r="P55" s="163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</row>
    <row r="56" spans="1:123" ht="15">
      <c r="A56" s="162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63"/>
      <c r="P56" s="163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</row>
    <row r="57" spans="1:123" ht="15">
      <c r="A57" s="162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63"/>
      <c r="P57" s="163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5"/>
      <c r="BY57" s="155"/>
      <c r="BZ57" s="155"/>
      <c r="CA57" s="155"/>
      <c r="CB57" s="155"/>
      <c r="CC57" s="155"/>
      <c r="CD57" s="155"/>
      <c r="CE57" s="155"/>
      <c r="CF57" s="155"/>
      <c r="CG57" s="155"/>
      <c r="CH57" s="155"/>
      <c r="CI57" s="155"/>
      <c r="CJ57" s="155"/>
      <c r="CK57" s="155"/>
      <c r="CL57" s="155"/>
      <c r="CM57" s="155"/>
      <c r="CN57" s="155"/>
      <c r="CO57" s="155"/>
      <c r="CP57" s="155"/>
      <c r="CQ57" s="155"/>
      <c r="CR57" s="155"/>
      <c r="CS57" s="155"/>
      <c r="CT57" s="155"/>
      <c r="CU57" s="155"/>
      <c r="CV57" s="155"/>
      <c r="CW57" s="155"/>
      <c r="CX57" s="155"/>
      <c r="CY57" s="155"/>
      <c r="CZ57" s="155"/>
      <c r="DA57" s="155"/>
      <c r="DB57" s="155"/>
      <c r="DC57" s="155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</row>
    <row r="58" spans="1:123" ht="15">
      <c r="A58" s="162"/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63"/>
      <c r="P58" s="163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</row>
    <row r="59" spans="1:123" ht="15">
      <c r="A59" s="162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63"/>
      <c r="P59" s="163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  <c r="CA59" s="155"/>
      <c r="CB59" s="155"/>
      <c r="CC59" s="155"/>
      <c r="CD59" s="155"/>
      <c r="CE59" s="155"/>
      <c r="CF59" s="155"/>
      <c r="CG59" s="155"/>
      <c r="CH59" s="155"/>
      <c r="CI59" s="155"/>
      <c r="CJ59" s="155"/>
      <c r="CK59" s="155"/>
      <c r="CL59" s="155"/>
      <c r="CM59" s="155"/>
      <c r="CN59" s="155"/>
      <c r="CO59" s="155"/>
      <c r="CP59" s="155"/>
      <c r="CQ59" s="155"/>
      <c r="CR59" s="155"/>
      <c r="CS59" s="155"/>
      <c r="CT59" s="155"/>
      <c r="CU59" s="155"/>
      <c r="CV59" s="155"/>
      <c r="CW59" s="155"/>
      <c r="CX59" s="155"/>
      <c r="CY59" s="155"/>
      <c r="CZ59" s="155"/>
      <c r="DA59" s="155"/>
      <c r="DB59" s="155"/>
      <c r="DC59" s="155"/>
      <c r="DD59" s="155"/>
      <c r="DE59" s="155"/>
      <c r="DF59" s="155"/>
      <c r="DG59" s="155"/>
      <c r="DH59" s="155"/>
      <c r="DI59" s="155"/>
      <c r="DJ59" s="155"/>
      <c r="DK59" s="155"/>
      <c r="DL59" s="155"/>
      <c r="DM59" s="155"/>
      <c r="DN59" s="155"/>
      <c r="DO59" s="155"/>
      <c r="DP59" s="155"/>
      <c r="DQ59" s="155"/>
      <c r="DR59" s="155"/>
      <c r="DS59" s="155"/>
    </row>
    <row r="60" spans="1:123" ht="15">
      <c r="A60" s="162"/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63"/>
      <c r="P60" s="163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  <c r="CA60" s="155"/>
      <c r="CB60" s="155"/>
      <c r="CC60" s="155"/>
      <c r="CD60" s="155"/>
      <c r="CE60" s="155"/>
      <c r="CF60" s="155"/>
      <c r="CG60" s="155"/>
      <c r="CH60" s="155"/>
      <c r="CI60" s="155"/>
      <c r="CJ60" s="155"/>
      <c r="CK60" s="155"/>
      <c r="CL60" s="155"/>
      <c r="CM60" s="155"/>
      <c r="CN60" s="155"/>
      <c r="CO60" s="155"/>
      <c r="CP60" s="155"/>
      <c r="CQ60" s="155"/>
      <c r="CR60" s="155"/>
      <c r="CS60" s="155"/>
      <c r="CT60" s="155"/>
      <c r="CU60" s="155"/>
      <c r="CV60" s="155"/>
      <c r="CW60" s="155"/>
      <c r="CX60" s="155"/>
      <c r="CY60" s="155"/>
      <c r="CZ60" s="155"/>
      <c r="DA60" s="155"/>
      <c r="DB60" s="155"/>
      <c r="DC60" s="155"/>
      <c r="DD60" s="155"/>
      <c r="DE60" s="155"/>
      <c r="DF60" s="155"/>
      <c r="DG60" s="155"/>
      <c r="DH60" s="155"/>
      <c r="DI60" s="155"/>
      <c r="DJ60" s="155"/>
      <c r="DK60" s="155"/>
      <c r="DL60" s="155"/>
      <c r="DM60" s="155"/>
      <c r="DN60" s="155"/>
      <c r="DO60" s="155"/>
      <c r="DP60" s="155"/>
      <c r="DQ60" s="155"/>
      <c r="DR60" s="155"/>
      <c r="DS60" s="155"/>
    </row>
    <row r="61" spans="1:123" ht="15">
      <c r="A61" s="162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3"/>
      <c r="P61" s="163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64"/>
      <c r="AC61" s="164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</row>
    <row r="62" spans="1:123" ht="15">
      <c r="A62" s="162"/>
      <c r="B62" s="15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5"/>
      <c r="CN62" s="155"/>
      <c r="CO62" s="155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</row>
    <row r="63" spans="1:123" ht="15">
      <c r="A63" s="162"/>
      <c r="B63" s="155"/>
      <c r="C63" s="155"/>
      <c r="D63" s="155"/>
      <c r="E63" s="155"/>
      <c r="F63" s="155"/>
      <c r="G63" s="155"/>
      <c r="H63" s="155"/>
      <c r="I63" s="165"/>
      <c r="J63" s="165"/>
      <c r="K63" s="155"/>
      <c r="L63" s="164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55"/>
      <c r="BU63" s="155"/>
      <c r="BV63" s="155"/>
      <c r="BW63" s="155"/>
      <c r="BX63" s="155"/>
      <c r="BY63" s="155"/>
      <c r="BZ63" s="155"/>
      <c r="CA63" s="155"/>
      <c r="CB63" s="155"/>
      <c r="CC63" s="155"/>
      <c r="CD63" s="155"/>
      <c r="CE63" s="155"/>
      <c r="CF63" s="155"/>
      <c r="CG63" s="155"/>
      <c r="CH63" s="155"/>
      <c r="CI63" s="155"/>
      <c r="CJ63" s="155"/>
      <c r="CK63" s="155"/>
      <c r="CL63" s="155"/>
      <c r="CM63" s="155"/>
      <c r="CN63" s="155"/>
      <c r="CO63" s="155"/>
      <c r="CP63" s="155"/>
      <c r="CQ63" s="155"/>
      <c r="CR63" s="155"/>
      <c r="CS63" s="155"/>
      <c r="CT63" s="155"/>
      <c r="CU63" s="155"/>
      <c r="CV63" s="155"/>
      <c r="CW63" s="155"/>
      <c r="CX63" s="155"/>
      <c r="CY63" s="155"/>
      <c r="CZ63" s="155"/>
      <c r="DA63" s="155"/>
      <c r="DB63" s="155"/>
      <c r="DC63" s="155"/>
      <c r="DD63" s="155"/>
      <c r="DE63" s="155"/>
      <c r="DF63" s="155"/>
      <c r="DG63" s="155"/>
      <c r="DH63" s="155"/>
      <c r="DI63" s="155"/>
      <c r="DJ63" s="155"/>
      <c r="DK63" s="155"/>
      <c r="DL63" s="155"/>
      <c r="DM63" s="155"/>
      <c r="DN63" s="155"/>
      <c r="DO63" s="155"/>
      <c r="DP63" s="155"/>
      <c r="DQ63" s="155"/>
      <c r="DR63" s="155"/>
      <c r="DS63" s="155"/>
    </row>
    <row r="64" spans="1:123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5"/>
      <c r="CC64" s="155"/>
      <c r="CD64" s="155"/>
      <c r="CE64" s="155"/>
      <c r="CF64" s="155"/>
      <c r="CG64" s="155"/>
      <c r="CH64" s="155"/>
      <c r="CI64" s="155"/>
      <c r="CJ64" s="155"/>
      <c r="CK64" s="155"/>
      <c r="CL64" s="155"/>
      <c r="CM64" s="155"/>
      <c r="CN64" s="155"/>
      <c r="CO64" s="155"/>
      <c r="CP64" s="155"/>
      <c r="CQ64" s="155"/>
      <c r="CR64" s="155"/>
      <c r="CS64" s="155"/>
      <c r="CT64" s="155"/>
      <c r="CU64" s="155"/>
      <c r="CV64" s="155"/>
      <c r="CW64" s="155"/>
      <c r="CX64" s="155"/>
      <c r="CY64" s="155"/>
      <c r="CZ64" s="155"/>
      <c r="DA64" s="155"/>
      <c r="DB64" s="155"/>
      <c r="DC64" s="155"/>
      <c r="DD64" s="155"/>
      <c r="DE64" s="155"/>
      <c r="DF64" s="155"/>
      <c r="DG64" s="155"/>
      <c r="DH64" s="155"/>
      <c r="DI64" s="155"/>
      <c r="DJ64" s="155"/>
      <c r="DK64" s="155"/>
      <c r="DL64" s="155"/>
      <c r="DM64" s="155"/>
      <c r="DN64" s="155"/>
      <c r="DO64" s="155"/>
      <c r="DP64" s="155"/>
      <c r="DQ64" s="155"/>
      <c r="DR64" s="155"/>
      <c r="DS64" s="155"/>
    </row>
    <row r="65" spans="1:123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5"/>
      <c r="BY65" s="155"/>
      <c r="BZ65" s="155"/>
      <c r="CA65" s="155"/>
      <c r="CB65" s="155"/>
      <c r="CC65" s="155"/>
      <c r="CD65" s="155"/>
      <c r="CE65" s="155"/>
      <c r="CF65" s="155"/>
      <c r="CG65" s="155"/>
      <c r="CH65" s="155"/>
      <c r="CI65" s="155"/>
      <c r="CJ65" s="155"/>
      <c r="CK65" s="155"/>
      <c r="CL65" s="155"/>
      <c r="CM65" s="155"/>
      <c r="CN65" s="155"/>
      <c r="CO65" s="155"/>
      <c r="CP65" s="155"/>
      <c r="CQ65" s="155"/>
      <c r="CR65" s="155"/>
      <c r="CS65" s="155"/>
      <c r="CT65" s="155"/>
      <c r="CU65" s="155"/>
      <c r="CV65" s="155"/>
      <c r="CW65" s="155"/>
      <c r="CX65" s="155"/>
      <c r="CY65" s="155"/>
      <c r="CZ65" s="155"/>
      <c r="DA65" s="155"/>
      <c r="DB65" s="155"/>
      <c r="DC65" s="155"/>
      <c r="DD65" s="155"/>
      <c r="DE65" s="155"/>
      <c r="DF65" s="155"/>
      <c r="DG65" s="155"/>
      <c r="DH65" s="155"/>
      <c r="DI65" s="155"/>
      <c r="DJ65" s="155"/>
      <c r="DK65" s="155"/>
      <c r="DL65" s="155"/>
      <c r="DM65" s="155"/>
      <c r="DN65" s="155"/>
      <c r="DO65" s="155"/>
      <c r="DP65" s="155"/>
      <c r="DQ65" s="155"/>
      <c r="DR65" s="155"/>
      <c r="DS65" s="155"/>
    </row>
    <row r="66" spans="1:123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  <c r="CC66" s="155"/>
      <c r="CD66" s="155"/>
      <c r="CE66" s="155"/>
      <c r="CF66" s="155"/>
      <c r="CG66" s="155"/>
      <c r="CH66" s="155"/>
      <c r="CI66" s="155"/>
      <c r="CJ66" s="155"/>
      <c r="CK66" s="155"/>
      <c r="CL66" s="155"/>
      <c r="CM66" s="155"/>
      <c r="CN66" s="155"/>
      <c r="CO66" s="155"/>
      <c r="CP66" s="155"/>
      <c r="CQ66" s="155"/>
      <c r="CR66" s="155"/>
      <c r="CS66" s="155"/>
      <c r="CT66" s="155"/>
      <c r="CU66" s="155"/>
      <c r="CV66" s="155"/>
      <c r="CW66" s="155"/>
      <c r="CX66" s="155"/>
      <c r="CY66" s="155"/>
      <c r="CZ66" s="155"/>
      <c r="DA66" s="155"/>
      <c r="DB66" s="155"/>
      <c r="DC66" s="155"/>
      <c r="DD66" s="155"/>
      <c r="DE66" s="155"/>
      <c r="DF66" s="155"/>
      <c r="DG66" s="155"/>
      <c r="DH66" s="155"/>
      <c r="DI66" s="155"/>
      <c r="DJ66" s="155"/>
      <c r="DK66" s="155"/>
      <c r="DL66" s="155"/>
      <c r="DM66" s="155"/>
      <c r="DN66" s="155"/>
      <c r="DO66" s="155"/>
      <c r="DP66" s="155"/>
      <c r="DQ66" s="155"/>
      <c r="DR66" s="155"/>
      <c r="DS66" s="155"/>
    </row>
    <row r="67" spans="1:123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  <c r="BI67" s="155"/>
      <c r="BJ67" s="155"/>
      <c r="BK67" s="155"/>
      <c r="BL67" s="155"/>
      <c r="BM67" s="155"/>
      <c r="BN67" s="155"/>
      <c r="BO67" s="155"/>
      <c r="BP67" s="155"/>
      <c r="BQ67" s="155"/>
      <c r="BR67" s="155"/>
      <c r="BS67" s="155"/>
      <c r="BT67" s="155"/>
      <c r="BU67" s="155"/>
      <c r="BV67" s="155"/>
      <c r="BW67" s="155"/>
      <c r="BX67" s="155"/>
      <c r="BY67" s="155"/>
      <c r="BZ67" s="155"/>
      <c r="CA67" s="155"/>
      <c r="CB67" s="155"/>
      <c r="CC67" s="155"/>
      <c r="CD67" s="155"/>
      <c r="CE67" s="155"/>
      <c r="CF67" s="155"/>
      <c r="CG67" s="155"/>
      <c r="CH67" s="155"/>
      <c r="CI67" s="155"/>
      <c r="CJ67" s="155"/>
      <c r="CK67" s="155"/>
      <c r="CL67" s="155"/>
      <c r="CM67" s="155"/>
      <c r="CN67" s="155"/>
      <c r="CO67" s="155"/>
      <c r="CP67" s="155"/>
      <c r="CQ67" s="155"/>
      <c r="CR67" s="155"/>
      <c r="CS67" s="155"/>
      <c r="CT67" s="155"/>
      <c r="CU67" s="155"/>
      <c r="CV67" s="155"/>
      <c r="CW67" s="155"/>
      <c r="CX67" s="155"/>
      <c r="CY67" s="155"/>
      <c r="CZ67" s="155"/>
      <c r="DA67" s="155"/>
      <c r="DB67" s="155"/>
      <c r="DC67" s="155"/>
      <c r="DD67" s="155"/>
      <c r="DE67" s="155"/>
      <c r="DF67" s="155"/>
      <c r="DG67" s="155"/>
      <c r="DH67" s="155"/>
      <c r="DI67" s="155"/>
      <c r="DJ67" s="155"/>
      <c r="DK67" s="155"/>
      <c r="DL67" s="155"/>
      <c r="DM67" s="155"/>
      <c r="DN67" s="155"/>
      <c r="DO67" s="155"/>
      <c r="DP67" s="155"/>
      <c r="DQ67" s="155"/>
      <c r="DR67" s="155"/>
      <c r="DS67" s="155"/>
    </row>
    <row r="68" spans="1:123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/>
      <c r="BQ68" s="155"/>
      <c r="BR68" s="155"/>
      <c r="BS68" s="155"/>
      <c r="BT68" s="155"/>
      <c r="BU68" s="155"/>
      <c r="BV68" s="155"/>
      <c r="BW68" s="155"/>
      <c r="BX68" s="155"/>
      <c r="BY68" s="155"/>
      <c r="BZ68" s="155"/>
      <c r="CA68" s="155"/>
      <c r="CB68" s="155"/>
      <c r="CC68" s="155"/>
      <c r="CD68" s="155"/>
      <c r="CE68" s="155"/>
      <c r="CF68" s="155"/>
      <c r="CG68" s="155"/>
      <c r="CH68" s="155"/>
      <c r="CI68" s="155"/>
      <c r="CJ68" s="155"/>
      <c r="CK68" s="155"/>
      <c r="CL68" s="155"/>
      <c r="CM68" s="155"/>
      <c r="CN68" s="155"/>
      <c r="CO68" s="155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</row>
    <row r="69" spans="1:123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5"/>
      <c r="CC69" s="155"/>
      <c r="CD69" s="155"/>
      <c r="CE69" s="155"/>
      <c r="CF69" s="155"/>
      <c r="CG69" s="155"/>
      <c r="CH69" s="155"/>
      <c r="CI69" s="155"/>
      <c r="CJ69" s="155"/>
      <c r="CK69" s="155"/>
      <c r="CL69" s="155"/>
      <c r="CM69" s="155"/>
      <c r="CN69" s="155"/>
      <c r="CO69" s="155"/>
      <c r="CP69" s="155"/>
      <c r="CQ69" s="155"/>
      <c r="CR69" s="155"/>
      <c r="CS69" s="155"/>
      <c r="CT69" s="155"/>
      <c r="CU69" s="155"/>
      <c r="CV69" s="155"/>
      <c r="CW69" s="155"/>
      <c r="CX69" s="155"/>
      <c r="CY69" s="155"/>
      <c r="CZ69" s="155"/>
      <c r="DA69" s="155"/>
      <c r="DB69" s="155"/>
      <c r="DC69" s="155"/>
      <c r="DD69" s="155"/>
      <c r="DE69" s="155"/>
      <c r="DF69" s="155"/>
      <c r="DG69" s="155"/>
      <c r="DH69" s="155"/>
      <c r="DI69" s="155"/>
      <c r="DJ69" s="155"/>
      <c r="DK69" s="155"/>
      <c r="DL69" s="155"/>
      <c r="DM69" s="155"/>
      <c r="DN69" s="155"/>
      <c r="DO69" s="155"/>
      <c r="DP69" s="155"/>
      <c r="DQ69" s="155"/>
      <c r="DR69" s="155"/>
      <c r="DS69" s="155"/>
    </row>
    <row r="70" spans="1:123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5"/>
      <c r="CN70" s="155"/>
      <c r="CO70" s="155"/>
      <c r="CP70" s="155"/>
      <c r="CQ70" s="155"/>
      <c r="CR70" s="155"/>
      <c r="CS70" s="155"/>
      <c r="CT70" s="155"/>
      <c r="CU70" s="155"/>
      <c r="CV70" s="155"/>
      <c r="CW70" s="155"/>
      <c r="CX70" s="155"/>
      <c r="CY70" s="155"/>
      <c r="CZ70" s="155"/>
      <c r="DA70" s="155"/>
      <c r="DB70" s="155"/>
      <c r="DC70" s="155"/>
      <c r="DD70" s="155"/>
      <c r="DE70" s="155"/>
      <c r="DF70" s="155"/>
      <c r="DG70" s="155"/>
      <c r="DH70" s="155"/>
      <c r="DI70" s="155"/>
      <c r="DJ70" s="155"/>
      <c r="DK70" s="155"/>
      <c r="DL70" s="155"/>
      <c r="DM70" s="155"/>
      <c r="DN70" s="155"/>
      <c r="DO70" s="155"/>
      <c r="DP70" s="155"/>
      <c r="DQ70" s="155"/>
      <c r="DR70" s="155"/>
      <c r="DS70" s="155"/>
    </row>
    <row r="71" spans="1:123">
      <c r="A71" s="155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55"/>
      <c r="BU71" s="155"/>
      <c r="BV71" s="155"/>
      <c r="BW71" s="155"/>
      <c r="BX71" s="155"/>
      <c r="BY71" s="155"/>
      <c r="BZ71" s="155"/>
      <c r="CA71" s="155"/>
      <c r="CB71" s="155"/>
      <c r="CC71" s="155"/>
      <c r="CD71" s="155"/>
      <c r="CE71" s="155"/>
      <c r="CF71" s="155"/>
      <c r="CG71" s="155"/>
      <c r="CH71" s="155"/>
      <c r="CI71" s="155"/>
      <c r="CJ71" s="155"/>
      <c r="CK71" s="155"/>
      <c r="CL71" s="155"/>
      <c r="CM71" s="155"/>
      <c r="CN71" s="155"/>
      <c r="CO71" s="155"/>
      <c r="CP71" s="155"/>
      <c r="CQ71" s="155"/>
      <c r="CR71" s="155"/>
      <c r="CS71" s="155"/>
      <c r="CT71" s="155"/>
      <c r="CU71" s="155"/>
      <c r="CV71" s="155"/>
      <c r="CW71" s="155"/>
      <c r="CX71" s="155"/>
      <c r="CY71" s="155"/>
      <c r="CZ71" s="155"/>
      <c r="DA71" s="155"/>
      <c r="DB71" s="155"/>
      <c r="DC71" s="155"/>
      <c r="DD71" s="155"/>
      <c r="DE71" s="155"/>
      <c r="DF71" s="155"/>
      <c r="DG71" s="155"/>
      <c r="DH71" s="155"/>
      <c r="DI71" s="155"/>
      <c r="DJ71" s="155"/>
      <c r="DK71" s="155"/>
      <c r="DL71" s="155"/>
      <c r="DM71" s="155"/>
      <c r="DN71" s="155"/>
      <c r="DO71" s="155"/>
      <c r="DP71" s="155"/>
      <c r="DQ71" s="155"/>
      <c r="DR71" s="155"/>
      <c r="DS71" s="155"/>
    </row>
    <row r="72" spans="1:123" ht="15">
      <c r="A72" s="167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3"/>
      <c r="P72" s="163"/>
      <c r="Q72" s="163"/>
      <c r="R72" s="163"/>
      <c r="S72" s="155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  <c r="BI72" s="155"/>
      <c r="BJ72" s="155"/>
      <c r="BK72" s="155"/>
      <c r="BL72" s="155"/>
      <c r="BM72" s="155"/>
      <c r="BN72" s="155"/>
      <c r="BO72" s="155"/>
      <c r="BP72" s="155"/>
      <c r="BQ72" s="155"/>
      <c r="BR72" s="155"/>
      <c r="BS72" s="155"/>
      <c r="BT72" s="155"/>
      <c r="BU72" s="155"/>
      <c r="BV72" s="155"/>
      <c r="BW72" s="155"/>
      <c r="BX72" s="155"/>
      <c r="BY72" s="155"/>
      <c r="BZ72" s="155"/>
      <c r="CA72" s="155"/>
      <c r="CB72" s="155"/>
      <c r="CC72" s="155"/>
      <c r="CD72" s="155"/>
      <c r="CE72" s="155"/>
      <c r="CF72" s="155"/>
      <c r="CG72" s="155"/>
      <c r="CH72" s="155"/>
      <c r="CI72" s="155"/>
      <c r="CJ72" s="155"/>
      <c r="CK72" s="155"/>
      <c r="CL72" s="155"/>
      <c r="CM72" s="155"/>
      <c r="CN72" s="155"/>
      <c r="CO72" s="155"/>
      <c r="CP72" s="155"/>
      <c r="CQ72" s="155"/>
      <c r="CR72" s="155"/>
      <c r="CS72" s="155"/>
      <c r="CT72" s="155"/>
      <c r="CU72" s="155"/>
      <c r="CV72" s="155"/>
      <c r="CW72" s="155"/>
      <c r="CX72" s="155"/>
      <c r="CY72" s="155"/>
      <c r="CZ72" s="155"/>
      <c r="DA72" s="155"/>
      <c r="DB72" s="155"/>
      <c r="DC72" s="155"/>
      <c r="DD72" s="155"/>
      <c r="DE72" s="155"/>
      <c r="DF72" s="155"/>
      <c r="DG72" s="155"/>
      <c r="DH72" s="155"/>
      <c r="DI72" s="155"/>
      <c r="DJ72" s="155"/>
      <c r="DK72" s="155"/>
      <c r="DL72" s="155"/>
      <c r="DM72" s="155"/>
      <c r="DN72" s="155"/>
      <c r="DO72" s="155"/>
      <c r="DP72" s="155"/>
      <c r="DQ72" s="155"/>
      <c r="DR72" s="155"/>
      <c r="DS72" s="155"/>
    </row>
    <row r="73" spans="1:123" ht="15">
      <c r="A73" s="167"/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3"/>
      <c r="P73" s="163"/>
      <c r="Q73" s="163"/>
      <c r="R73" s="163"/>
      <c r="S73" s="155"/>
      <c r="T73" s="155"/>
      <c r="U73" s="155"/>
      <c r="V73" s="155"/>
      <c r="W73" s="155"/>
      <c r="X73" s="155"/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155"/>
      <c r="BP73" s="155"/>
      <c r="BQ73" s="155"/>
      <c r="BR73" s="155"/>
      <c r="BS73" s="155"/>
      <c r="BT73" s="155"/>
      <c r="BU73" s="155"/>
      <c r="BV73" s="155"/>
      <c r="BW73" s="155"/>
      <c r="BX73" s="155"/>
      <c r="BY73" s="155"/>
      <c r="BZ73" s="155"/>
      <c r="CA73" s="155"/>
      <c r="CB73" s="155"/>
      <c r="CC73" s="155"/>
      <c r="CD73" s="155"/>
      <c r="CE73" s="155"/>
      <c r="CF73" s="155"/>
      <c r="CG73" s="155"/>
      <c r="CH73" s="155"/>
      <c r="CI73" s="155"/>
      <c r="CJ73" s="155"/>
      <c r="CK73" s="155"/>
      <c r="CL73" s="155"/>
      <c r="CM73" s="155"/>
      <c r="CN73" s="155"/>
      <c r="CO73" s="155"/>
      <c r="CP73" s="155"/>
      <c r="CQ73" s="155"/>
      <c r="CR73" s="155"/>
      <c r="CS73" s="155"/>
      <c r="CT73" s="155"/>
      <c r="CU73" s="155"/>
      <c r="CV73" s="155"/>
      <c r="CW73" s="155"/>
      <c r="CX73" s="155"/>
      <c r="CY73" s="155"/>
      <c r="CZ73" s="155"/>
      <c r="DA73" s="155"/>
      <c r="DB73" s="155"/>
      <c r="DC73" s="155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  <c r="DQ73" s="155"/>
      <c r="DR73" s="155"/>
      <c r="DS73" s="155"/>
    </row>
    <row r="74" spans="1:123" ht="15">
      <c r="A74" s="167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3"/>
      <c r="P74" s="163"/>
      <c r="Q74" s="163"/>
      <c r="R74" s="163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  <c r="CF74" s="155"/>
      <c r="CG74" s="155"/>
      <c r="CH74" s="155"/>
      <c r="CI74" s="155"/>
      <c r="CJ74" s="155"/>
      <c r="CK74" s="155"/>
      <c r="CL74" s="155"/>
      <c r="CM74" s="155"/>
      <c r="CN74" s="155"/>
      <c r="CO74" s="155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</row>
    <row r="75" spans="1:123" ht="15">
      <c r="A75" s="167"/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3"/>
      <c r="P75" s="163"/>
      <c r="Q75" s="163"/>
      <c r="R75" s="163"/>
      <c r="S75" s="169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</row>
    <row r="76" spans="1:123" ht="15">
      <c r="A76" s="167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3"/>
      <c r="P76" s="163"/>
      <c r="Q76" s="163"/>
      <c r="R76" s="163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</row>
    <row r="77" spans="1:123" ht="15">
      <c r="A77" s="167"/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3"/>
      <c r="P77" s="163"/>
      <c r="Q77" s="163"/>
      <c r="R77" s="163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  <c r="CH77" s="155"/>
      <c r="CI77" s="155"/>
      <c r="CJ77" s="155"/>
      <c r="CK77" s="155"/>
      <c r="CL77" s="155"/>
      <c r="CM77" s="155"/>
      <c r="CN77" s="155"/>
      <c r="CO77" s="155"/>
      <c r="CP77" s="155"/>
      <c r="CQ77" s="155"/>
      <c r="CR77" s="155"/>
      <c r="CS77" s="155"/>
      <c r="CT77" s="155"/>
      <c r="CU77" s="155"/>
      <c r="CV77" s="155"/>
      <c r="CW77" s="155"/>
      <c r="CX77" s="155"/>
      <c r="CY77" s="155"/>
      <c r="CZ77" s="155"/>
      <c r="DA77" s="155"/>
      <c r="DB77" s="155"/>
      <c r="DC77" s="155"/>
      <c r="DD77" s="155"/>
      <c r="DE77" s="155"/>
      <c r="DF77" s="155"/>
      <c r="DG77" s="155"/>
      <c r="DH77" s="155"/>
      <c r="DI77" s="155"/>
      <c r="DJ77" s="155"/>
      <c r="DK77" s="155"/>
      <c r="DL77" s="155"/>
      <c r="DM77" s="155"/>
      <c r="DN77" s="155"/>
      <c r="DO77" s="155"/>
      <c r="DP77" s="155"/>
      <c r="DQ77" s="155"/>
      <c r="DR77" s="155"/>
      <c r="DS77" s="155"/>
    </row>
    <row r="78" spans="1:123" ht="15">
      <c r="A78" s="167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3"/>
      <c r="P78" s="163"/>
      <c r="Q78" s="163"/>
      <c r="R78" s="163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  <c r="BI78" s="155"/>
      <c r="BJ78" s="155"/>
      <c r="BK78" s="155"/>
      <c r="BL78" s="155"/>
      <c r="BM78" s="155"/>
      <c r="BN78" s="155"/>
      <c r="BO78" s="155"/>
      <c r="BP78" s="155"/>
      <c r="BQ78" s="155"/>
      <c r="BR78" s="155"/>
      <c r="BS78" s="155"/>
      <c r="BT78" s="155"/>
      <c r="BU78" s="155"/>
      <c r="BV78" s="155"/>
      <c r="BW78" s="155"/>
      <c r="BX78" s="155"/>
      <c r="BY78" s="155"/>
      <c r="BZ78" s="155"/>
      <c r="CA78" s="155"/>
      <c r="CB78" s="155"/>
      <c r="CC78" s="155"/>
      <c r="CD78" s="155"/>
      <c r="CE78" s="155"/>
      <c r="CF78" s="155"/>
      <c r="CG78" s="155"/>
      <c r="CH78" s="155"/>
      <c r="CI78" s="155"/>
      <c r="CJ78" s="155"/>
      <c r="CK78" s="155"/>
      <c r="CL78" s="155"/>
      <c r="CM78" s="155"/>
      <c r="CN78" s="155"/>
      <c r="CO78" s="155"/>
      <c r="CP78" s="155"/>
      <c r="CQ78" s="155"/>
      <c r="CR78" s="155"/>
      <c r="CS78" s="155"/>
      <c r="CT78" s="155"/>
      <c r="CU78" s="155"/>
      <c r="CV78" s="155"/>
      <c r="CW78" s="155"/>
      <c r="CX78" s="155"/>
      <c r="CY78" s="155"/>
      <c r="CZ78" s="155"/>
      <c r="DA78" s="155"/>
      <c r="DB78" s="155"/>
      <c r="DC78" s="155"/>
      <c r="DD78" s="155"/>
      <c r="DE78" s="155"/>
      <c r="DF78" s="155"/>
      <c r="DG78" s="155"/>
      <c r="DH78" s="155"/>
      <c r="DI78" s="155"/>
      <c r="DJ78" s="155"/>
      <c r="DK78" s="155"/>
      <c r="DL78" s="155"/>
      <c r="DM78" s="155"/>
      <c r="DN78" s="155"/>
      <c r="DO78" s="155"/>
      <c r="DP78" s="155"/>
      <c r="DQ78" s="155"/>
      <c r="DR78" s="155"/>
      <c r="DS78" s="155"/>
    </row>
    <row r="79" spans="1:123">
      <c r="A79" s="155"/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3"/>
      <c r="P79" s="163"/>
      <c r="Q79" s="163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  <c r="BI79" s="155"/>
      <c r="BJ79" s="155"/>
      <c r="BK79" s="155"/>
      <c r="BL79" s="155"/>
      <c r="BM79" s="155"/>
      <c r="BN79" s="155"/>
      <c r="BO79" s="155"/>
      <c r="BP79" s="155"/>
      <c r="BQ79" s="155"/>
      <c r="BR79" s="155"/>
      <c r="BS79" s="155"/>
      <c r="BT79" s="155"/>
      <c r="BU79" s="155"/>
      <c r="BV79" s="155"/>
      <c r="BW79" s="155"/>
      <c r="BX79" s="155"/>
      <c r="BY79" s="155"/>
      <c r="BZ79" s="155"/>
      <c r="CA79" s="155"/>
      <c r="CB79" s="155"/>
      <c r="CC79" s="155"/>
      <c r="CD79" s="155"/>
      <c r="CE79" s="155"/>
      <c r="CF79" s="155"/>
      <c r="CG79" s="155"/>
      <c r="CH79" s="155"/>
      <c r="CI79" s="155"/>
      <c r="CJ79" s="155"/>
      <c r="CK79" s="155"/>
      <c r="CL79" s="155"/>
      <c r="CM79" s="155"/>
      <c r="CN79" s="155"/>
      <c r="CO79" s="155"/>
      <c r="CP79" s="155"/>
      <c r="CQ79" s="155"/>
      <c r="CR79" s="155"/>
      <c r="CS79" s="155"/>
      <c r="CT79" s="155"/>
      <c r="CU79" s="155"/>
      <c r="CV79" s="155"/>
      <c r="CW79" s="155"/>
      <c r="CX79" s="155"/>
      <c r="CY79" s="155"/>
      <c r="CZ79" s="155"/>
      <c r="DA79" s="155"/>
      <c r="DB79" s="155"/>
      <c r="DC79" s="155"/>
      <c r="DD79" s="155"/>
      <c r="DE79" s="155"/>
      <c r="DF79" s="155"/>
      <c r="DG79" s="155"/>
      <c r="DH79" s="155"/>
      <c r="DI79" s="155"/>
      <c r="DJ79" s="155"/>
      <c r="DK79" s="155"/>
      <c r="DL79" s="155"/>
      <c r="DM79" s="155"/>
      <c r="DN79" s="155"/>
      <c r="DO79" s="155"/>
      <c r="DP79" s="155"/>
      <c r="DQ79" s="155"/>
      <c r="DR79" s="155"/>
      <c r="DS79" s="155"/>
    </row>
    <row r="80" spans="1:123" ht="15">
      <c r="A80" s="155"/>
      <c r="B80" s="15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  <c r="BJ80" s="155"/>
      <c r="BK80" s="155"/>
      <c r="BL80" s="155"/>
      <c r="BM80" s="155"/>
      <c r="BN80" s="155"/>
      <c r="BO80" s="155"/>
      <c r="BP80" s="155"/>
      <c r="BQ80" s="155"/>
      <c r="BR80" s="155"/>
      <c r="BS80" s="155"/>
      <c r="BT80" s="155"/>
      <c r="BU80" s="155"/>
      <c r="BV80" s="155"/>
      <c r="BW80" s="155"/>
      <c r="BX80" s="155"/>
      <c r="BY80" s="155"/>
      <c r="BZ80" s="155"/>
      <c r="CA80" s="155"/>
      <c r="CB80" s="155"/>
      <c r="CC80" s="155"/>
      <c r="CD80" s="155"/>
      <c r="CE80" s="155"/>
      <c r="CF80" s="155"/>
      <c r="CG80" s="155"/>
      <c r="CH80" s="155"/>
      <c r="CI80" s="155"/>
      <c r="CJ80" s="155"/>
      <c r="CK80" s="155"/>
      <c r="CL80" s="155"/>
      <c r="CM80" s="155"/>
      <c r="CN80" s="155"/>
      <c r="CO80" s="155"/>
      <c r="CP80" s="155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5"/>
      <c r="DJ80" s="155"/>
      <c r="DK80" s="155"/>
      <c r="DL80" s="155"/>
      <c r="DM80" s="155"/>
      <c r="DN80" s="155"/>
      <c r="DO80" s="155"/>
      <c r="DP80" s="155"/>
      <c r="DQ80" s="155"/>
      <c r="DR80" s="155"/>
      <c r="DS80" s="155"/>
    </row>
    <row r="81" spans="1:123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68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  <c r="BI81" s="155"/>
      <c r="BJ81" s="155"/>
      <c r="BK81" s="155"/>
      <c r="BL81" s="155"/>
      <c r="BM81" s="155"/>
      <c r="BN81" s="155"/>
      <c r="BO81" s="155"/>
      <c r="BP81" s="155"/>
      <c r="BQ81" s="155"/>
      <c r="BR81" s="155"/>
      <c r="BS81" s="155"/>
      <c r="BT81" s="155"/>
      <c r="BU81" s="155"/>
      <c r="BV81" s="155"/>
      <c r="BW81" s="155"/>
      <c r="BX81" s="155"/>
      <c r="BY81" s="155"/>
      <c r="BZ81" s="155"/>
      <c r="CA81" s="155"/>
      <c r="CB81" s="155"/>
      <c r="CC81" s="155"/>
      <c r="CD81" s="155"/>
      <c r="CE81" s="155"/>
      <c r="CF81" s="155"/>
      <c r="CG81" s="155"/>
      <c r="CH81" s="155"/>
      <c r="CI81" s="155"/>
      <c r="CJ81" s="155"/>
      <c r="CK81" s="155"/>
      <c r="CL81" s="155"/>
      <c r="CM81" s="155"/>
      <c r="CN81" s="155"/>
      <c r="CO81" s="155"/>
      <c r="CP81" s="155"/>
      <c r="CQ81" s="155"/>
      <c r="CR81" s="155"/>
      <c r="CS81" s="155"/>
      <c r="CT81" s="155"/>
      <c r="CU81" s="155"/>
      <c r="CV81" s="155"/>
      <c r="CW81" s="155"/>
      <c r="CX81" s="155"/>
      <c r="CY81" s="155"/>
      <c r="CZ81" s="155"/>
      <c r="DA81" s="155"/>
      <c r="DB81" s="155"/>
      <c r="DC81" s="155"/>
      <c r="DD81" s="155"/>
      <c r="DE81" s="155"/>
      <c r="DF81" s="155"/>
      <c r="DG81" s="155"/>
      <c r="DH81" s="155"/>
      <c r="DI81" s="155"/>
      <c r="DJ81" s="155"/>
      <c r="DK81" s="155"/>
      <c r="DL81" s="155"/>
      <c r="DM81" s="155"/>
      <c r="DN81" s="155"/>
      <c r="DO81" s="155"/>
      <c r="DP81" s="155"/>
      <c r="DQ81" s="155"/>
      <c r="DR81" s="155"/>
      <c r="DS81" s="155"/>
    </row>
    <row r="82" spans="1:123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  <c r="BI82" s="155"/>
      <c r="BJ82" s="155"/>
      <c r="BK82" s="155"/>
      <c r="BL82" s="155"/>
      <c r="BM82" s="155"/>
      <c r="BN82" s="155"/>
      <c r="BO82" s="155"/>
      <c r="BP82" s="155"/>
      <c r="BQ82" s="155"/>
      <c r="BR82" s="155"/>
      <c r="BS82" s="155"/>
      <c r="BT82" s="155"/>
      <c r="BU82" s="155"/>
      <c r="BV82" s="155"/>
      <c r="BW82" s="155"/>
      <c r="BX82" s="155"/>
      <c r="BY82" s="155"/>
      <c r="BZ82" s="155"/>
      <c r="CA82" s="155"/>
      <c r="CB82" s="155"/>
      <c r="CC82" s="155"/>
      <c r="CD82" s="155"/>
      <c r="CE82" s="155"/>
      <c r="CF82" s="155"/>
      <c r="CG82" s="155"/>
      <c r="CH82" s="155"/>
      <c r="CI82" s="155"/>
      <c r="CJ82" s="155"/>
      <c r="CK82" s="155"/>
      <c r="CL82" s="155"/>
      <c r="CM82" s="155"/>
      <c r="CN82" s="155"/>
      <c r="CO82" s="155"/>
      <c r="CP82" s="155"/>
      <c r="CQ82" s="155"/>
      <c r="CR82" s="155"/>
      <c r="CS82" s="155"/>
      <c r="CT82" s="155"/>
      <c r="CU82" s="155"/>
      <c r="CV82" s="155"/>
      <c r="CW82" s="155"/>
      <c r="CX82" s="155"/>
      <c r="CY82" s="155"/>
      <c r="CZ82" s="155"/>
      <c r="DA82" s="155"/>
      <c r="DB82" s="155"/>
      <c r="DC82" s="155"/>
      <c r="DD82" s="155"/>
      <c r="DE82" s="155"/>
      <c r="DF82" s="155"/>
      <c r="DG82" s="155"/>
      <c r="DH82" s="155"/>
      <c r="DI82" s="155"/>
      <c r="DJ82" s="155"/>
      <c r="DK82" s="155"/>
      <c r="DL82" s="155"/>
      <c r="DM82" s="155"/>
      <c r="DN82" s="155"/>
      <c r="DO82" s="155"/>
      <c r="DP82" s="155"/>
      <c r="DQ82" s="155"/>
      <c r="DR82" s="155"/>
      <c r="DS82" s="155"/>
    </row>
    <row r="83" spans="1:123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  <c r="BI83" s="155"/>
      <c r="BJ83" s="155"/>
      <c r="BK83" s="155"/>
      <c r="BL83" s="155"/>
      <c r="BM83" s="155"/>
      <c r="BN83" s="155"/>
      <c r="BO83" s="155"/>
      <c r="BP83" s="155"/>
      <c r="BQ83" s="155"/>
      <c r="BR83" s="155"/>
      <c r="BS83" s="155"/>
      <c r="BT83" s="155"/>
      <c r="BU83" s="155"/>
      <c r="BV83" s="155"/>
      <c r="BW83" s="155"/>
      <c r="BX83" s="155"/>
      <c r="BY83" s="155"/>
      <c r="BZ83" s="155"/>
      <c r="CA83" s="155"/>
      <c r="CB83" s="155"/>
      <c r="CC83" s="155"/>
      <c r="CD83" s="155"/>
      <c r="CE83" s="155"/>
      <c r="CF83" s="155"/>
      <c r="CG83" s="155"/>
      <c r="CH83" s="155"/>
      <c r="CI83" s="155"/>
      <c r="CJ83" s="155"/>
      <c r="CK83" s="155"/>
      <c r="CL83" s="155"/>
      <c r="CM83" s="155"/>
      <c r="CN83" s="155"/>
      <c r="CO83" s="155"/>
      <c r="CP83" s="155"/>
      <c r="CQ83" s="155"/>
      <c r="CR83" s="155"/>
      <c r="CS83" s="155"/>
      <c r="CT83" s="155"/>
      <c r="CU83" s="155"/>
      <c r="CV83" s="155"/>
      <c r="CW83" s="155"/>
      <c r="CX83" s="155"/>
      <c r="CY83" s="155"/>
      <c r="CZ83" s="155"/>
      <c r="DA83" s="155"/>
      <c r="DB83" s="155"/>
      <c r="DC83" s="155"/>
      <c r="DD83" s="155"/>
      <c r="DE83" s="155"/>
      <c r="DF83" s="155"/>
      <c r="DG83" s="155"/>
      <c r="DH83" s="155"/>
      <c r="DI83" s="155"/>
      <c r="DJ83" s="155"/>
      <c r="DK83" s="155"/>
      <c r="DL83" s="155"/>
      <c r="DM83" s="155"/>
      <c r="DN83" s="155"/>
      <c r="DO83" s="155"/>
      <c r="DP83" s="155"/>
      <c r="DQ83" s="155"/>
      <c r="DR83" s="155"/>
      <c r="DS83" s="155"/>
    </row>
    <row r="84" spans="1:123">
      <c r="A84" s="155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  <c r="BJ84" s="155"/>
      <c r="BK84" s="155"/>
      <c r="BL84" s="155"/>
      <c r="BM84" s="155"/>
      <c r="BN84" s="155"/>
      <c r="BO84" s="155"/>
      <c r="BP84" s="155"/>
      <c r="BQ84" s="155"/>
      <c r="BR84" s="155"/>
      <c r="BS84" s="155"/>
      <c r="BT84" s="155"/>
      <c r="BU84" s="155"/>
      <c r="BV84" s="155"/>
      <c r="BW84" s="155"/>
      <c r="BX84" s="155"/>
      <c r="BY84" s="155"/>
      <c r="BZ84" s="155"/>
      <c r="CA84" s="155"/>
      <c r="CB84" s="155"/>
      <c r="CC84" s="155"/>
      <c r="CD84" s="155"/>
      <c r="CE84" s="155"/>
      <c r="CF84" s="155"/>
      <c r="CG84" s="155"/>
      <c r="CH84" s="155"/>
      <c r="CI84" s="155"/>
      <c r="CJ84" s="155"/>
      <c r="CK84" s="155"/>
      <c r="CL84" s="155"/>
      <c r="CM84" s="155"/>
      <c r="CN84" s="155"/>
      <c r="CO84" s="155"/>
      <c r="CP84" s="155"/>
      <c r="CQ84" s="155"/>
      <c r="CR84" s="155"/>
      <c r="CS84" s="155"/>
      <c r="CT84" s="155"/>
      <c r="CU84" s="155"/>
      <c r="CV84" s="155"/>
      <c r="CW84" s="155"/>
      <c r="CX84" s="155"/>
      <c r="CY84" s="155"/>
      <c r="CZ84" s="155"/>
      <c r="DA84" s="155"/>
      <c r="DB84" s="155"/>
      <c r="DC84" s="155"/>
      <c r="DD84" s="155"/>
      <c r="DE84" s="155"/>
      <c r="DF84" s="155"/>
      <c r="DG84" s="155"/>
      <c r="DH84" s="155"/>
      <c r="DI84" s="155"/>
      <c r="DJ84" s="155"/>
      <c r="DK84" s="155"/>
      <c r="DL84" s="155"/>
      <c r="DM84" s="155"/>
      <c r="DN84" s="155"/>
      <c r="DO84" s="155"/>
      <c r="DP84" s="155"/>
      <c r="DQ84" s="155"/>
      <c r="DR84" s="155"/>
      <c r="DS84" s="155"/>
    </row>
    <row r="85" spans="1:123" ht="15">
      <c r="A85" s="167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5"/>
      <c r="BM85" s="155"/>
      <c r="BN85" s="155"/>
      <c r="BO85" s="155"/>
      <c r="BP85" s="155"/>
      <c r="BQ85" s="155"/>
      <c r="BR85" s="155"/>
      <c r="BS85" s="155"/>
      <c r="BT85" s="155"/>
      <c r="BU85" s="155"/>
      <c r="BV85" s="155"/>
      <c r="BW85" s="155"/>
      <c r="BX85" s="155"/>
      <c r="BY85" s="155"/>
      <c r="BZ85" s="155"/>
      <c r="CA85" s="155"/>
      <c r="CB85" s="155"/>
      <c r="CC85" s="155"/>
      <c r="CD85" s="155"/>
      <c r="CE85" s="155"/>
      <c r="CF85" s="155"/>
      <c r="CG85" s="155"/>
      <c r="CH85" s="155"/>
      <c r="CI85" s="155"/>
      <c r="CJ85" s="155"/>
      <c r="CK85" s="155"/>
      <c r="CL85" s="155"/>
      <c r="CM85" s="155"/>
      <c r="CN85" s="155"/>
      <c r="CO85" s="155"/>
      <c r="CP85" s="155"/>
      <c r="CQ85" s="155"/>
      <c r="CR85" s="155"/>
      <c r="CS85" s="155"/>
      <c r="CT85" s="155"/>
      <c r="CU85" s="155"/>
      <c r="CV85" s="155"/>
      <c r="CW85" s="155"/>
      <c r="CX85" s="155"/>
      <c r="CY85" s="155"/>
      <c r="CZ85" s="155"/>
      <c r="DA85" s="155"/>
      <c r="DB85" s="155"/>
      <c r="DC85" s="155"/>
      <c r="DD85" s="155"/>
      <c r="DE85" s="155"/>
      <c r="DF85" s="155"/>
      <c r="DG85" s="155"/>
      <c r="DH85" s="155"/>
      <c r="DI85" s="155"/>
      <c r="DJ85" s="155"/>
      <c r="DK85" s="155"/>
      <c r="DL85" s="155"/>
      <c r="DM85" s="155"/>
      <c r="DN85" s="155"/>
      <c r="DO85" s="155"/>
      <c r="DP85" s="155"/>
      <c r="DQ85" s="155"/>
      <c r="DR85" s="155"/>
      <c r="DS85" s="155"/>
    </row>
    <row r="86" spans="1:123" ht="15">
      <c r="A86" s="167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  <c r="BI86" s="155"/>
      <c r="BJ86" s="155"/>
      <c r="BK86" s="155"/>
      <c r="BL86" s="155"/>
      <c r="BM86" s="155"/>
      <c r="BN86" s="155"/>
      <c r="BO86" s="155"/>
      <c r="BP86" s="155"/>
      <c r="BQ86" s="155"/>
      <c r="BR86" s="155"/>
      <c r="BS86" s="155"/>
      <c r="BT86" s="155"/>
      <c r="BU86" s="155"/>
      <c r="BV86" s="155"/>
      <c r="BW86" s="155"/>
      <c r="BX86" s="155"/>
      <c r="BY86" s="155"/>
      <c r="BZ86" s="155"/>
      <c r="CA86" s="155"/>
      <c r="CB86" s="155"/>
      <c r="CC86" s="155"/>
      <c r="CD86" s="155"/>
      <c r="CE86" s="155"/>
      <c r="CF86" s="155"/>
      <c r="CG86" s="155"/>
      <c r="CH86" s="155"/>
      <c r="CI86" s="155"/>
      <c r="CJ86" s="155"/>
      <c r="CK86" s="155"/>
      <c r="CL86" s="155"/>
      <c r="CM86" s="155"/>
      <c r="CN86" s="155"/>
      <c r="CO86" s="155"/>
      <c r="CP86" s="155"/>
      <c r="CQ86" s="155"/>
      <c r="CR86" s="155"/>
      <c r="CS86" s="155"/>
      <c r="CT86" s="155"/>
      <c r="CU86" s="155"/>
      <c r="CV86" s="155"/>
      <c r="CW86" s="155"/>
      <c r="CX86" s="155"/>
      <c r="CY86" s="155"/>
      <c r="CZ86" s="155"/>
      <c r="DA86" s="155"/>
      <c r="DB86" s="155"/>
      <c r="DC86" s="155"/>
      <c r="DD86" s="155"/>
      <c r="DE86" s="155"/>
      <c r="DF86" s="155"/>
      <c r="DG86" s="155"/>
      <c r="DH86" s="155"/>
      <c r="DI86" s="155"/>
      <c r="DJ86" s="155"/>
      <c r="DK86" s="155"/>
      <c r="DL86" s="155"/>
      <c r="DM86" s="155"/>
      <c r="DN86" s="155"/>
      <c r="DO86" s="155"/>
      <c r="DP86" s="155"/>
      <c r="DQ86" s="155"/>
      <c r="DR86" s="155"/>
      <c r="DS86" s="155"/>
    </row>
    <row r="87" spans="1:123" ht="15">
      <c r="A87" s="167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5"/>
      <c r="BR87" s="155"/>
      <c r="BS87" s="155"/>
      <c r="BT87" s="155"/>
      <c r="BU87" s="155"/>
      <c r="BV87" s="155"/>
      <c r="BW87" s="155"/>
      <c r="BX87" s="155"/>
      <c r="BY87" s="155"/>
      <c r="BZ87" s="155"/>
      <c r="CA87" s="155"/>
      <c r="CB87" s="155"/>
      <c r="CC87" s="155"/>
      <c r="CD87" s="155"/>
      <c r="CE87" s="155"/>
      <c r="CF87" s="155"/>
      <c r="CG87" s="155"/>
      <c r="CH87" s="155"/>
      <c r="CI87" s="155"/>
      <c r="CJ87" s="155"/>
      <c r="CK87" s="155"/>
      <c r="CL87" s="155"/>
      <c r="CM87" s="155"/>
      <c r="CN87" s="155"/>
      <c r="CO87" s="155"/>
      <c r="CP87" s="155"/>
      <c r="CQ87" s="155"/>
      <c r="CR87" s="155"/>
      <c r="CS87" s="155"/>
      <c r="CT87" s="155"/>
      <c r="CU87" s="155"/>
      <c r="CV87" s="155"/>
      <c r="CW87" s="155"/>
      <c r="CX87" s="155"/>
      <c r="CY87" s="155"/>
      <c r="CZ87" s="155"/>
      <c r="DA87" s="155"/>
      <c r="DB87" s="155"/>
      <c r="DC87" s="155"/>
      <c r="DD87" s="155"/>
      <c r="DE87" s="155"/>
      <c r="DF87" s="155"/>
      <c r="DG87" s="155"/>
      <c r="DH87" s="155"/>
      <c r="DI87" s="155"/>
      <c r="DJ87" s="155"/>
      <c r="DK87" s="155"/>
      <c r="DL87" s="155"/>
      <c r="DM87" s="155"/>
      <c r="DN87" s="155"/>
      <c r="DO87" s="155"/>
      <c r="DP87" s="155"/>
      <c r="DQ87" s="155"/>
      <c r="DR87" s="155"/>
      <c r="DS87" s="155"/>
    </row>
    <row r="88" spans="1:123" ht="15">
      <c r="A88" s="167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5"/>
      <c r="BR88" s="155"/>
      <c r="BS88" s="155"/>
      <c r="BT88" s="155"/>
      <c r="BU88" s="155"/>
      <c r="BV88" s="155"/>
      <c r="BW88" s="155"/>
      <c r="BX88" s="155"/>
      <c r="BY88" s="155"/>
      <c r="BZ88" s="155"/>
      <c r="CA88" s="155"/>
      <c r="CB88" s="155"/>
      <c r="CC88" s="155"/>
      <c r="CD88" s="155"/>
      <c r="CE88" s="155"/>
      <c r="CF88" s="155"/>
      <c r="CG88" s="155"/>
      <c r="CH88" s="155"/>
      <c r="CI88" s="155"/>
      <c r="CJ88" s="155"/>
      <c r="CK88" s="155"/>
      <c r="CL88" s="155"/>
      <c r="CM88" s="155"/>
      <c r="CN88" s="155"/>
      <c r="CO88" s="155"/>
      <c r="CP88" s="155"/>
      <c r="CQ88" s="155"/>
      <c r="CR88" s="155"/>
      <c r="CS88" s="155"/>
      <c r="CT88" s="155"/>
      <c r="CU88" s="155"/>
      <c r="CV88" s="155"/>
      <c r="CW88" s="155"/>
      <c r="CX88" s="155"/>
      <c r="CY88" s="155"/>
      <c r="CZ88" s="155"/>
      <c r="DA88" s="155"/>
      <c r="DB88" s="155"/>
      <c r="DC88" s="155"/>
      <c r="DD88" s="155"/>
      <c r="DE88" s="155"/>
      <c r="DF88" s="155"/>
      <c r="DG88" s="155"/>
      <c r="DH88" s="155"/>
      <c r="DI88" s="155"/>
      <c r="DJ88" s="155"/>
      <c r="DK88" s="155"/>
      <c r="DL88" s="155"/>
      <c r="DM88" s="155"/>
      <c r="DN88" s="155"/>
      <c r="DO88" s="155"/>
      <c r="DP88" s="155"/>
      <c r="DQ88" s="155"/>
      <c r="DR88" s="155"/>
      <c r="DS88" s="155"/>
    </row>
    <row r="89" spans="1:123" ht="15">
      <c r="A89" s="167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  <c r="BI89" s="155"/>
      <c r="BJ89" s="155"/>
      <c r="BK89" s="155"/>
      <c r="BL89" s="155"/>
      <c r="BM89" s="155"/>
      <c r="BN89" s="155"/>
      <c r="BO89" s="155"/>
      <c r="BP89" s="155"/>
      <c r="BQ89" s="155"/>
      <c r="BR89" s="155"/>
      <c r="BS89" s="155"/>
      <c r="BT89" s="155"/>
      <c r="BU89" s="155"/>
      <c r="BV89" s="155"/>
      <c r="BW89" s="155"/>
      <c r="BX89" s="155"/>
      <c r="BY89" s="155"/>
      <c r="BZ89" s="155"/>
      <c r="CA89" s="155"/>
      <c r="CB89" s="155"/>
      <c r="CC89" s="155"/>
      <c r="CD89" s="155"/>
      <c r="CE89" s="155"/>
      <c r="CF89" s="155"/>
      <c r="CG89" s="155"/>
      <c r="CH89" s="155"/>
      <c r="CI89" s="155"/>
      <c r="CJ89" s="155"/>
      <c r="CK89" s="155"/>
      <c r="CL89" s="155"/>
      <c r="CM89" s="155"/>
      <c r="CN89" s="155"/>
      <c r="CO89" s="155"/>
      <c r="CP89" s="155"/>
      <c r="CQ89" s="155"/>
      <c r="CR89" s="155"/>
      <c r="CS89" s="155"/>
      <c r="CT89" s="155"/>
      <c r="CU89" s="155"/>
      <c r="CV89" s="155"/>
      <c r="CW89" s="155"/>
      <c r="CX89" s="155"/>
      <c r="CY89" s="155"/>
      <c r="CZ89" s="155"/>
      <c r="DA89" s="155"/>
      <c r="DB89" s="155"/>
      <c r="DC89" s="155"/>
      <c r="DD89" s="155"/>
      <c r="DE89" s="155"/>
      <c r="DF89" s="155"/>
      <c r="DG89" s="155"/>
      <c r="DH89" s="155"/>
      <c r="DI89" s="155"/>
      <c r="DJ89" s="155"/>
      <c r="DK89" s="155"/>
      <c r="DL89" s="155"/>
      <c r="DM89" s="155"/>
      <c r="DN89" s="155"/>
      <c r="DO89" s="155"/>
      <c r="DP89" s="155"/>
      <c r="DQ89" s="155"/>
      <c r="DR89" s="155"/>
      <c r="DS89" s="155"/>
    </row>
    <row r="90" spans="1:123" ht="15">
      <c r="A90" s="167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5"/>
      <c r="BR90" s="155"/>
      <c r="BS90" s="155"/>
      <c r="BT90" s="155"/>
      <c r="BU90" s="155"/>
      <c r="BV90" s="155"/>
      <c r="BW90" s="155"/>
      <c r="BX90" s="155"/>
      <c r="BY90" s="155"/>
      <c r="BZ90" s="155"/>
      <c r="CA90" s="155"/>
      <c r="CB90" s="155"/>
      <c r="CC90" s="155"/>
      <c r="CD90" s="155"/>
      <c r="CE90" s="155"/>
      <c r="CF90" s="155"/>
      <c r="CG90" s="155"/>
      <c r="CH90" s="155"/>
      <c r="CI90" s="155"/>
      <c r="CJ90" s="155"/>
      <c r="CK90" s="155"/>
      <c r="CL90" s="155"/>
      <c r="CM90" s="155"/>
      <c r="CN90" s="155"/>
      <c r="CO90" s="155"/>
      <c r="CP90" s="155"/>
      <c r="CQ90" s="155"/>
      <c r="CR90" s="155"/>
      <c r="CS90" s="155"/>
      <c r="CT90" s="155"/>
      <c r="CU90" s="155"/>
      <c r="CV90" s="155"/>
      <c r="CW90" s="155"/>
      <c r="CX90" s="155"/>
      <c r="CY90" s="155"/>
      <c r="CZ90" s="155"/>
      <c r="DA90" s="155"/>
      <c r="DB90" s="155"/>
      <c r="DC90" s="155"/>
      <c r="DD90" s="155"/>
      <c r="DE90" s="155"/>
      <c r="DF90" s="155"/>
      <c r="DG90" s="155"/>
      <c r="DH90" s="155"/>
      <c r="DI90" s="155"/>
      <c r="DJ90" s="155"/>
      <c r="DK90" s="155"/>
      <c r="DL90" s="155"/>
      <c r="DM90" s="155"/>
      <c r="DN90" s="155"/>
      <c r="DO90" s="155"/>
      <c r="DP90" s="155"/>
      <c r="DQ90" s="155"/>
      <c r="DR90" s="155"/>
      <c r="DS90" s="155"/>
    </row>
    <row r="91" spans="1:123" ht="15">
      <c r="A91" s="167"/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  <c r="BI91" s="155"/>
      <c r="BJ91" s="155"/>
      <c r="BK91" s="155"/>
      <c r="BL91" s="155"/>
      <c r="BM91" s="155"/>
      <c r="BN91" s="155"/>
      <c r="BO91" s="155"/>
      <c r="BP91" s="155"/>
      <c r="BQ91" s="155"/>
      <c r="BR91" s="155"/>
      <c r="BS91" s="155"/>
      <c r="BT91" s="155"/>
      <c r="BU91" s="155"/>
      <c r="BV91" s="155"/>
      <c r="BW91" s="155"/>
      <c r="BX91" s="155"/>
      <c r="BY91" s="155"/>
      <c r="BZ91" s="155"/>
      <c r="CA91" s="155"/>
      <c r="CB91" s="155"/>
      <c r="CC91" s="155"/>
      <c r="CD91" s="155"/>
      <c r="CE91" s="155"/>
      <c r="CF91" s="155"/>
      <c r="CG91" s="155"/>
      <c r="CH91" s="155"/>
      <c r="CI91" s="155"/>
      <c r="CJ91" s="155"/>
      <c r="CK91" s="155"/>
      <c r="CL91" s="155"/>
      <c r="CM91" s="155"/>
      <c r="CN91" s="155"/>
      <c r="CO91" s="155"/>
      <c r="CP91" s="155"/>
      <c r="CQ91" s="155"/>
      <c r="CR91" s="155"/>
      <c r="CS91" s="155"/>
      <c r="CT91" s="155"/>
      <c r="CU91" s="155"/>
      <c r="CV91" s="155"/>
      <c r="CW91" s="155"/>
      <c r="CX91" s="155"/>
      <c r="CY91" s="155"/>
      <c r="CZ91" s="155"/>
      <c r="DA91" s="155"/>
      <c r="DB91" s="155"/>
      <c r="DC91" s="155"/>
      <c r="DD91" s="155"/>
      <c r="DE91" s="155"/>
      <c r="DF91" s="155"/>
      <c r="DG91" s="155"/>
      <c r="DH91" s="155"/>
      <c r="DI91" s="155"/>
      <c r="DJ91" s="155"/>
      <c r="DK91" s="155"/>
      <c r="DL91" s="155"/>
      <c r="DM91" s="155"/>
      <c r="DN91" s="155"/>
      <c r="DO91" s="155"/>
      <c r="DP91" s="155"/>
      <c r="DQ91" s="155"/>
      <c r="DR91" s="155"/>
      <c r="DS91" s="155"/>
    </row>
    <row r="92" spans="1:123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  <c r="BI92" s="155"/>
      <c r="BJ92" s="155"/>
      <c r="BK92" s="155"/>
      <c r="BL92" s="155"/>
      <c r="BM92" s="155"/>
      <c r="BN92" s="155"/>
      <c r="BO92" s="155"/>
      <c r="BP92" s="155"/>
      <c r="BQ92" s="155"/>
      <c r="BR92" s="155"/>
      <c r="BS92" s="155"/>
      <c r="BT92" s="155"/>
      <c r="BU92" s="155"/>
      <c r="BV92" s="155"/>
      <c r="BW92" s="155"/>
      <c r="BX92" s="155"/>
      <c r="BY92" s="155"/>
      <c r="BZ92" s="155"/>
      <c r="CA92" s="155"/>
      <c r="CB92" s="155"/>
      <c r="CC92" s="155"/>
      <c r="CD92" s="155"/>
      <c r="CE92" s="155"/>
      <c r="CF92" s="155"/>
      <c r="CG92" s="155"/>
      <c r="CH92" s="155"/>
      <c r="CI92" s="155"/>
      <c r="CJ92" s="155"/>
      <c r="CK92" s="155"/>
      <c r="CL92" s="155"/>
      <c r="CM92" s="155"/>
      <c r="CN92" s="155"/>
      <c r="CO92" s="155"/>
      <c r="CP92" s="155"/>
      <c r="CQ92" s="155"/>
      <c r="CR92" s="155"/>
      <c r="CS92" s="155"/>
      <c r="CT92" s="155"/>
      <c r="CU92" s="155"/>
      <c r="CV92" s="155"/>
      <c r="CW92" s="155"/>
      <c r="CX92" s="155"/>
      <c r="CY92" s="155"/>
      <c r="CZ92" s="155"/>
      <c r="DA92" s="155"/>
      <c r="DB92" s="155"/>
      <c r="DC92" s="155"/>
      <c r="DD92" s="155"/>
      <c r="DE92" s="155"/>
      <c r="DF92" s="155"/>
      <c r="DG92" s="155"/>
      <c r="DH92" s="155"/>
      <c r="DI92" s="155"/>
      <c r="DJ92" s="155"/>
      <c r="DK92" s="155"/>
      <c r="DL92" s="155"/>
      <c r="DM92" s="155"/>
      <c r="DN92" s="155"/>
      <c r="DO92" s="155"/>
      <c r="DP92" s="155"/>
      <c r="DQ92" s="155"/>
      <c r="DR92" s="155"/>
      <c r="DS92" s="155"/>
    </row>
    <row r="93" spans="1:123" ht="15">
      <c r="A93" s="155"/>
      <c r="B93" s="15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55"/>
      <c r="BU93" s="155"/>
      <c r="BV93" s="155"/>
      <c r="BW93" s="155"/>
      <c r="BX93" s="155"/>
      <c r="BY93" s="155"/>
      <c r="BZ93" s="155"/>
      <c r="CA93" s="155"/>
      <c r="CB93" s="155"/>
      <c r="CC93" s="155"/>
      <c r="CD93" s="155"/>
      <c r="CE93" s="155"/>
      <c r="CF93" s="155"/>
      <c r="CG93" s="155"/>
      <c r="CH93" s="155"/>
      <c r="CI93" s="155"/>
      <c r="CJ93" s="155"/>
      <c r="CK93" s="155"/>
      <c r="CL93" s="155"/>
      <c r="CM93" s="155"/>
      <c r="CN93" s="155"/>
      <c r="CO93" s="155"/>
      <c r="CP93" s="155"/>
      <c r="CQ93" s="155"/>
      <c r="CR93" s="155"/>
      <c r="CS93" s="155"/>
      <c r="CT93" s="155"/>
      <c r="CU93" s="155"/>
      <c r="CV93" s="155"/>
      <c r="CW93" s="155"/>
      <c r="CX93" s="155"/>
      <c r="CY93" s="155"/>
      <c r="CZ93" s="155"/>
      <c r="DA93" s="155"/>
      <c r="DB93" s="155"/>
      <c r="DC93" s="155"/>
      <c r="DD93" s="155"/>
      <c r="DE93" s="155"/>
      <c r="DF93" s="155"/>
      <c r="DG93" s="155"/>
      <c r="DH93" s="155"/>
      <c r="DI93" s="155"/>
      <c r="DJ93" s="155"/>
      <c r="DK93" s="155"/>
      <c r="DL93" s="155"/>
      <c r="DM93" s="155"/>
      <c r="DN93" s="155"/>
      <c r="DO93" s="155"/>
      <c r="DP93" s="155"/>
      <c r="DQ93" s="155"/>
      <c r="DR93" s="155"/>
      <c r="DS93" s="155"/>
    </row>
    <row r="94" spans="1:123" ht="15">
      <c r="A94" s="155"/>
      <c r="B94" s="15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55"/>
      <c r="BR94" s="155"/>
      <c r="BS94" s="155"/>
      <c r="BT94" s="155"/>
      <c r="BU94" s="155"/>
      <c r="BV94" s="155"/>
      <c r="BW94" s="155"/>
      <c r="BX94" s="155"/>
      <c r="BY94" s="155"/>
      <c r="BZ94" s="155"/>
      <c r="CA94" s="155"/>
      <c r="CB94" s="155"/>
      <c r="CC94" s="155"/>
      <c r="CD94" s="155"/>
      <c r="CE94" s="155"/>
      <c r="CF94" s="155"/>
      <c r="CG94" s="155"/>
      <c r="CH94" s="155"/>
      <c r="CI94" s="155"/>
      <c r="CJ94" s="155"/>
      <c r="CK94" s="155"/>
      <c r="CL94" s="155"/>
      <c r="CM94" s="155"/>
      <c r="CN94" s="155"/>
      <c r="CO94" s="155"/>
      <c r="CP94" s="155"/>
      <c r="CQ94" s="155"/>
      <c r="CR94" s="155"/>
      <c r="CS94" s="155"/>
      <c r="CT94" s="155"/>
      <c r="CU94" s="155"/>
      <c r="CV94" s="155"/>
      <c r="CW94" s="155"/>
      <c r="CX94" s="155"/>
      <c r="CY94" s="155"/>
      <c r="CZ94" s="155"/>
      <c r="DA94" s="155"/>
      <c r="DB94" s="155"/>
      <c r="DC94" s="155"/>
      <c r="DD94" s="155"/>
      <c r="DE94" s="155"/>
      <c r="DF94" s="155"/>
      <c r="DG94" s="155"/>
      <c r="DH94" s="155"/>
      <c r="DI94" s="155"/>
      <c r="DJ94" s="155"/>
      <c r="DK94" s="155"/>
      <c r="DL94" s="155"/>
      <c r="DM94" s="155"/>
      <c r="DN94" s="155"/>
      <c r="DO94" s="155"/>
      <c r="DP94" s="155"/>
      <c r="DQ94" s="155"/>
      <c r="DR94" s="155"/>
      <c r="DS94" s="155"/>
    </row>
    <row r="95" spans="1:123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155"/>
      <c r="DN95" s="155"/>
      <c r="DO95" s="155"/>
      <c r="DP95" s="155"/>
      <c r="DQ95" s="155"/>
      <c r="DR95" s="155"/>
      <c r="DS95" s="155"/>
    </row>
    <row r="96" spans="1:123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DM96" s="155"/>
      <c r="DN96" s="155"/>
      <c r="DO96" s="155"/>
      <c r="DP96" s="155"/>
      <c r="DQ96" s="155"/>
      <c r="DR96" s="155"/>
      <c r="DS96" s="155"/>
    </row>
    <row r="97" spans="1:123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  <c r="BI97" s="155"/>
      <c r="BJ97" s="155"/>
      <c r="BK97" s="155"/>
      <c r="BL97" s="155"/>
      <c r="BM97" s="155"/>
      <c r="BN97" s="155"/>
      <c r="BO97" s="155"/>
      <c r="BP97" s="155"/>
      <c r="BQ97" s="155"/>
      <c r="BR97" s="155"/>
      <c r="BS97" s="155"/>
      <c r="BT97" s="155"/>
      <c r="BU97" s="155"/>
      <c r="BV97" s="155"/>
      <c r="BW97" s="155"/>
      <c r="BX97" s="155"/>
      <c r="BY97" s="155"/>
      <c r="BZ97" s="155"/>
      <c r="CA97" s="155"/>
      <c r="CB97" s="155"/>
      <c r="CC97" s="155"/>
      <c r="CD97" s="155"/>
      <c r="CE97" s="155"/>
      <c r="CF97" s="155"/>
      <c r="CG97" s="155"/>
      <c r="CH97" s="155"/>
      <c r="CI97" s="155"/>
      <c r="CJ97" s="155"/>
      <c r="CK97" s="155"/>
      <c r="CL97" s="155"/>
      <c r="CM97" s="155"/>
      <c r="CN97" s="155"/>
      <c r="CO97" s="155"/>
      <c r="CP97" s="155"/>
      <c r="CQ97" s="155"/>
      <c r="CR97" s="155"/>
      <c r="CS97" s="155"/>
      <c r="CT97" s="155"/>
      <c r="CU97" s="155"/>
      <c r="CV97" s="155"/>
      <c r="CW97" s="155"/>
      <c r="CX97" s="155"/>
      <c r="CY97" s="155"/>
      <c r="CZ97" s="155"/>
      <c r="DA97" s="155"/>
      <c r="DB97" s="155"/>
      <c r="DC97" s="155"/>
      <c r="DD97" s="155"/>
      <c r="DE97" s="155"/>
      <c r="DF97" s="155"/>
      <c r="DG97" s="155"/>
      <c r="DH97" s="155"/>
      <c r="DI97" s="155"/>
      <c r="DJ97" s="155"/>
      <c r="DK97" s="155"/>
      <c r="DL97" s="155"/>
      <c r="DM97" s="155"/>
      <c r="DN97" s="155"/>
      <c r="DO97" s="155"/>
      <c r="DP97" s="155"/>
      <c r="DQ97" s="155"/>
      <c r="DR97" s="155"/>
      <c r="DS97" s="155"/>
    </row>
    <row r="98" spans="1:123">
      <c r="A98" s="155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  <c r="BI98" s="155"/>
      <c r="BJ98" s="155"/>
      <c r="BK98" s="155"/>
      <c r="BL98" s="155"/>
      <c r="BM98" s="155"/>
      <c r="BN98" s="155"/>
      <c r="BO98" s="155"/>
      <c r="BP98" s="155"/>
      <c r="BQ98" s="155"/>
      <c r="BR98" s="155"/>
      <c r="BS98" s="155"/>
      <c r="BT98" s="155"/>
      <c r="BU98" s="155"/>
      <c r="BV98" s="155"/>
      <c r="BW98" s="155"/>
      <c r="BX98" s="155"/>
      <c r="BY98" s="155"/>
      <c r="BZ98" s="155"/>
      <c r="CA98" s="155"/>
      <c r="CB98" s="155"/>
      <c r="CC98" s="155"/>
      <c r="CD98" s="155"/>
      <c r="CE98" s="155"/>
      <c r="CF98" s="155"/>
      <c r="CG98" s="155"/>
      <c r="CH98" s="155"/>
      <c r="CI98" s="155"/>
      <c r="CJ98" s="155"/>
      <c r="CK98" s="155"/>
      <c r="CL98" s="155"/>
      <c r="CM98" s="155"/>
      <c r="CN98" s="155"/>
      <c r="CO98" s="155"/>
      <c r="CP98" s="155"/>
      <c r="CQ98" s="155"/>
      <c r="CR98" s="155"/>
      <c r="CS98" s="155"/>
      <c r="CT98" s="155"/>
      <c r="CU98" s="155"/>
      <c r="CV98" s="155"/>
      <c r="CW98" s="155"/>
      <c r="CX98" s="155"/>
      <c r="CY98" s="155"/>
      <c r="CZ98" s="155"/>
      <c r="DA98" s="155"/>
      <c r="DB98" s="155"/>
      <c r="DC98" s="155"/>
      <c r="DD98" s="155"/>
      <c r="DE98" s="155"/>
      <c r="DF98" s="155"/>
      <c r="DG98" s="155"/>
      <c r="DH98" s="155"/>
      <c r="DI98" s="155"/>
      <c r="DJ98" s="155"/>
      <c r="DK98" s="155"/>
      <c r="DL98" s="155"/>
      <c r="DM98" s="155"/>
      <c r="DN98" s="155"/>
      <c r="DO98" s="155"/>
      <c r="DP98" s="155"/>
      <c r="DQ98" s="155"/>
      <c r="DR98" s="155"/>
      <c r="DS98" s="155"/>
    </row>
    <row r="99" spans="1:123">
      <c r="A99" s="155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  <c r="BI99" s="155"/>
      <c r="BJ99" s="155"/>
      <c r="BK99" s="155"/>
      <c r="BL99" s="155"/>
      <c r="BM99" s="155"/>
      <c r="BN99" s="155"/>
      <c r="BO99" s="155"/>
      <c r="BP99" s="155"/>
      <c r="BQ99" s="155"/>
      <c r="BR99" s="155"/>
      <c r="BS99" s="155"/>
      <c r="BT99" s="155"/>
      <c r="BU99" s="155"/>
      <c r="BV99" s="155"/>
      <c r="BW99" s="155"/>
      <c r="BX99" s="155"/>
      <c r="BY99" s="155"/>
      <c r="BZ99" s="155"/>
      <c r="CA99" s="155"/>
      <c r="CB99" s="155"/>
      <c r="CC99" s="155"/>
      <c r="CD99" s="155"/>
      <c r="CE99" s="155"/>
      <c r="CF99" s="155"/>
      <c r="CG99" s="155"/>
      <c r="CH99" s="155"/>
      <c r="CI99" s="155"/>
      <c r="CJ99" s="155"/>
      <c r="CK99" s="155"/>
      <c r="CL99" s="155"/>
      <c r="CM99" s="155"/>
      <c r="CN99" s="155"/>
      <c r="CO99" s="155"/>
      <c r="CP99" s="155"/>
      <c r="CQ99" s="155"/>
      <c r="CR99" s="155"/>
      <c r="CS99" s="155"/>
      <c r="CT99" s="155"/>
      <c r="CU99" s="155"/>
      <c r="CV99" s="155"/>
      <c r="CW99" s="155"/>
      <c r="CX99" s="155"/>
      <c r="CY99" s="155"/>
      <c r="CZ99" s="155"/>
      <c r="DA99" s="155"/>
      <c r="DB99" s="155"/>
      <c r="DC99" s="155"/>
      <c r="DD99" s="155"/>
      <c r="DE99" s="155"/>
      <c r="DF99" s="155"/>
      <c r="DG99" s="155"/>
      <c r="DH99" s="155"/>
      <c r="DI99" s="155"/>
      <c r="DJ99" s="155"/>
      <c r="DK99" s="155"/>
      <c r="DL99" s="155"/>
      <c r="DM99" s="155"/>
      <c r="DN99" s="155"/>
      <c r="DO99" s="155"/>
      <c r="DP99" s="155"/>
      <c r="DQ99" s="155"/>
      <c r="DR99" s="155"/>
      <c r="DS99" s="155"/>
    </row>
    <row r="100" spans="1:123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  <c r="BJ100" s="155"/>
      <c r="BK100" s="155"/>
      <c r="BL100" s="155"/>
      <c r="BM100" s="155"/>
      <c r="BN100" s="155"/>
      <c r="BO100" s="155"/>
      <c r="BP100" s="155"/>
      <c r="BQ100" s="155"/>
      <c r="BR100" s="155"/>
      <c r="BS100" s="155"/>
      <c r="BT100" s="155"/>
      <c r="BU100" s="155"/>
      <c r="BV100" s="155"/>
      <c r="BW100" s="155"/>
      <c r="BX100" s="155"/>
      <c r="BY100" s="155"/>
      <c r="BZ100" s="155"/>
      <c r="CA100" s="155"/>
      <c r="CB100" s="155"/>
      <c r="CC100" s="155"/>
      <c r="CD100" s="155"/>
      <c r="CE100" s="155"/>
      <c r="CF100" s="155"/>
      <c r="CG100" s="155"/>
      <c r="CH100" s="155"/>
      <c r="CI100" s="155"/>
      <c r="CJ100" s="155"/>
      <c r="CK100" s="155"/>
      <c r="CL100" s="155"/>
      <c r="CM100" s="155"/>
      <c r="CN100" s="155"/>
      <c r="CO100" s="155"/>
      <c r="CP100" s="155"/>
      <c r="CQ100" s="155"/>
      <c r="CR100" s="155"/>
      <c r="CS100" s="155"/>
      <c r="CT100" s="155"/>
      <c r="CU100" s="155"/>
      <c r="CV100" s="155"/>
      <c r="CW100" s="155"/>
      <c r="CX100" s="155"/>
      <c r="CY100" s="155"/>
      <c r="CZ100" s="155"/>
      <c r="DA100" s="155"/>
      <c r="DB100" s="155"/>
      <c r="DC100" s="155"/>
      <c r="DD100" s="155"/>
      <c r="DE100" s="155"/>
      <c r="DF100" s="155"/>
      <c r="DG100" s="155"/>
      <c r="DH100" s="155"/>
      <c r="DI100" s="155"/>
      <c r="DJ100" s="155"/>
      <c r="DK100" s="155"/>
      <c r="DL100" s="155"/>
      <c r="DM100" s="155"/>
      <c r="DN100" s="155"/>
      <c r="DO100" s="155"/>
      <c r="DP100" s="155"/>
      <c r="DQ100" s="155"/>
      <c r="DR100" s="155"/>
      <c r="DS100" s="155"/>
    </row>
    <row r="101" spans="1:123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  <c r="BI101" s="155"/>
      <c r="BJ101" s="155"/>
      <c r="BK101" s="155"/>
      <c r="BL101" s="155"/>
      <c r="BM101" s="155"/>
      <c r="BN101" s="155"/>
      <c r="BO101" s="155"/>
      <c r="BP101" s="155"/>
      <c r="BQ101" s="155"/>
      <c r="BR101" s="155"/>
      <c r="BS101" s="155"/>
      <c r="BT101" s="155"/>
      <c r="BU101" s="155"/>
      <c r="BV101" s="155"/>
      <c r="BW101" s="155"/>
      <c r="BX101" s="155"/>
      <c r="BY101" s="155"/>
      <c r="BZ101" s="155"/>
      <c r="CA101" s="155"/>
      <c r="CB101" s="155"/>
      <c r="CC101" s="155"/>
      <c r="CD101" s="155"/>
      <c r="CE101" s="155"/>
      <c r="CF101" s="155"/>
      <c r="CG101" s="155"/>
      <c r="CH101" s="155"/>
      <c r="CI101" s="155"/>
      <c r="CJ101" s="155"/>
      <c r="CK101" s="155"/>
      <c r="CL101" s="155"/>
      <c r="CM101" s="155"/>
      <c r="CN101" s="155"/>
      <c r="CO101" s="155"/>
      <c r="CP101" s="155"/>
      <c r="CQ101" s="155"/>
      <c r="CR101" s="155"/>
      <c r="CS101" s="155"/>
      <c r="CT101" s="155"/>
      <c r="CU101" s="155"/>
      <c r="CV101" s="155"/>
      <c r="CW101" s="155"/>
      <c r="CX101" s="155"/>
      <c r="CY101" s="155"/>
      <c r="CZ101" s="155"/>
      <c r="DA101" s="155"/>
      <c r="DB101" s="155"/>
      <c r="DC101" s="155"/>
      <c r="DD101" s="155"/>
      <c r="DE101" s="155"/>
      <c r="DF101" s="155"/>
      <c r="DG101" s="155"/>
      <c r="DH101" s="155"/>
      <c r="DI101" s="155"/>
      <c r="DJ101" s="155"/>
      <c r="DK101" s="155"/>
      <c r="DL101" s="155"/>
      <c r="DM101" s="155"/>
      <c r="DN101" s="155"/>
      <c r="DO101" s="155"/>
      <c r="DP101" s="155"/>
      <c r="DQ101" s="155"/>
      <c r="DR101" s="155"/>
      <c r="DS101" s="155"/>
    </row>
    <row r="102" spans="1:123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  <c r="BI102" s="155"/>
      <c r="BJ102" s="155"/>
      <c r="BK102" s="155"/>
      <c r="BL102" s="155"/>
      <c r="BM102" s="155"/>
      <c r="BN102" s="155"/>
      <c r="BO102" s="155"/>
      <c r="BP102" s="155"/>
      <c r="BQ102" s="155"/>
      <c r="BR102" s="155"/>
      <c r="BS102" s="155"/>
      <c r="BT102" s="155"/>
      <c r="BU102" s="155"/>
      <c r="BV102" s="155"/>
      <c r="BW102" s="155"/>
      <c r="BX102" s="155"/>
      <c r="BY102" s="155"/>
      <c r="BZ102" s="155"/>
      <c r="CA102" s="155"/>
      <c r="CB102" s="155"/>
      <c r="CC102" s="155"/>
      <c r="CD102" s="155"/>
      <c r="CE102" s="155"/>
      <c r="CF102" s="155"/>
      <c r="CG102" s="155"/>
      <c r="CH102" s="155"/>
      <c r="CI102" s="155"/>
      <c r="CJ102" s="155"/>
      <c r="CK102" s="155"/>
      <c r="CL102" s="155"/>
      <c r="CM102" s="155"/>
      <c r="CN102" s="155"/>
      <c r="CO102" s="155"/>
      <c r="CP102" s="155"/>
      <c r="CQ102" s="155"/>
      <c r="CR102" s="155"/>
      <c r="CS102" s="155"/>
      <c r="CT102" s="155"/>
      <c r="CU102" s="155"/>
      <c r="CV102" s="155"/>
      <c r="CW102" s="155"/>
      <c r="CX102" s="155"/>
      <c r="CY102" s="155"/>
      <c r="CZ102" s="155"/>
      <c r="DA102" s="155"/>
      <c r="DB102" s="155"/>
      <c r="DC102" s="155"/>
      <c r="DD102" s="155"/>
      <c r="DE102" s="155"/>
      <c r="DF102" s="155"/>
      <c r="DG102" s="155"/>
      <c r="DH102" s="155"/>
      <c r="DI102" s="155"/>
      <c r="DJ102" s="155"/>
      <c r="DK102" s="155"/>
      <c r="DL102" s="155"/>
      <c r="DM102" s="155"/>
      <c r="DN102" s="155"/>
      <c r="DO102" s="155"/>
      <c r="DP102" s="155"/>
      <c r="DQ102" s="155"/>
      <c r="DR102" s="155"/>
      <c r="DS102" s="155"/>
    </row>
    <row r="103" spans="1:123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  <c r="BJ103" s="155"/>
      <c r="BK103" s="155"/>
      <c r="BL103" s="155"/>
      <c r="BM103" s="155"/>
      <c r="BN103" s="155"/>
      <c r="BO103" s="155"/>
      <c r="BP103" s="155"/>
      <c r="BQ103" s="155"/>
      <c r="BR103" s="155"/>
      <c r="BS103" s="155"/>
      <c r="BT103" s="155"/>
      <c r="BU103" s="155"/>
      <c r="BV103" s="155"/>
      <c r="BW103" s="155"/>
      <c r="BX103" s="155"/>
      <c r="BY103" s="155"/>
      <c r="BZ103" s="155"/>
      <c r="CA103" s="155"/>
      <c r="CB103" s="155"/>
      <c r="CC103" s="155"/>
      <c r="CD103" s="155"/>
      <c r="CE103" s="155"/>
      <c r="CF103" s="155"/>
      <c r="CG103" s="155"/>
      <c r="CH103" s="155"/>
      <c r="CI103" s="155"/>
      <c r="CJ103" s="155"/>
      <c r="CK103" s="155"/>
      <c r="CL103" s="155"/>
      <c r="CM103" s="155"/>
      <c r="CN103" s="155"/>
      <c r="CO103" s="155"/>
      <c r="CP103" s="155"/>
      <c r="CQ103" s="155"/>
      <c r="CR103" s="155"/>
      <c r="CS103" s="155"/>
      <c r="CT103" s="155"/>
      <c r="CU103" s="155"/>
      <c r="CV103" s="155"/>
      <c r="CW103" s="155"/>
      <c r="CX103" s="155"/>
      <c r="CY103" s="155"/>
      <c r="CZ103" s="155"/>
      <c r="DA103" s="155"/>
      <c r="DB103" s="155"/>
      <c r="DC103" s="155"/>
      <c r="DD103" s="155"/>
      <c r="DE103" s="155"/>
      <c r="DF103" s="155"/>
      <c r="DG103" s="155"/>
      <c r="DH103" s="155"/>
      <c r="DI103" s="155"/>
      <c r="DJ103" s="155"/>
      <c r="DK103" s="155"/>
      <c r="DL103" s="155"/>
      <c r="DM103" s="155"/>
      <c r="DN103" s="155"/>
      <c r="DO103" s="155"/>
      <c r="DP103" s="155"/>
      <c r="DQ103" s="155"/>
      <c r="DR103" s="155"/>
      <c r="DS103" s="155"/>
    </row>
    <row r="104" spans="1:123">
      <c r="A104" s="155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5"/>
      <c r="BK104" s="155"/>
      <c r="BL104" s="155"/>
      <c r="BM104" s="155"/>
      <c r="BN104" s="155"/>
      <c r="BO104" s="155"/>
      <c r="BP104" s="155"/>
      <c r="BQ104" s="155"/>
      <c r="BR104" s="155"/>
      <c r="BS104" s="155"/>
      <c r="BT104" s="155"/>
      <c r="BU104" s="155"/>
      <c r="BV104" s="155"/>
      <c r="BW104" s="155"/>
      <c r="BX104" s="155"/>
      <c r="BY104" s="155"/>
      <c r="BZ104" s="155"/>
      <c r="CA104" s="155"/>
      <c r="CB104" s="155"/>
      <c r="CC104" s="155"/>
      <c r="CD104" s="155"/>
      <c r="CE104" s="155"/>
      <c r="CF104" s="155"/>
      <c r="CG104" s="155"/>
      <c r="CH104" s="155"/>
      <c r="CI104" s="155"/>
      <c r="CJ104" s="155"/>
      <c r="CK104" s="155"/>
      <c r="CL104" s="155"/>
      <c r="CM104" s="155"/>
      <c r="CN104" s="155"/>
      <c r="CO104" s="155"/>
      <c r="CP104" s="155"/>
      <c r="CQ104" s="155"/>
      <c r="CR104" s="155"/>
      <c r="CS104" s="155"/>
      <c r="CT104" s="155"/>
      <c r="CU104" s="155"/>
      <c r="CV104" s="155"/>
      <c r="CW104" s="155"/>
      <c r="CX104" s="155"/>
      <c r="CY104" s="155"/>
      <c r="CZ104" s="155"/>
      <c r="DA104" s="155"/>
      <c r="DB104" s="155"/>
      <c r="DC104" s="155"/>
      <c r="DD104" s="155"/>
      <c r="DE104" s="155"/>
      <c r="DF104" s="155"/>
      <c r="DG104" s="155"/>
      <c r="DH104" s="155"/>
      <c r="DI104" s="155"/>
      <c r="DJ104" s="155"/>
      <c r="DK104" s="155"/>
      <c r="DL104" s="155"/>
      <c r="DM104" s="155"/>
      <c r="DN104" s="155"/>
      <c r="DO104" s="155"/>
      <c r="DP104" s="155"/>
      <c r="DQ104" s="155"/>
      <c r="DR104" s="155"/>
      <c r="DS104" s="155"/>
    </row>
    <row r="105" spans="1:123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  <c r="BI105" s="155"/>
      <c r="BJ105" s="155"/>
      <c r="BK105" s="155"/>
      <c r="BL105" s="155"/>
      <c r="BM105" s="155"/>
      <c r="BN105" s="155"/>
      <c r="BO105" s="155"/>
      <c r="BP105" s="155"/>
      <c r="BQ105" s="155"/>
      <c r="BR105" s="155"/>
      <c r="BS105" s="155"/>
      <c r="BT105" s="155"/>
      <c r="BU105" s="155"/>
      <c r="BV105" s="155"/>
      <c r="BW105" s="155"/>
      <c r="BX105" s="155"/>
      <c r="BY105" s="155"/>
      <c r="BZ105" s="155"/>
      <c r="CA105" s="155"/>
      <c r="CB105" s="155"/>
      <c r="CC105" s="155"/>
      <c r="CD105" s="155"/>
      <c r="CE105" s="155"/>
      <c r="CF105" s="155"/>
      <c r="CG105" s="155"/>
      <c r="CH105" s="155"/>
      <c r="CI105" s="155"/>
      <c r="CJ105" s="155"/>
      <c r="CK105" s="155"/>
      <c r="CL105" s="155"/>
      <c r="CM105" s="155"/>
      <c r="CN105" s="155"/>
      <c r="CO105" s="155"/>
      <c r="CP105" s="155"/>
      <c r="CQ105" s="155"/>
      <c r="CR105" s="155"/>
      <c r="CS105" s="155"/>
      <c r="CT105" s="155"/>
      <c r="CU105" s="155"/>
      <c r="CV105" s="155"/>
      <c r="CW105" s="155"/>
      <c r="CX105" s="155"/>
      <c r="CY105" s="155"/>
      <c r="CZ105" s="155"/>
      <c r="DA105" s="155"/>
      <c r="DB105" s="155"/>
      <c r="DC105" s="155"/>
      <c r="DD105" s="155"/>
      <c r="DE105" s="155"/>
      <c r="DF105" s="155"/>
      <c r="DG105" s="155"/>
      <c r="DH105" s="155"/>
      <c r="DI105" s="155"/>
      <c r="DJ105" s="155"/>
      <c r="DK105" s="155"/>
      <c r="DL105" s="155"/>
      <c r="DM105" s="155"/>
      <c r="DN105" s="155"/>
      <c r="DO105" s="155"/>
      <c r="DP105" s="155"/>
      <c r="DQ105" s="155"/>
      <c r="DR105" s="155"/>
      <c r="DS105" s="155"/>
    </row>
    <row r="106" spans="1:123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  <c r="BI106" s="155"/>
      <c r="BJ106" s="155"/>
      <c r="BK106" s="155"/>
      <c r="BL106" s="155"/>
      <c r="BM106" s="155"/>
      <c r="BN106" s="155"/>
      <c r="BO106" s="155"/>
      <c r="BP106" s="155"/>
      <c r="BQ106" s="155"/>
      <c r="BR106" s="155"/>
      <c r="BS106" s="155"/>
      <c r="BT106" s="155"/>
      <c r="BU106" s="155"/>
      <c r="BV106" s="155"/>
      <c r="BW106" s="155"/>
      <c r="BX106" s="155"/>
      <c r="BY106" s="155"/>
      <c r="BZ106" s="155"/>
      <c r="CA106" s="155"/>
      <c r="CB106" s="155"/>
      <c r="CC106" s="155"/>
      <c r="CD106" s="155"/>
      <c r="CE106" s="155"/>
      <c r="CF106" s="155"/>
      <c r="CG106" s="155"/>
      <c r="CH106" s="155"/>
      <c r="CI106" s="155"/>
      <c r="CJ106" s="155"/>
      <c r="CK106" s="155"/>
      <c r="CL106" s="155"/>
      <c r="CM106" s="155"/>
      <c r="CN106" s="155"/>
      <c r="CO106" s="155"/>
      <c r="CP106" s="155"/>
      <c r="CQ106" s="155"/>
      <c r="CR106" s="155"/>
      <c r="CS106" s="155"/>
      <c r="CT106" s="155"/>
      <c r="CU106" s="155"/>
      <c r="CV106" s="155"/>
      <c r="CW106" s="155"/>
      <c r="CX106" s="155"/>
      <c r="CY106" s="155"/>
      <c r="CZ106" s="155"/>
      <c r="DA106" s="155"/>
      <c r="DB106" s="155"/>
      <c r="DC106" s="155"/>
      <c r="DD106" s="155"/>
      <c r="DE106" s="155"/>
      <c r="DF106" s="155"/>
      <c r="DG106" s="155"/>
      <c r="DH106" s="155"/>
      <c r="DI106" s="155"/>
      <c r="DJ106" s="155"/>
      <c r="DK106" s="155"/>
      <c r="DL106" s="155"/>
      <c r="DM106" s="155"/>
      <c r="DN106" s="155"/>
      <c r="DO106" s="155"/>
      <c r="DP106" s="155"/>
      <c r="DQ106" s="155"/>
      <c r="DR106" s="155"/>
      <c r="DS106" s="155"/>
    </row>
    <row r="107" spans="1:123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  <c r="BM107" s="155"/>
      <c r="BN107" s="155"/>
      <c r="BO107" s="155"/>
      <c r="BP107" s="155"/>
      <c r="BQ107" s="155"/>
      <c r="BR107" s="155"/>
      <c r="BS107" s="155"/>
      <c r="BT107" s="155"/>
      <c r="BU107" s="155"/>
      <c r="BV107" s="155"/>
      <c r="BW107" s="155"/>
      <c r="BX107" s="155"/>
      <c r="BY107" s="155"/>
      <c r="BZ107" s="155"/>
      <c r="CA107" s="155"/>
      <c r="CB107" s="155"/>
      <c r="CC107" s="155"/>
      <c r="CD107" s="155"/>
      <c r="CE107" s="155"/>
      <c r="CF107" s="155"/>
      <c r="CG107" s="155"/>
      <c r="CH107" s="155"/>
      <c r="CI107" s="155"/>
      <c r="CJ107" s="155"/>
      <c r="CK107" s="155"/>
      <c r="CL107" s="155"/>
      <c r="CM107" s="155"/>
      <c r="CN107" s="155"/>
      <c r="CO107" s="155"/>
      <c r="CP107" s="155"/>
      <c r="CQ107" s="155"/>
      <c r="CR107" s="155"/>
      <c r="CS107" s="155"/>
      <c r="CT107" s="155"/>
      <c r="CU107" s="155"/>
      <c r="CV107" s="155"/>
      <c r="CW107" s="155"/>
      <c r="CX107" s="155"/>
      <c r="CY107" s="155"/>
      <c r="CZ107" s="155"/>
      <c r="DA107" s="155"/>
      <c r="DB107" s="155"/>
      <c r="DC107" s="155"/>
      <c r="DD107" s="155"/>
      <c r="DE107" s="155"/>
      <c r="DF107" s="155"/>
      <c r="DG107" s="155"/>
      <c r="DH107" s="155"/>
      <c r="DI107" s="155"/>
      <c r="DJ107" s="155"/>
      <c r="DK107" s="155"/>
      <c r="DL107" s="155"/>
      <c r="DM107" s="155"/>
      <c r="DN107" s="155"/>
      <c r="DO107" s="155"/>
      <c r="DP107" s="155"/>
      <c r="DQ107" s="155"/>
      <c r="DR107" s="155"/>
      <c r="DS107" s="155"/>
    </row>
    <row r="108" spans="1:123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  <c r="BJ108" s="155"/>
      <c r="BK108" s="155"/>
      <c r="BL108" s="155"/>
      <c r="BM108" s="155"/>
      <c r="BN108" s="155"/>
      <c r="BO108" s="155"/>
      <c r="BP108" s="155"/>
      <c r="BQ108" s="155"/>
      <c r="BR108" s="155"/>
      <c r="BS108" s="155"/>
      <c r="BT108" s="155"/>
      <c r="BU108" s="155"/>
      <c r="BV108" s="155"/>
      <c r="BW108" s="155"/>
      <c r="BX108" s="155"/>
      <c r="BY108" s="155"/>
      <c r="BZ108" s="155"/>
      <c r="CA108" s="155"/>
      <c r="CB108" s="155"/>
      <c r="CC108" s="155"/>
      <c r="CD108" s="155"/>
      <c r="CE108" s="155"/>
      <c r="CF108" s="155"/>
      <c r="CG108" s="155"/>
      <c r="CH108" s="155"/>
      <c r="CI108" s="155"/>
      <c r="CJ108" s="155"/>
      <c r="CK108" s="155"/>
      <c r="CL108" s="155"/>
      <c r="CM108" s="155"/>
      <c r="CN108" s="155"/>
      <c r="CO108" s="155"/>
      <c r="CP108" s="155"/>
      <c r="CQ108" s="155"/>
      <c r="CR108" s="155"/>
      <c r="CS108" s="155"/>
      <c r="CT108" s="155"/>
      <c r="CU108" s="155"/>
      <c r="CV108" s="155"/>
      <c r="CW108" s="155"/>
      <c r="CX108" s="155"/>
      <c r="CY108" s="155"/>
      <c r="CZ108" s="155"/>
      <c r="DA108" s="155"/>
      <c r="DB108" s="155"/>
      <c r="DC108" s="155"/>
      <c r="DD108" s="155"/>
      <c r="DE108" s="155"/>
      <c r="DF108" s="155"/>
      <c r="DG108" s="155"/>
      <c r="DH108" s="155"/>
      <c r="DI108" s="155"/>
      <c r="DJ108" s="155"/>
      <c r="DK108" s="155"/>
      <c r="DL108" s="155"/>
      <c r="DM108" s="155"/>
      <c r="DN108" s="155"/>
      <c r="DO108" s="155"/>
      <c r="DP108" s="155"/>
      <c r="DQ108" s="155"/>
      <c r="DR108" s="155"/>
      <c r="DS108" s="155"/>
    </row>
    <row r="109" spans="1:123">
      <c r="A109" s="155"/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  <c r="BI109" s="155"/>
      <c r="BJ109" s="155"/>
      <c r="BK109" s="155"/>
      <c r="BL109" s="155"/>
      <c r="BM109" s="155"/>
      <c r="BN109" s="155"/>
      <c r="BO109" s="155"/>
      <c r="BP109" s="155"/>
      <c r="BQ109" s="155"/>
      <c r="BR109" s="155"/>
      <c r="BS109" s="155"/>
      <c r="BT109" s="155"/>
      <c r="BU109" s="155"/>
      <c r="BV109" s="155"/>
      <c r="BW109" s="155"/>
      <c r="BX109" s="155"/>
      <c r="BY109" s="155"/>
      <c r="BZ109" s="155"/>
      <c r="CA109" s="155"/>
      <c r="CB109" s="155"/>
      <c r="CC109" s="155"/>
      <c r="CD109" s="155"/>
      <c r="CE109" s="155"/>
      <c r="CF109" s="155"/>
      <c r="CG109" s="155"/>
      <c r="CH109" s="155"/>
      <c r="CI109" s="155"/>
      <c r="CJ109" s="155"/>
      <c r="CK109" s="155"/>
      <c r="CL109" s="155"/>
      <c r="CM109" s="155"/>
      <c r="CN109" s="155"/>
      <c r="CO109" s="155"/>
      <c r="CP109" s="155"/>
      <c r="CQ109" s="155"/>
      <c r="CR109" s="155"/>
      <c r="CS109" s="155"/>
      <c r="CT109" s="155"/>
      <c r="CU109" s="155"/>
      <c r="CV109" s="155"/>
      <c r="CW109" s="155"/>
      <c r="CX109" s="155"/>
      <c r="CY109" s="155"/>
      <c r="CZ109" s="155"/>
      <c r="DA109" s="155"/>
      <c r="DB109" s="155"/>
      <c r="DC109" s="155"/>
      <c r="DD109" s="155"/>
      <c r="DE109" s="155"/>
      <c r="DF109" s="155"/>
      <c r="DG109" s="155"/>
      <c r="DH109" s="155"/>
      <c r="DI109" s="155"/>
      <c r="DJ109" s="155"/>
      <c r="DK109" s="155"/>
      <c r="DL109" s="155"/>
      <c r="DM109" s="155"/>
      <c r="DN109" s="155"/>
      <c r="DO109" s="155"/>
      <c r="DP109" s="155"/>
      <c r="DQ109" s="155"/>
      <c r="DR109" s="155"/>
      <c r="DS109" s="155"/>
    </row>
    <row r="110" spans="1:123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  <c r="BJ110" s="155"/>
      <c r="BK110" s="155"/>
      <c r="BL110" s="155"/>
      <c r="BM110" s="155"/>
      <c r="BN110" s="155"/>
      <c r="BO110" s="155"/>
      <c r="BP110" s="155"/>
      <c r="BQ110" s="155"/>
      <c r="BR110" s="155"/>
      <c r="BS110" s="155"/>
      <c r="BT110" s="155"/>
      <c r="BU110" s="155"/>
      <c r="BV110" s="155"/>
      <c r="BW110" s="155"/>
      <c r="BX110" s="155"/>
      <c r="BY110" s="155"/>
      <c r="BZ110" s="155"/>
      <c r="CA110" s="155"/>
      <c r="CB110" s="155"/>
      <c r="CC110" s="155"/>
      <c r="CD110" s="155"/>
      <c r="CE110" s="155"/>
      <c r="CF110" s="155"/>
      <c r="CG110" s="155"/>
      <c r="CH110" s="155"/>
      <c r="CI110" s="155"/>
      <c r="CJ110" s="155"/>
      <c r="CK110" s="155"/>
      <c r="CL110" s="155"/>
      <c r="CM110" s="155"/>
      <c r="CN110" s="155"/>
      <c r="CO110" s="155"/>
      <c r="CP110" s="155"/>
      <c r="CQ110" s="155"/>
      <c r="CR110" s="155"/>
      <c r="CS110" s="155"/>
      <c r="CT110" s="155"/>
      <c r="CU110" s="155"/>
      <c r="CV110" s="155"/>
      <c r="CW110" s="155"/>
      <c r="CX110" s="155"/>
      <c r="CY110" s="155"/>
      <c r="CZ110" s="155"/>
      <c r="DA110" s="155"/>
      <c r="DB110" s="155"/>
      <c r="DC110" s="155"/>
      <c r="DD110" s="155"/>
      <c r="DE110" s="155"/>
      <c r="DF110" s="155"/>
      <c r="DG110" s="155"/>
      <c r="DH110" s="155"/>
      <c r="DI110" s="155"/>
      <c r="DJ110" s="155"/>
      <c r="DK110" s="155"/>
      <c r="DL110" s="155"/>
      <c r="DM110" s="155"/>
      <c r="DN110" s="155"/>
      <c r="DO110" s="155"/>
      <c r="DP110" s="155"/>
      <c r="DQ110" s="155"/>
      <c r="DR110" s="155"/>
      <c r="DS110" s="155"/>
    </row>
    <row r="111" spans="1:123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O111" s="155"/>
      <c r="BP111" s="155"/>
      <c r="BQ111" s="155"/>
      <c r="BR111" s="155"/>
      <c r="BS111" s="155"/>
      <c r="BT111" s="155"/>
      <c r="BU111" s="155"/>
      <c r="BV111" s="155"/>
      <c r="BW111" s="155"/>
      <c r="BX111" s="155"/>
      <c r="BY111" s="155"/>
      <c r="BZ111" s="155"/>
      <c r="CA111" s="155"/>
      <c r="CB111" s="155"/>
      <c r="CC111" s="155"/>
      <c r="CD111" s="155"/>
      <c r="CE111" s="155"/>
      <c r="CF111" s="155"/>
      <c r="CG111" s="155"/>
      <c r="CH111" s="155"/>
      <c r="CI111" s="155"/>
      <c r="CJ111" s="155"/>
      <c r="CK111" s="155"/>
      <c r="CL111" s="155"/>
      <c r="CM111" s="155"/>
      <c r="CN111" s="155"/>
      <c r="CO111" s="155"/>
      <c r="CP111" s="155"/>
      <c r="CQ111" s="155"/>
      <c r="CR111" s="155"/>
      <c r="CS111" s="155"/>
      <c r="CT111" s="155"/>
      <c r="CU111" s="155"/>
      <c r="CV111" s="155"/>
      <c r="CW111" s="155"/>
      <c r="CX111" s="155"/>
      <c r="CY111" s="155"/>
      <c r="CZ111" s="155"/>
      <c r="DA111" s="155"/>
      <c r="DB111" s="155"/>
      <c r="DC111" s="155"/>
      <c r="DD111" s="155"/>
      <c r="DE111" s="155"/>
      <c r="DF111" s="155"/>
      <c r="DG111" s="155"/>
      <c r="DH111" s="155"/>
      <c r="DI111" s="155"/>
      <c r="DJ111" s="155"/>
      <c r="DK111" s="155"/>
      <c r="DL111" s="155"/>
      <c r="DM111" s="155"/>
      <c r="DN111" s="155"/>
      <c r="DO111" s="155"/>
      <c r="DP111" s="155"/>
      <c r="DQ111" s="155"/>
      <c r="DR111" s="155"/>
      <c r="DS111" s="155"/>
    </row>
    <row r="112" spans="1:123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  <c r="BI112" s="155"/>
      <c r="BJ112" s="155"/>
      <c r="BK112" s="155"/>
      <c r="BL112" s="155"/>
      <c r="BM112" s="155"/>
      <c r="BN112" s="155"/>
      <c r="BO112" s="155"/>
      <c r="BP112" s="155"/>
      <c r="BQ112" s="155"/>
      <c r="BR112" s="155"/>
      <c r="BS112" s="155"/>
      <c r="BT112" s="155"/>
      <c r="BU112" s="155"/>
      <c r="BV112" s="155"/>
      <c r="BW112" s="155"/>
      <c r="BX112" s="155"/>
      <c r="BY112" s="155"/>
      <c r="BZ112" s="155"/>
      <c r="CA112" s="155"/>
      <c r="CB112" s="155"/>
      <c r="CC112" s="155"/>
      <c r="CD112" s="155"/>
      <c r="CE112" s="155"/>
      <c r="CF112" s="155"/>
      <c r="CG112" s="155"/>
      <c r="CH112" s="155"/>
      <c r="CI112" s="155"/>
      <c r="CJ112" s="155"/>
      <c r="CK112" s="155"/>
      <c r="CL112" s="155"/>
      <c r="CM112" s="155"/>
      <c r="CN112" s="155"/>
      <c r="CO112" s="155"/>
      <c r="CP112" s="155"/>
      <c r="CQ112" s="155"/>
      <c r="CR112" s="155"/>
      <c r="CS112" s="155"/>
      <c r="CT112" s="155"/>
      <c r="CU112" s="155"/>
      <c r="CV112" s="155"/>
      <c r="CW112" s="155"/>
      <c r="CX112" s="155"/>
      <c r="CY112" s="155"/>
      <c r="CZ112" s="155"/>
      <c r="DA112" s="155"/>
      <c r="DB112" s="155"/>
      <c r="DC112" s="155"/>
      <c r="DD112" s="155"/>
      <c r="DE112" s="155"/>
      <c r="DF112" s="155"/>
      <c r="DG112" s="155"/>
      <c r="DH112" s="155"/>
      <c r="DI112" s="155"/>
      <c r="DJ112" s="155"/>
      <c r="DK112" s="155"/>
      <c r="DL112" s="155"/>
      <c r="DM112" s="155"/>
      <c r="DN112" s="155"/>
      <c r="DO112" s="155"/>
      <c r="DP112" s="155"/>
      <c r="DQ112" s="155"/>
      <c r="DR112" s="155"/>
      <c r="DS112" s="155"/>
    </row>
    <row r="113" spans="1:123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  <c r="BI113" s="155"/>
      <c r="BJ113" s="155"/>
      <c r="BK113" s="155"/>
      <c r="BL113" s="155"/>
      <c r="BM113" s="155"/>
      <c r="BN113" s="155"/>
      <c r="BO113" s="155"/>
      <c r="BP113" s="155"/>
      <c r="BQ113" s="155"/>
      <c r="BR113" s="155"/>
      <c r="BS113" s="155"/>
      <c r="BT113" s="155"/>
      <c r="BU113" s="155"/>
      <c r="BV113" s="155"/>
      <c r="BW113" s="155"/>
      <c r="BX113" s="155"/>
      <c r="BY113" s="155"/>
      <c r="BZ113" s="155"/>
      <c r="CA113" s="155"/>
      <c r="CB113" s="155"/>
      <c r="CC113" s="155"/>
      <c r="CD113" s="155"/>
      <c r="CE113" s="155"/>
      <c r="CF113" s="155"/>
      <c r="CG113" s="155"/>
      <c r="CH113" s="155"/>
      <c r="CI113" s="155"/>
      <c r="CJ113" s="155"/>
      <c r="CK113" s="155"/>
      <c r="CL113" s="155"/>
      <c r="CM113" s="155"/>
      <c r="CN113" s="155"/>
      <c r="CO113" s="155"/>
      <c r="CP113" s="155"/>
      <c r="CQ113" s="155"/>
      <c r="CR113" s="155"/>
      <c r="CS113" s="155"/>
      <c r="CT113" s="155"/>
      <c r="CU113" s="155"/>
      <c r="CV113" s="155"/>
      <c r="CW113" s="155"/>
      <c r="CX113" s="155"/>
      <c r="CY113" s="155"/>
      <c r="CZ113" s="155"/>
      <c r="DA113" s="155"/>
      <c r="DB113" s="155"/>
      <c r="DC113" s="155"/>
      <c r="DD113" s="155"/>
      <c r="DE113" s="155"/>
      <c r="DF113" s="155"/>
      <c r="DG113" s="155"/>
      <c r="DH113" s="155"/>
      <c r="DI113" s="155"/>
      <c r="DJ113" s="155"/>
      <c r="DK113" s="155"/>
      <c r="DL113" s="155"/>
      <c r="DM113" s="155"/>
      <c r="DN113" s="155"/>
      <c r="DO113" s="155"/>
      <c r="DP113" s="155"/>
      <c r="DQ113" s="155"/>
      <c r="DR113" s="155"/>
      <c r="DS113" s="155"/>
    </row>
    <row r="114" spans="1:123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  <c r="BI114" s="155"/>
      <c r="BJ114" s="155"/>
      <c r="BK114" s="155"/>
      <c r="BL114" s="155"/>
      <c r="BM114" s="155"/>
      <c r="BN114" s="155"/>
      <c r="BO114" s="155"/>
      <c r="BP114" s="155"/>
      <c r="BQ114" s="155"/>
      <c r="BR114" s="155"/>
      <c r="BS114" s="155"/>
      <c r="BT114" s="155"/>
      <c r="BU114" s="155"/>
      <c r="BV114" s="155"/>
      <c r="BW114" s="155"/>
      <c r="BX114" s="155"/>
      <c r="BY114" s="155"/>
      <c r="BZ114" s="155"/>
      <c r="CA114" s="155"/>
      <c r="CB114" s="155"/>
      <c r="CC114" s="155"/>
      <c r="CD114" s="155"/>
      <c r="CE114" s="155"/>
      <c r="CF114" s="155"/>
      <c r="CG114" s="155"/>
      <c r="CH114" s="155"/>
      <c r="CI114" s="155"/>
      <c r="CJ114" s="155"/>
      <c r="CK114" s="155"/>
      <c r="CL114" s="155"/>
      <c r="CM114" s="155"/>
      <c r="CN114" s="155"/>
      <c r="CO114" s="155"/>
      <c r="CP114" s="155"/>
      <c r="CQ114" s="155"/>
      <c r="CR114" s="155"/>
      <c r="CS114" s="155"/>
      <c r="CT114" s="155"/>
      <c r="CU114" s="155"/>
      <c r="CV114" s="155"/>
      <c r="CW114" s="155"/>
      <c r="CX114" s="155"/>
      <c r="CY114" s="155"/>
      <c r="CZ114" s="155"/>
      <c r="DA114" s="155"/>
      <c r="DB114" s="155"/>
      <c r="DC114" s="155"/>
      <c r="DD114" s="155"/>
      <c r="DE114" s="155"/>
      <c r="DF114" s="155"/>
      <c r="DG114" s="155"/>
      <c r="DH114" s="155"/>
      <c r="DI114" s="155"/>
      <c r="DJ114" s="155"/>
      <c r="DK114" s="155"/>
      <c r="DL114" s="155"/>
      <c r="DM114" s="155"/>
      <c r="DN114" s="155"/>
      <c r="DO114" s="155"/>
      <c r="DP114" s="155"/>
      <c r="DQ114" s="155"/>
      <c r="DR114" s="155"/>
      <c r="DS114" s="155"/>
    </row>
    <row r="115" spans="1:123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  <c r="BI115" s="155"/>
      <c r="BJ115" s="155"/>
      <c r="BK115" s="155"/>
      <c r="BL115" s="155"/>
      <c r="BM115" s="155"/>
      <c r="BN115" s="155"/>
      <c r="BO115" s="155"/>
      <c r="BP115" s="155"/>
      <c r="BQ115" s="155"/>
      <c r="BR115" s="155"/>
      <c r="BS115" s="155"/>
      <c r="BT115" s="155"/>
      <c r="BU115" s="155"/>
      <c r="BV115" s="155"/>
      <c r="BW115" s="155"/>
      <c r="BX115" s="155"/>
      <c r="BY115" s="155"/>
      <c r="BZ115" s="155"/>
      <c r="CA115" s="155"/>
      <c r="CB115" s="155"/>
      <c r="CC115" s="155"/>
      <c r="CD115" s="155"/>
      <c r="CE115" s="155"/>
      <c r="CF115" s="155"/>
      <c r="CG115" s="155"/>
      <c r="CH115" s="155"/>
      <c r="CI115" s="155"/>
      <c r="CJ115" s="155"/>
      <c r="CK115" s="155"/>
      <c r="CL115" s="155"/>
      <c r="CM115" s="155"/>
      <c r="CN115" s="155"/>
      <c r="CO115" s="155"/>
      <c r="CP115" s="155"/>
      <c r="CQ115" s="155"/>
      <c r="CR115" s="155"/>
      <c r="CS115" s="155"/>
      <c r="CT115" s="155"/>
      <c r="CU115" s="155"/>
      <c r="CV115" s="155"/>
      <c r="CW115" s="155"/>
      <c r="CX115" s="155"/>
      <c r="CY115" s="155"/>
      <c r="CZ115" s="155"/>
      <c r="DA115" s="155"/>
      <c r="DB115" s="155"/>
      <c r="DC115" s="155"/>
      <c r="DD115" s="155"/>
      <c r="DE115" s="155"/>
      <c r="DF115" s="155"/>
      <c r="DG115" s="155"/>
      <c r="DH115" s="155"/>
      <c r="DI115" s="155"/>
      <c r="DJ115" s="155"/>
      <c r="DK115" s="155"/>
      <c r="DL115" s="155"/>
      <c r="DM115" s="155"/>
      <c r="DN115" s="155"/>
      <c r="DO115" s="155"/>
      <c r="DP115" s="155"/>
      <c r="DQ115" s="155"/>
      <c r="DR115" s="155"/>
      <c r="DS115" s="155"/>
    </row>
    <row r="116" spans="1:123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155"/>
      <c r="BP116" s="155"/>
      <c r="BQ116" s="155"/>
      <c r="BR116" s="155"/>
      <c r="BS116" s="155"/>
      <c r="BT116" s="155"/>
      <c r="BU116" s="155"/>
      <c r="BV116" s="155"/>
      <c r="BW116" s="155"/>
      <c r="BX116" s="155"/>
      <c r="BY116" s="155"/>
      <c r="BZ116" s="155"/>
      <c r="CA116" s="155"/>
      <c r="CB116" s="155"/>
      <c r="CC116" s="155"/>
      <c r="CD116" s="155"/>
      <c r="CE116" s="155"/>
      <c r="CF116" s="155"/>
      <c r="CG116" s="155"/>
      <c r="CH116" s="155"/>
      <c r="CI116" s="155"/>
      <c r="CJ116" s="155"/>
      <c r="CK116" s="155"/>
      <c r="CL116" s="155"/>
      <c r="CM116" s="155"/>
      <c r="CN116" s="155"/>
      <c r="CO116" s="155"/>
      <c r="CP116" s="155"/>
      <c r="CQ116" s="155"/>
      <c r="CR116" s="155"/>
      <c r="CS116" s="155"/>
      <c r="CT116" s="155"/>
      <c r="CU116" s="155"/>
      <c r="CV116" s="155"/>
      <c r="CW116" s="155"/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5"/>
      <c r="DI116" s="155"/>
      <c r="DJ116" s="155"/>
      <c r="DK116" s="155"/>
      <c r="DL116" s="155"/>
      <c r="DM116" s="155"/>
      <c r="DN116" s="155"/>
      <c r="DO116" s="155"/>
      <c r="DP116" s="155"/>
      <c r="DQ116" s="155"/>
      <c r="DR116" s="155"/>
      <c r="DS116" s="155"/>
    </row>
    <row r="117" spans="1:123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  <c r="BI117" s="155"/>
      <c r="BJ117" s="155"/>
      <c r="BK117" s="155"/>
      <c r="BL117" s="155"/>
      <c r="BM117" s="155"/>
      <c r="BN117" s="155"/>
      <c r="BO117" s="155"/>
      <c r="BP117" s="155"/>
      <c r="BQ117" s="155"/>
      <c r="BR117" s="155"/>
      <c r="BS117" s="155"/>
      <c r="BT117" s="155"/>
      <c r="BU117" s="155"/>
      <c r="BV117" s="155"/>
      <c r="BW117" s="155"/>
      <c r="BX117" s="155"/>
      <c r="BY117" s="155"/>
      <c r="BZ117" s="155"/>
      <c r="CA117" s="155"/>
      <c r="CB117" s="155"/>
      <c r="CC117" s="155"/>
      <c r="CD117" s="155"/>
      <c r="CE117" s="155"/>
      <c r="CF117" s="155"/>
      <c r="CG117" s="155"/>
      <c r="CH117" s="155"/>
      <c r="CI117" s="155"/>
      <c r="CJ117" s="155"/>
      <c r="CK117" s="155"/>
      <c r="CL117" s="155"/>
      <c r="CM117" s="155"/>
      <c r="CN117" s="155"/>
      <c r="CO117" s="155"/>
      <c r="CP117" s="155"/>
      <c r="CQ117" s="155"/>
      <c r="CR117" s="155"/>
      <c r="CS117" s="155"/>
      <c r="CT117" s="155"/>
      <c r="CU117" s="155"/>
      <c r="CV117" s="155"/>
      <c r="CW117" s="155"/>
      <c r="CX117" s="155"/>
      <c r="CY117" s="155"/>
      <c r="CZ117" s="155"/>
      <c r="DA117" s="155"/>
      <c r="DB117" s="155"/>
      <c r="DC117" s="155"/>
      <c r="DD117" s="155"/>
      <c r="DE117" s="155"/>
      <c r="DF117" s="155"/>
      <c r="DG117" s="155"/>
      <c r="DH117" s="155"/>
      <c r="DI117" s="155"/>
      <c r="DJ117" s="155"/>
      <c r="DK117" s="155"/>
      <c r="DL117" s="155"/>
      <c r="DM117" s="155"/>
      <c r="DN117" s="155"/>
      <c r="DO117" s="155"/>
      <c r="DP117" s="155"/>
      <c r="DQ117" s="155"/>
      <c r="DR117" s="155"/>
      <c r="DS117" s="155"/>
    </row>
    <row r="118" spans="1:123">
      <c r="A118" s="155"/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55"/>
      <c r="BC118" s="155"/>
      <c r="BD118" s="155"/>
      <c r="BE118" s="155"/>
      <c r="BF118" s="155"/>
      <c r="BG118" s="155"/>
      <c r="BH118" s="155"/>
      <c r="BI118" s="155"/>
      <c r="BJ118" s="155"/>
      <c r="BK118" s="155"/>
      <c r="BL118" s="155"/>
      <c r="BM118" s="155"/>
      <c r="BN118" s="155"/>
      <c r="BO118" s="155"/>
      <c r="BP118" s="155"/>
      <c r="BQ118" s="155"/>
      <c r="BR118" s="155"/>
      <c r="BS118" s="155"/>
      <c r="BT118" s="155"/>
      <c r="BU118" s="155"/>
      <c r="BV118" s="155"/>
      <c r="BW118" s="155"/>
      <c r="BX118" s="155"/>
      <c r="BY118" s="155"/>
      <c r="BZ118" s="155"/>
      <c r="CA118" s="155"/>
      <c r="CB118" s="155"/>
      <c r="CC118" s="155"/>
      <c r="CD118" s="155"/>
      <c r="CE118" s="155"/>
      <c r="CF118" s="155"/>
      <c r="CG118" s="155"/>
      <c r="CH118" s="155"/>
      <c r="CI118" s="155"/>
      <c r="CJ118" s="155"/>
      <c r="CK118" s="155"/>
      <c r="CL118" s="155"/>
      <c r="CM118" s="155"/>
      <c r="CN118" s="155"/>
      <c r="CO118" s="155"/>
      <c r="CP118" s="155"/>
      <c r="CQ118" s="155"/>
      <c r="CR118" s="155"/>
      <c r="CS118" s="155"/>
      <c r="CT118" s="155"/>
      <c r="CU118" s="155"/>
      <c r="CV118" s="155"/>
      <c r="CW118" s="155"/>
      <c r="CX118" s="155"/>
      <c r="CY118" s="155"/>
      <c r="CZ118" s="155"/>
      <c r="DA118" s="155"/>
      <c r="DB118" s="155"/>
      <c r="DC118" s="155"/>
      <c r="DD118" s="155"/>
      <c r="DE118" s="155"/>
      <c r="DF118" s="155"/>
      <c r="DG118" s="155"/>
      <c r="DH118" s="155"/>
      <c r="DI118" s="155"/>
      <c r="DJ118" s="155"/>
      <c r="DK118" s="155"/>
      <c r="DL118" s="155"/>
      <c r="DM118" s="155"/>
      <c r="DN118" s="155"/>
      <c r="DO118" s="155"/>
      <c r="DP118" s="155"/>
      <c r="DQ118" s="155"/>
      <c r="DR118" s="155"/>
      <c r="DS118" s="155"/>
    </row>
    <row r="119" spans="1:123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  <c r="BJ119" s="155"/>
      <c r="BK119" s="155"/>
      <c r="BL119" s="155"/>
      <c r="BM119" s="155"/>
      <c r="BN119" s="155"/>
      <c r="BO119" s="155"/>
      <c r="BP119" s="155"/>
      <c r="BQ119" s="155"/>
      <c r="BR119" s="155"/>
      <c r="BS119" s="155"/>
      <c r="BT119" s="155"/>
      <c r="BU119" s="155"/>
      <c r="BV119" s="155"/>
      <c r="BW119" s="155"/>
      <c r="BX119" s="155"/>
      <c r="BY119" s="155"/>
      <c r="BZ119" s="155"/>
      <c r="CA119" s="155"/>
      <c r="CB119" s="155"/>
      <c r="CC119" s="155"/>
      <c r="CD119" s="155"/>
      <c r="CE119" s="155"/>
      <c r="CF119" s="155"/>
      <c r="CG119" s="155"/>
      <c r="CH119" s="155"/>
      <c r="CI119" s="155"/>
      <c r="CJ119" s="155"/>
      <c r="CK119" s="155"/>
      <c r="CL119" s="155"/>
      <c r="CM119" s="155"/>
      <c r="CN119" s="155"/>
      <c r="CO119" s="155"/>
      <c r="CP119" s="155"/>
      <c r="CQ119" s="155"/>
      <c r="CR119" s="155"/>
      <c r="CS119" s="155"/>
      <c r="CT119" s="155"/>
      <c r="CU119" s="155"/>
      <c r="CV119" s="155"/>
      <c r="CW119" s="155"/>
      <c r="CX119" s="155"/>
      <c r="CY119" s="155"/>
      <c r="CZ119" s="155"/>
      <c r="DA119" s="155"/>
      <c r="DB119" s="155"/>
      <c r="DC119" s="155"/>
      <c r="DD119" s="155"/>
      <c r="DE119" s="155"/>
      <c r="DF119" s="155"/>
      <c r="DG119" s="155"/>
      <c r="DH119" s="155"/>
      <c r="DI119" s="155"/>
      <c r="DJ119" s="155"/>
      <c r="DK119" s="155"/>
      <c r="DL119" s="155"/>
      <c r="DM119" s="155"/>
      <c r="DN119" s="155"/>
      <c r="DO119" s="155"/>
      <c r="DP119" s="155"/>
      <c r="DQ119" s="155"/>
      <c r="DR119" s="155"/>
      <c r="DS119" s="155"/>
    </row>
    <row r="120" spans="1:123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  <c r="BI120" s="155"/>
      <c r="BJ120" s="155"/>
      <c r="BK120" s="155"/>
      <c r="BL120" s="155"/>
      <c r="BM120" s="155"/>
      <c r="BN120" s="155"/>
      <c r="BO120" s="155"/>
      <c r="BP120" s="155"/>
      <c r="BQ120" s="155"/>
      <c r="BR120" s="155"/>
      <c r="BS120" s="155"/>
      <c r="BT120" s="155"/>
      <c r="BU120" s="155"/>
      <c r="BV120" s="155"/>
      <c r="BW120" s="155"/>
      <c r="BX120" s="155"/>
      <c r="BY120" s="155"/>
      <c r="BZ120" s="155"/>
      <c r="CA120" s="155"/>
      <c r="CB120" s="155"/>
      <c r="CC120" s="155"/>
      <c r="CD120" s="155"/>
      <c r="CE120" s="155"/>
      <c r="CF120" s="155"/>
      <c r="CG120" s="155"/>
      <c r="CH120" s="155"/>
      <c r="CI120" s="155"/>
      <c r="CJ120" s="155"/>
      <c r="CK120" s="155"/>
      <c r="CL120" s="155"/>
      <c r="CM120" s="155"/>
      <c r="CN120" s="155"/>
      <c r="CO120" s="155"/>
      <c r="CP120" s="155"/>
      <c r="CQ120" s="155"/>
      <c r="CR120" s="155"/>
      <c r="CS120" s="155"/>
      <c r="CT120" s="155"/>
      <c r="CU120" s="155"/>
      <c r="CV120" s="155"/>
      <c r="CW120" s="155"/>
      <c r="CX120" s="155"/>
      <c r="CY120" s="155"/>
      <c r="CZ120" s="155"/>
      <c r="DA120" s="155"/>
      <c r="DB120" s="155"/>
      <c r="DC120" s="155"/>
      <c r="DD120" s="155"/>
      <c r="DE120" s="155"/>
      <c r="DF120" s="155"/>
      <c r="DG120" s="155"/>
      <c r="DH120" s="155"/>
      <c r="DI120" s="155"/>
      <c r="DJ120" s="155"/>
      <c r="DK120" s="155"/>
      <c r="DL120" s="155"/>
      <c r="DM120" s="155"/>
      <c r="DN120" s="155"/>
      <c r="DO120" s="155"/>
      <c r="DP120" s="155"/>
      <c r="DQ120" s="155"/>
      <c r="DR120" s="155"/>
      <c r="DS120" s="155"/>
    </row>
    <row r="121" spans="1:123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  <c r="BI121" s="155"/>
      <c r="BJ121" s="155"/>
      <c r="BK121" s="155"/>
      <c r="BL121" s="155"/>
      <c r="BM121" s="155"/>
      <c r="BN121" s="155"/>
      <c r="BO121" s="155"/>
      <c r="BP121" s="155"/>
      <c r="BQ121" s="155"/>
      <c r="BR121" s="155"/>
      <c r="BS121" s="155"/>
      <c r="BT121" s="155"/>
      <c r="BU121" s="155"/>
      <c r="BV121" s="155"/>
      <c r="BW121" s="155"/>
      <c r="BX121" s="155"/>
      <c r="BY121" s="155"/>
      <c r="BZ121" s="155"/>
      <c r="CA121" s="155"/>
      <c r="CB121" s="155"/>
      <c r="CC121" s="155"/>
      <c r="CD121" s="155"/>
      <c r="CE121" s="155"/>
      <c r="CF121" s="155"/>
      <c r="CG121" s="155"/>
      <c r="CH121" s="155"/>
      <c r="CI121" s="155"/>
      <c r="CJ121" s="155"/>
      <c r="CK121" s="155"/>
      <c r="CL121" s="155"/>
      <c r="CM121" s="155"/>
      <c r="CN121" s="155"/>
      <c r="CO121" s="155"/>
      <c r="CP121" s="155"/>
      <c r="CQ121" s="155"/>
      <c r="CR121" s="155"/>
      <c r="CS121" s="155"/>
      <c r="CT121" s="155"/>
      <c r="CU121" s="155"/>
      <c r="CV121" s="155"/>
      <c r="CW121" s="155"/>
      <c r="CX121" s="155"/>
      <c r="CY121" s="155"/>
      <c r="CZ121" s="155"/>
      <c r="DA121" s="155"/>
      <c r="DB121" s="155"/>
      <c r="DC121" s="155"/>
      <c r="DD121" s="155"/>
      <c r="DE121" s="155"/>
      <c r="DF121" s="155"/>
      <c r="DG121" s="155"/>
      <c r="DH121" s="155"/>
      <c r="DI121" s="155"/>
      <c r="DJ121" s="155"/>
      <c r="DK121" s="155"/>
      <c r="DL121" s="155"/>
      <c r="DM121" s="155"/>
      <c r="DN121" s="155"/>
      <c r="DO121" s="155"/>
      <c r="DP121" s="155"/>
      <c r="DQ121" s="155"/>
      <c r="DR121" s="155"/>
      <c r="DS121" s="155"/>
    </row>
    <row r="122" spans="1:123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  <c r="BI122" s="155"/>
      <c r="BJ122" s="155"/>
      <c r="BK122" s="155"/>
      <c r="BL122" s="155"/>
      <c r="BM122" s="155"/>
      <c r="BN122" s="155"/>
      <c r="BO122" s="155"/>
      <c r="BP122" s="155"/>
      <c r="BQ122" s="155"/>
      <c r="BR122" s="155"/>
      <c r="BS122" s="155"/>
      <c r="BT122" s="155"/>
      <c r="BU122" s="155"/>
      <c r="BV122" s="155"/>
      <c r="BW122" s="155"/>
      <c r="BX122" s="155"/>
      <c r="BY122" s="155"/>
      <c r="BZ122" s="155"/>
      <c r="CA122" s="155"/>
      <c r="CB122" s="155"/>
      <c r="CC122" s="155"/>
      <c r="CD122" s="155"/>
      <c r="CE122" s="155"/>
      <c r="CF122" s="155"/>
      <c r="CG122" s="155"/>
      <c r="CH122" s="155"/>
      <c r="CI122" s="155"/>
      <c r="CJ122" s="155"/>
      <c r="CK122" s="155"/>
      <c r="CL122" s="155"/>
      <c r="CM122" s="155"/>
      <c r="CN122" s="155"/>
      <c r="CO122" s="155"/>
      <c r="CP122" s="155"/>
      <c r="CQ122" s="155"/>
      <c r="CR122" s="155"/>
      <c r="CS122" s="155"/>
      <c r="CT122" s="155"/>
      <c r="CU122" s="155"/>
      <c r="CV122" s="155"/>
      <c r="CW122" s="155"/>
      <c r="CX122" s="155"/>
      <c r="CY122" s="155"/>
      <c r="CZ122" s="155"/>
      <c r="DA122" s="155"/>
      <c r="DB122" s="155"/>
      <c r="DC122" s="155"/>
      <c r="DD122" s="155"/>
      <c r="DE122" s="155"/>
      <c r="DF122" s="155"/>
      <c r="DG122" s="155"/>
      <c r="DH122" s="155"/>
      <c r="DI122" s="155"/>
      <c r="DJ122" s="155"/>
      <c r="DK122" s="155"/>
      <c r="DL122" s="155"/>
      <c r="DM122" s="155"/>
      <c r="DN122" s="155"/>
      <c r="DO122" s="155"/>
      <c r="DP122" s="155"/>
      <c r="DQ122" s="155"/>
      <c r="DR122" s="155"/>
      <c r="DS122" s="155"/>
    </row>
    <row r="123" spans="1:123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  <c r="BI123" s="155"/>
      <c r="BJ123" s="155"/>
      <c r="BK123" s="155"/>
      <c r="BL123" s="155"/>
      <c r="BM123" s="155"/>
      <c r="BN123" s="155"/>
      <c r="BO123" s="155"/>
      <c r="BP123" s="155"/>
      <c r="BQ123" s="155"/>
      <c r="BR123" s="155"/>
      <c r="BS123" s="155"/>
      <c r="BT123" s="155"/>
      <c r="BU123" s="155"/>
      <c r="BV123" s="155"/>
      <c r="BW123" s="155"/>
      <c r="BX123" s="155"/>
      <c r="BY123" s="155"/>
      <c r="BZ123" s="155"/>
      <c r="CA123" s="155"/>
      <c r="CB123" s="155"/>
      <c r="CC123" s="155"/>
      <c r="CD123" s="155"/>
      <c r="CE123" s="155"/>
      <c r="CF123" s="155"/>
      <c r="CG123" s="155"/>
      <c r="CH123" s="155"/>
      <c r="CI123" s="155"/>
      <c r="CJ123" s="155"/>
      <c r="CK123" s="155"/>
      <c r="CL123" s="155"/>
      <c r="CM123" s="155"/>
      <c r="CN123" s="155"/>
      <c r="CO123" s="155"/>
      <c r="CP123" s="155"/>
      <c r="CQ123" s="155"/>
      <c r="CR123" s="155"/>
      <c r="CS123" s="155"/>
      <c r="CT123" s="155"/>
      <c r="CU123" s="155"/>
      <c r="CV123" s="155"/>
      <c r="CW123" s="155"/>
      <c r="CX123" s="155"/>
      <c r="CY123" s="155"/>
      <c r="CZ123" s="155"/>
      <c r="DA123" s="155"/>
      <c r="DB123" s="155"/>
      <c r="DC123" s="155"/>
      <c r="DD123" s="155"/>
      <c r="DE123" s="155"/>
      <c r="DF123" s="155"/>
      <c r="DG123" s="155"/>
      <c r="DH123" s="155"/>
      <c r="DI123" s="155"/>
      <c r="DJ123" s="155"/>
      <c r="DK123" s="155"/>
      <c r="DL123" s="155"/>
      <c r="DM123" s="155"/>
      <c r="DN123" s="155"/>
      <c r="DO123" s="155"/>
      <c r="DP123" s="155"/>
      <c r="DQ123" s="155"/>
      <c r="DR123" s="155"/>
      <c r="DS123" s="155"/>
    </row>
    <row r="124" spans="1:123">
      <c r="A124" s="155"/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  <c r="BI124" s="155"/>
      <c r="BJ124" s="155"/>
      <c r="BK124" s="155"/>
      <c r="BL124" s="155"/>
      <c r="BM124" s="155"/>
      <c r="BN124" s="155"/>
      <c r="BO124" s="155"/>
      <c r="BP124" s="155"/>
      <c r="BQ124" s="155"/>
      <c r="BR124" s="155"/>
      <c r="BS124" s="155"/>
      <c r="BT124" s="155"/>
      <c r="BU124" s="155"/>
      <c r="BV124" s="155"/>
      <c r="BW124" s="155"/>
      <c r="BX124" s="155"/>
      <c r="BY124" s="155"/>
      <c r="BZ124" s="155"/>
      <c r="CA124" s="155"/>
      <c r="CB124" s="155"/>
      <c r="CC124" s="155"/>
      <c r="CD124" s="155"/>
      <c r="CE124" s="155"/>
      <c r="CF124" s="155"/>
      <c r="CG124" s="155"/>
      <c r="CH124" s="155"/>
      <c r="CI124" s="155"/>
      <c r="CJ124" s="155"/>
      <c r="CK124" s="155"/>
      <c r="CL124" s="155"/>
      <c r="CM124" s="155"/>
      <c r="CN124" s="155"/>
      <c r="CO124" s="155"/>
      <c r="CP124" s="155"/>
      <c r="CQ124" s="155"/>
      <c r="CR124" s="155"/>
      <c r="CS124" s="155"/>
      <c r="CT124" s="155"/>
      <c r="CU124" s="155"/>
      <c r="CV124" s="155"/>
      <c r="CW124" s="155"/>
      <c r="CX124" s="155"/>
      <c r="CY124" s="155"/>
      <c r="CZ124" s="155"/>
      <c r="DA124" s="155"/>
      <c r="DB124" s="155"/>
      <c r="DC124" s="155"/>
      <c r="DD124" s="155"/>
      <c r="DE124" s="155"/>
      <c r="DF124" s="155"/>
      <c r="DG124" s="155"/>
      <c r="DH124" s="155"/>
      <c r="DI124" s="155"/>
      <c r="DJ124" s="155"/>
      <c r="DK124" s="155"/>
      <c r="DL124" s="155"/>
      <c r="DM124" s="155"/>
      <c r="DN124" s="155"/>
      <c r="DO124" s="155"/>
      <c r="DP124" s="155"/>
      <c r="DQ124" s="155"/>
      <c r="DR124" s="155"/>
      <c r="DS124" s="155"/>
    </row>
    <row r="125" spans="1:123">
      <c r="A125" s="155"/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  <c r="AE125" s="155"/>
      <c r="AF125" s="155"/>
      <c r="AG125" s="155"/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  <c r="BI125" s="155"/>
      <c r="BJ125" s="155"/>
      <c r="BK125" s="155"/>
      <c r="BL125" s="155"/>
      <c r="BM125" s="155"/>
      <c r="BN125" s="155"/>
      <c r="BO125" s="155"/>
      <c r="BP125" s="155"/>
      <c r="BQ125" s="155"/>
      <c r="BR125" s="155"/>
      <c r="BS125" s="155"/>
      <c r="BT125" s="155"/>
      <c r="BU125" s="155"/>
      <c r="BV125" s="155"/>
      <c r="BW125" s="155"/>
      <c r="BX125" s="155"/>
      <c r="BY125" s="155"/>
      <c r="BZ125" s="155"/>
      <c r="CA125" s="155"/>
      <c r="CB125" s="155"/>
      <c r="CC125" s="155"/>
      <c r="CD125" s="155"/>
      <c r="CE125" s="155"/>
      <c r="CF125" s="155"/>
      <c r="CG125" s="155"/>
      <c r="CH125" s="155"/>
      <c r="CI125" s="155"/>
      <c r="CJ125" s="155"/>
      <c r="CK125" s="155"/>
      <c r="CL125" s="155"/>
      <c r="CM125" s="155"/>
      <c r="CN125" s="155"/>
      <c r="CO125" s="155"/>
      <c r="CP125" s="155"/>
      <c r="CQ125" s="155"/>
      <c r="CR125" s="155"/>
      <c r="CS125" s="155"/>
      <c r="CT125" s="155"/>
      <c r="CU125" s="155"/>
      <c r="CV125" s="155"/>
      <c r="CW125" s="155"/>
      <c r="CX125" s="155"/>
      <c r="CY125" s="155"/>
      <c r="CZ125" s="155"/>
      <c r="DA125" s="155"/>
      <c r="DB125" s="155"/>
      <c r="DC125" s="155"/>
      <c r="DD125" s="155"/>
      <c r="DE125" s="155"/>
      <c r="DF125" s="155"/>
      <c r="DG125" s="155"/>
      <c r="DH125" s="155"/>
      <c r="DI125" s="155"/>
      <c r="DJ125" s="155"/>
      <c r="DK125" s="155"/>
      <c r="DL125" s="155"/>
      <c r="DM125" s="155"/>
      <c r="DN125" s="155"/>
      <c r="DO125" s="155"/>
      <c r="DP125" s="155"/>
      <c r="DQ125" s="155"/>
      <c r="DR125" s="155"/>
      <c r="DS125" s="155"/>
    </row>
    <row r="126" spans="1:123">
      <c r="A126" s="155"/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  <c r="BI126" s="155"/>
      <c r="BJ126" s="155"/>
      <c r="BK126" s="155"/>
      <c r="BL126" s="155"/>
      <c r="BM126" s="155"/>
      <c r="BN126" s="155"/>
      <c r="BO126" s="155"/>
      <c r="BP126" s="155"/>
      <c r="BQ126" s="155"/>
      <c r="BR126" s="155"/>
      <c r="BS126" s="155"/>
      <c r="BT126" s="155"/>
      <c r="BU126" s="155"/>
      <c r="BV126" s="155"/>
      <c r="BW126" s="155"/>
      <c r="BX126" s="155"/>
      <c r="BY126" s="155"/>
      <c r="BZ126" s="155"/>
      <c r="CA126" s="155"/>
      <c r="CB126" s="155"/>
      <c r="CC126" s="155"/>
      <c r="CD126" s="155"/>
      <c r="CE126" s="155"/>
      <c r="CF126" s="155"/>
      <c r="CG126" s="155"/>
      <c r="CH126" s="155"/>
      <c r="CI126" s="155"/>
      <c r="CJ126" s="155"/>
      <c r="CK126" s="155"/>
      <c r="CL126" s="155"/>
      <c r="CM126" s="155"/>
      <c r="CN126" s="155"/>
      <c r="CO126" s="155"/>
      <c r="CP126" s="155"/>
      <c r="CQ126" s="155"/>
      <c r="CR126" s="155"/>
      <c r="CS126" s="155"/>
      <c r="CT126" s="155"/>
      <c r="CU126" s="155"/>
      <c r="CV126" s="155"/>
      <c r="CW126" s="155"/>
      <c r="CX126" s="155"/>
      <c r="CY126" s="155"/>
      <c r="CZ126" s="155"/>
      <c r="DA126" s="155"/>
      <c r="DB126" s="155"/>
      <c r="DC126" s="155"/>
      <c r="DD126" s="155"/>
      <c r="DE126" s="155"/>
      <c r="DF126" s="155"/>
      <c r="DG126" s="155"/>
      <c r="DH126" s="155"/>
      <c r="DI126" s="155"/>
      <c r="DJ126" s="155"/>
      <c r="DK126" s="155"/>
      <c r="DL126" s="155"/>
      <c r="DM126" s="155"/>
      <c r="DN126" s="155"/>
      <c r="DO126" s="155"/>
      <c r="DP126" s="155"/>
      <c r="DQ126" s="155"/>
      <c r="DR126" s="155"/>
      <c r="DS126" s="155"/>
    </row>
    <row r="127" spans="1:123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  <c r="BI127" s="155"/>
      <c r="BJ127" s="155"/>
      <c r="BK127" s="155"/>
      <c r="BL127" s="155"/>
      <c r="BM127" s="155"/>
      <c r="BN127" s="155"/>
      <c r="BO127" s="155"/>
      <c r="BP127" s="155"/>
      <c r="BQ127" s="155"/>
      <c r="BR127" s="155"/>
      <c r="BS127" s="155"/>
      <c r="BT127" s="155"/>
      <c r="BU127" s="155"/>
      <c r="BV127" s="155"/>
      <c r="BW127" s="155"/>
      <c r="BX127" s="155"/>
      <c r="BY127" s="155"/>
      <c r="BZ127" s="155"/>
      <c r="CA127" s="155"/>
      <c r="CB127" s="155"/>
      <c r="CC127" s="155"/>
      <c r="CD127" s="155"/>
      <c r="CE127" s="155"/>
      <c r="CF127" s="155"/>
      <c r="CG127" s="155"/>
      <c r="CH127" s="155"/>
      <c r="CI127" s="155"/>
      <c r="CJ127" s="155"/>
      <c r="CK127" s="155"/>
      <c r="CL127" s="155"/>
      <c r="CM127" s="155"/>
      <c r="CN127" s="155"/>
      <c r="CO127" s="155"/>
      <c r="CP127" s="155"/>
      <c r="CQ127" s="155"/>
      <c r="CR127" s="155"/>
      <c r="CS127" s="155"/>
      <c r="CT127" s="155"/>
      <c r="CU127" s="155"/>
      <c r="CV127" s="155"/>
      <c r="CW127" s="155"/>
      <c r="CX127" s="155"/>
      <c r="CY127" s="155"/>
      <c r="CZ127" s="155"/>
      <c r="DA127" s="155"/>
      <c r="DB127" s="155"/>
      <c r="DC127" s="155"/>
      <c r="DD127" s="155"/>
      <c r="DE127" s="155"/>
      <c r="DF127" s="155"/>
      <c r="DG127" s="155"/>
      <c r="DH127" s="155"/>
      <c r="DI127" s="155"/>
      <c r="DJ127" s="155"/>
      <c r="DK127" s="155"/>
      <c r="DL127" s="155"/>
      <c r="DM127" s="155"/>
      <c r="DN127" s="155"/>
      <c r="DO127" s="155"/>
      <c r="DP127" s="155"/>
      <c r="DQ127" s="155"/>
      <c r="DR127" s="155"/>
      <c r="DS127" s="155"/>
    </row>
    <row r="128" spans="1:123">
      <c r="A128" s="155"/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155"/>
      <c r="BJ128" s="155"/>
      <c r="BK128" s="155"/>
      <c r="BL128" s="155"/>
      <c r="BM128" s="155"/>
      <c r="BN128" s="155"/>
      <c r="BO128" s="155"/>
      <c r="BP128" s="155"/>
      <c r="BQ128" s="155"/>
      <c r="BR128" s="155"/>
      <c r="BS128" s="155"/>
      <c r="BT128" s="155"/>
      <c r="BU128" s="155"/>
      <c r="BV128" s="155"/>
      <c r="BW128" s="155"/>
      <c r="BX128" s="155"/>
      <c r="BY128" s="155"/>
      <c r="BZ128" s="155"/>
      <c r="CA128" s="155"/>
      <c r="CB128" s="155"/>
      <c r="CC128" s="155"/>
      <c r="CD128" s="155"/>
      <c r="CE128" s="155"/>
      <c r="CF128" s="155"/>
      <c r="CG128" s="155"/>
      <c r="CH128" s="155"/>
      <c r="CI128" s="155"/>
      <c r="CJ128" s="155"/>
      <c r="CK128" s="155"/>
      <c r="CL128" s="155"/>
      <c r="CM128" s="155"/>
      <c r="CN128" s="155"/>
      <c r="CO128" s="155"/>
      <c r="CP128" s="155"/>
      <c r="CQ128" s="155"/>
      <c r="CR128" s="155"/>
      <c r="CS128" s="155"/>
      <c r="CT128" s="155"/>
      <c r="CU128" s="155"/>
      <c r="CV128" s="155"/>
      <c r="CW128" s="155"/>
      <c r="CX128" s="155"/>
      <c r="CY128" s="155"/>
      <c r="CZ128" s="155"/>
      <c r="DA128" s="155"/>
      <c r="DB128" s="155"/>
      <c r="DC128" s="155"/>
      <c r="DD128" s="155"/>
      <c r="DE128" s="155"/>
      <c r="DF128" s="155"/>
      <c r="DG128" s="155"/>
      <c r="DH128" s="155"/>
      <c r="DI128" s="155"/>
      <c r="DJ128" s="155"/>
      <c r="DK128" s="155"/>
      <c r="DL128" s="155"/>
      <c r="DM128" s="155"/>
      <c r="DN128" s="155"/>
      <c r="DO128" s="155"/>
      <c r="DP128" s="155"/>
      <c r="DQ128" s="155"/>
      <c r="DR128" s="155"/>
      <c r="DS128" s="155"/>
    </row>
    <row r="129" spans="1:123">
      <c r="A129" s="155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  <c r="BI129" s="155"/>
      <c r="BJ129" s="155"/>
      <c r="BK129" s="155"/>
      <c r="BL129" s="155"/>
      <c r="BM129" s="155"/>
      <c r="BN129" s="155"/>
      <c r="BO129" s="155"/>
      <c r="BP129" s="155"/>
      <c r="BQ129" s="155"/>
      <c r="BR129" s="155"/>
      <c r="BS129" s="155"/>
      <c r="BT129" s="155"/>
      <c r="BU129" s="155"/>
      <c r="BV129" s="155"/>
      <c r="BW129" s="155"/>
      <c r="BX129" s="155"/>
      <c r="BY129" s="155"/>
      <c r="BZ129" s="155"/>
      <c r="CA129" s="155"/>
      <c r="CB129" s="155"/>
      <c r="CC129" s="155"/>
      <c r="CD129" s="155"/>
      <c r="CE129" s="155"/>
      <c r="CF129" s="155"/>
      <c r="CG129" s="155"/>
      <c r="CH129" s="155"/>
      <c r="CI129" s="155"/>
      <c r="CJ129" s="155"/>
      <c r="CK129" s="155"/>
      <c r="CL129" s="155"/>
      <c r="CM129" s="155"/>
      <c r="CN129" s="155"/>
      <c r="CO129" s="155"/>
      <c r="CP129" s="155"/>
      <c r="CQ129" s="155"/>
      <c r="CR129" s="155"/>
      <c r="CS129" s="155"/>
      <c r="CT129" s="155"/>
      <c r="CU129" s="155"/>
      <c r="CV129" s="155"/>
      <c r="CW129" s="155"/>
      <c r="CX129" s="155"/>
      <c r="CY129" s="155"/>
      <c r="CZ129" s="155"/>
      <c r="DA129" s="155"/>
      <c r="DB129" s="155"/>
      <c r="DC129" s="155"/>
      <c r="DD129" s="155"/>
      <c r="DE129" s="155"/>
      <c r="DF129" s="155"/>
      <c r="DG129" s="155"/>
      <c r="DH129" s="155"/>
      <c r="DI129" s="155"/>
      <c r="DJ129" s="155"/>
      <c r="DK129" s="155"/>
      <c r="DL129" s="155"/>
      <c r="DM129" s="155"/>
      <c r="DN129" s="155"/>
      <c r="DO129" s="155"/>
      <c r="DP129" s="155"/>
      <c r="DQ129" s="155"/>
      <c r="DR129" s="155"/>
      <c r="DS129" s="155"/>
    </row>
    <row r="130" spans="1:123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155"/>
      <c r="AV130" s="155"/>
      <c r="AW130" s="155"/>
      <c r="AX130" s="155"/>
      <c r="AY130" s="155"/>
      <c r="AZ130" s="155"/>
      <c r="BA130" s="155"/>
      <c r="BB130" s="155"/>
      <c r="BC130" s="155"/>
      <c r="BD130" s="155"/>
      <c r="BE130" s="155"/>
      <c r="BF130" s="155"/>
      <c r="BG130" s="155"/>
      <c r="BH130" s="155"/>
      <c r="BI130" s="155"/>
      <c r="BJ130" s="155"/>
      <c r="BK130" s="155"/>
      <c r="BL130" s="155"/>
      <c r="BM130" s="155"/>
      <c r="BN130" s="155"/>
      <c r="BO130" s="155"/>
      <c r="BP130" s="155"/>
      <c r="BQ130" s="155"/>
      <c r="BR130" s="155"/>
      <c r="BS130" s="155"/>
      <c r="BT130" s="155"/>
      <c r="BU130" s="155"/>
      <c r="BV130" s="155"/>
      <c r="BW130" s="155"/>
      <c r="BX130" s="155"/>
      <c r="BY130" s="155"/>
      <c r="BZ130" s="155"/>
      <c r="CA130" s="155"/>
      <c r="CB130" s="155"/>
      <c r="CC130" s="155"/>
      <c r="CD130" s="155"/>
      <c r="CE130" s="155"/>
      <c r="CF130" s="155"/>
      <c r="CG130" s="155"/>
      <c r="CH130" s="155"/>
      <c r="CI130" s="155"/>
      <c r="CJ130" s="155"/>
      <c r="CK130" s="155"/>
      <c r="CL130" s="155"/>
      <c r="CM130" s="155"/>
      <c r="CN130" s="155"/>
      <c r="CO130" s="155"/>
      <c r="CP130" s="155"/>
      <c r="CQ130" s="155"/>
      <c r="CR130" s="155"/>
      <c r="CS130" s="155"/>
      <c r="CT130" s="155"/>
      <c r="CU130" s="155"/>
      <c r="CV130" s="155"/>
      <c r="CW130" s="155"/>
      <c r="CX130" s="155"/>
      <c r="CY130" s="155"/>
      <c r="CZ130" s="155"/>
      <c r="DA130" s="155"/>
      <c r="DB130" s="155"/>
      <c r="DC130" s="155"/>
      <c r="DD130" s="155"/>
      <c r="DE130" s="155"/>
      <c r="DF130" s="155"/>
      <c r="DG130" s="155"/>
      <c r="DH130" s="155"/>
      <c r="DI130" s="155"/>
      <c r="DJ130" s="155"/>
      <c r="DK130" s="155"/>
      <c r="DL130" s="155"/>
      <c r="DM130" s="155"/>
      <c r="DN130" s="155"/>
      <c r="DO130" s="155"/>
      <c r="DP130" s="155"/>
      <c r="DQ130" s="155"/>
      <c r="DR130" s="155"/>
      <c r="DS130" s="155"/>
    </row>
    <row r="131" spans="1:123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  <c r="BI131" s="155"/>
      <c r="BJ131" s="155"/>
      <c r="BK131" s="155"/>
      <c r="BL131" s="155"/>
      <c r="BM131" s="155"/>
      <c r="BN131" s="155"/>
      <c r="BO131" s="155"/>
      <c r="BP131" s="155"/>
      <c r="BQ131" s="155"/>
      <c r="BR131" s="155"/>
      <c r="BS131" s="155"/>
      <c r="BT131" s="155"/>
      <c r="BU131" s="155"/>
      <c r="BV131" s="155"/>
      <c r="BW131" s="155"/>
      <c r="BX131" s="155"/>
      <c r="BY131" s="155"/>
      <c r="BZ131" s="155"/>
      <c r="CA131" s="155"/>
      <c r="CB131" s="155"/>
      <c r="CC131" s="155"/>
      <c r="CD131" s="155"/>
      <c r="CE131" s="155"/>
      <c r="CF131" s="155"/>
      <c r="CG131" s="155"/>
      <c r="CH131" s="155"/>
      <c r="CI131" s="155"/>
      <c r="CJ131" s="155"/>
      <c r="CK131" s="155"/>
      <c r="CL131" s="155"/>
      <c r="CM131" s="155"/>
      <c r="CN131" s="155"/>
      <c r="CO131" s="155"/>
      <c r="CP131" s="155"/>
      <c r="CQ131" s="155"/>
      <c r="CR131" s="155"/>
      <c r="CS131" s="155"/>
      <c r="CT131" s="155"/>
      <c r="CU131" s="155"/>
      <c r="CV131" s="155"/>
      <c r="CW131" s="155"/>
      <c r="CX131" s="155"/>
      <c r="CY131" s="155"/>
      <c r="CZ131" s="155"/>
      <c r="DA131" s="155"/>
      <c r="DB131" s="155"/>
      <c r="DC131" s="155"/>
      <c r="DD131" s="155"/>
      <c r="DE131" s="155"/>
      <c r="DF131" s="155"/>
      <c r="DG131" s="155"/>
      <c r="DH131" s="155"/>
      <c r="DI131" s="155"/>
      <c r="DJ131" s="155"/>
      <c r="DK131" s="155"/>
      <c r="DL131" s="155"/>
      <c r="DM131" s="155"/>
      <c r="DN131" s="155"/>
      <c r="DO131" s="155"/>
      <c r="DP131" s="155"/>
      <c r="DQ131" s="155"/>
      <c r="DR131" s="155"/>
      <c r="DS131" s="155"/>
    </row>
    <row r="132" spans="1:123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  <c r="BI132" s="155"/>
      <c r="BJ132" s="155"/>
      <c r="BK132" s="155"/>
      <c r="BL132" s="155"/>
      <c r="BM132" s="155"/>
      <c r="BN132" s="155"/>
      <c r="BO132" s="155"/>
      <c r="BP132" s="155"/>
      <c r="BQ132" s="155"/>
      <c r="BR132" s="155"/>
      <c r="BS132" s="155"/>
      <c r="BT132" s="155"/>
      <c r="BU132" s="155"/>
      <c r="BV132" s="155"/>
      <c r="BW132" s="155"/>
      <c r="BX132" s="155"/>
      <c r="BY132" s="155"/>
      <c r="BZ132" s="155"/>
      <c r="CA132" s="155"/>
      <c r="CB132" s="155"/>
      <c r="CC132" s="155"/>
      <c r="CD132" s="155"/>
      <c r="CE132" s="155"/>
      <c r="CF132" s="155"/>
      <c r="CG132" s="155"/>
      <c r="CH132" s="155"/>
      <c r="CI132" s="155"/>
      <c r="CJ132" s="155"/>
      <c r="CK132" s="155"/>
      <c r="CL132" s="155"/>
      <c r="CM132" s="155"/>
      <c r="CN132" s="155"/>
      <c r="CO132" s="155"/>
      <c r="CP132" s="155"/>
      <c r="CQ132" s="155"/>
      <c r="CR132" s="155"/>
      <c r="CS132" s="155"/>
      <c r="CT132" s="155"/>
      <c r="CU132" s="155"/>
      <c r="CV132" s="155"/>
      <c r="CW132" s="155"/>
      <c r="CX132" s="155"/>
      <c r="CY132" s="155"/>
      <c r="CZ132" s="155"/>
      <c r="DA132" s="155"/>
      <c r="DB132" s="155"/>
      <c r="DC132" s="155"/>
      <c r="DD132" s="155"/>
      <c r="DE132" s="155"/>
      <c r="DF132" s="155"/>
      <c r="DG132" s="155"/>
      <c r="DH132" s="155"/>
      <c r="DI132" s="155"/>
      <c r="DJ132" s="155"/>
      <c r="DK132" s="155"/>
      <c r="DL132" s="155"/>
      <c r="DM132" s="155"/>
      <c r="DN132" s="155"/>
      <c r="DO132" s="155"/>
      <c r="DP132" s="155"/>
      <c r="DQ132" s="155"/>
      <c r="DR132" s="155"/>
      <c r="DS132" s="155"/>
    </row>
    <row r="133" spans="1:123">
      <c r="A133" s="155"/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  <c r="BI133" s="155"/>
      <c r="BJ133" s="155"/>
      <c r="BK133" s="155"/>
      <c r="BL133" s="155"/>
      <c r="BM133" s="155"/>
      <c r="BN133" s="155"/>
      <c r="BO133" s="155"/>
      <c r="BP133" s="155"/>
      <c r="BQ133" s="155"/>
      <c r="BR133" s="155"/>
      <c r="BS133" s="155"/>
      <c r="BT133" s="155"/>
      <c r="BU133" s="155"/>
      <c r="BV133" s="155"/>
      <c r="BW133" s="155"/>
      <c r="BX133" s="155"/>
      <c r="BY133" s="155"/>
      <c r="BZ133" s="155"/>
      <c r="CA133" s="155"/>
      <c r="CB133" s="155"/>
      <c r="CC133" s="155"/>
      <c r="CD133" s="155"/>
      <c r="CE133" s="155"/>
      <c r="CF133" s="155"/>
      <c r="CG133" s="155"/>
      <c r="CH133" s="155"/>
      <c r="CI133" s="155"/>
      <c r="CJ133" s="155"/>
      <c r="CK133" s="155"/>
      <c r="CL133" s="155"/>
      <c r="CM133" s="155"/>
      <c r="CN133" s="155"/>
      <c r="CO133" s="155"/>
      <c r="CP133" s="155"/>
      <c r="CQ133" s="155"/>
      <c r="CR133" s="155"/>
      <c r="CS133" s="155"/>
      <c r="CT133" s="155"/>
      <c r="CU133" s="155"/>
      <c r="CV133" s="155"/>
      <c r="CW133" s="155"/>
      <c r="CX133" s="155"/>
      <c r="CY133" s="155"/>
      <c r="CZ133" s="155"/>
      <c r="DA133" s="155"/>
      <c r="DB133" s="155"/>
      <c r="DC133" s="155"/>
      <c r="DD133" s="155"/>
      <c r="DE133" s="155"/>
      <c r="DF133" s="155"/>
      <c r="DG133" s="155"/>
      <c r="DH133" s="155"/>
      <c r="DI133" s="155"/>
      <c r="DJ133" s="155"/>
      <c r="DK133" s="155"/>
      <c r="DL133" s="155"/>
      <c r="DM133" s="155"/>
      <c r="DN133" s="155"/>
      <c r="DO133" s="155"/>
      <c r="DP133" s="155"/>
      <c r="DQ133" s="155"/>
      <c r="DR133" s="155"/>
      <c r="DS133" s="155"/>
    </row>
    <row r="134" spans="1:123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  <c r="BI134" s="155"/>
      <c r="BJ134" s="155"/>
      <c r="BK134" s="155"/>
      <c r="BL134" s="155"/>
      <c r="BM134" s="155"/>
      <c r="BN134" s="155"/>
      <c r="BO134" s="155"/>
      <c r="BP134" s="155"/>
      <c r="BQ134" s="155"/>
      <c r="BR134" s="155"/>
      <c r="BS134" s="155"/>
      <c r="BT134" s="155"/>
      <c r="BU134" s="155"/>
      <c r="BV134" s="155"/>
      <c r="BW134" s="155"/>
      <c r="BX134" s="155"/>
      <c r="BY134" s="155"/>
      <c r="BZ134" s="155"/>
      <c r="CA134" s="155"/>
      <c r="CB134" s="155"/>
      <c r="CC134" s="155"/>
      <c r="CD134" s="155"/>
      <c r="CE134" s="155"/>
      <c r="CF134" s="155"/>
      <c r="CG134" s="155"/>
      <c r="CH134" s="155"/>
      <c r="CI134" s="155"/>
      <c r="CJ134" s="155"/>
      <c r="CK134" s="155"/>
      <c r="CL134" s="155"/>
      <c r="CM134" s="155"/>
      <c r="CN134" s="155"/>
      <c r="CO134" s="155"/>
      <c r="CP134" s="155"/>
      <c r="CQ134" s="155"/>
      <c r="CR134" s="155"/>
      <c r="CS134" s="155"/>
      <c r="CT134" s="155"/>
      <c r="CU134" s="155"/>
      <c r="CV134" s="155"/>
      <c r="CW134" s="155"/>
      <c r="CX134" s="155"/>
      <c r="CY134" s="155"/>
      <c r="CZ134" s="155"/>
      <c r="DA134" s="155"/>
      <c r="DB134" s="155"/>
      <c r="DC134" s="155"/>
      <c r="DD134" s="155"/>
      <c r="DE134" s="155"/>
      <c r="DF134" s="155"/>
      <c r="DG134" s="155"/>
      <c r="DH134" s="155"/>
      <c r="DI134" s="155"/>
      <c r="DJ134" s="155"/>
      <c r="DK134" s="155"/>
      <c r="DL134" s="155"/>
      <c r="DM134" s="155"/>
      <c r="DN134" s="155"/>
      <c r="DO134" s="155"/>
      <c r="DP134" s="155"/>
      <c r="DQ134" s="155"/>
      <c r="DR134" s="155"/>
      <c r="DS134" s="155"/>
    </row>
    <row r="135" spans="1:123">
      <c r="A135" s="155"/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  <c r="BI135" s="155"/>
      <c r="BJ135" s="155"/>
      <c r="BK135" s="155"/>
      <c r="BL135" s="155"/>
      <c r="BM135" s="155"/>
      <c r="BN135" s="155"/>
      <c r="BO135" s="155"/>
      <c r="BP135" s="155"/>
      <c r="BQ135" s="155"/>
      <c r="BR135" s="155"/>
      <c r="BS135" s="155"/>
      <c r="BT135" s="155"/>
      <c r="BU135" s="155"/>
      <c r="BV135" s="155"/>
      <c r="BW135" s="155"/>
      <c r="BX135" s="155"/>
      <c r="BY135" s="155"/>
      <c r="BZ135" s="155"/>
      <c r="CA135" s="155"/>
      <c r="CB135" s="155"/>
      <c r="CC135" s="155"/>
      <c r="CD135" s="155"/>
      <c r="CE135" s="155"/>
      <c r="CF135" s="155"/>
      <c r="CG135" s="155"/>
      <c r="CH135" s="155"/>
      <c r="CI135" s="155"/>
      <c r="CJ135" s="155"/>
      <c r="CK135" s="155"/>
      <c r="CL135" s="155"/>
      <c r="CM135" s="155"/>
      <c r="CN135" s="155"/>
      <c r="CO135" s="155"/>
      <c r="CP135" s="155"/>
      <c r="CQ135" s="155"/>
      <c r="CR135" s="155"/>
      <c r="CS135" s="155"/>
      <c r="CT135" s="155"/>
      <c r="CU135" s="155"/>
      <c r="CV135" s="155"/>
      <c r="CW135" s="155"/>
      <c r="CX135" s="155"/>
      <c r="CY135" s="155"/>
      <c r="CZ135" s="155"/>
      <c r="DA135" s="155"/>
      <c r="DB135" s="155"/>
      <c r="DC135" s="155"/>
      <c r="DD135" s="155"/>
      <c r="DE135" s="155"/>
      <c r="DF135" s="155"/>
      <c r="DG135" s="155"/>
      <c r="DH135" s="155"/>
      <c r="DI135" s="155"/>
      <c r="DJ135" s="155"/>
      <c r="DK135" s="155"/>
      <c r="DL135" s="155"/>
      <c r="DM135" s="155"/>
      <c r="DN135" s="155"/>
      <c r="DO135" s="155"/>
      <c r="DP135" s="155"/>
      <c r="DQ135" s="155"/>
      <c r="DR135" s="155"/>
      <c r="DS135" s="155"/>
    </row>
    <row r="136" spans="1:123">
      <c r="A136" s="155"/>
      <c r="B136" s="155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  <c r="BI136" s="155"/>
      <c r="BJ136" s="155"/>
      <c r="BK136" s="155"/>
      <c r="BL136" s="155"/>
      <c r="BM136" s="155"/>
      <c r="BN136" s="155"/>
      <c r="BO136" s="155"/>
      <c r="BP136" s="155"/>
      <c r="BQ136" s="155"/>
      <c r="BR136" s="155"/>
      <c r="BS136" s="155"/>
      <c r="BT136" s="155"/>
      <c r="BU136" s="155"/>
      <c r="BV136" s="155"/>
      <c r="BW136" s="155"/>
      <c r="BX136" s="155"/>
      <c r="BY136" s="155"/>
      <c r="BZ136" s="155"/>
      <c r="CA136" s="155"/>
      <c r="CB136" s="155"/>
      <c r="CC136" s="155"/>
      <c r="CD136" s="155"/>
      <c r="CE136" s="155"/>
      <c r="CF136" s="155"/>
      <c r="CG136" s="155"/>
      <c r="CH136" s="155"/>
      <c r="CI136" s="155"/>
      <c r="CJ136" s="155"/>
      <c r="CK136" s="155"/>
      <c r="CL136" s="155"/>
      <c r="CM136" s="155"/>
      <c r="CN136" s="155"/>
      <c r="CO136" s="155"/>
      <c r="CP136" s="155"/>
      <c r="CQ136" s="155"/>
      <c r="CR136" s="155"/>
      <c r="CS136" s="155"/>
      <c r="CT136" s="155"/>
      <c r="CU136" s="155"/>
      <c r="CV136" s="155"/>
      <c r="CW136" s="155"/>
      <c r="CX136" s="155"/>
      <c r="CY136" s="155"/>
      <c r="CZ136" s="155"/>
      <c r="DA136" s="155"/>
      <c r="DB136" s="155"/>
      <c r="DC136" s="155"/>
      <c r="DD136" s="155"/>
      <c r="DE136" s="155"/>
      <c r="DF136" s="155"/>
      <c r="DG136" s="155"/>
      <c r="DH136" s="155"/>
      <c r="DI136" s="155"/>
      <c r="DJ136" s="155"/>
      <c r="DK136" s="155"/>
      <c r="DL136" s="155"/>
      <c r="DM136" s="155"/>
      <c r="DN136" s="155"/>
      <c r="DO136" s="155"/>
      <c r="DP136" s="155"/>
      <c r="DQ136" s="155"/>
      <c r="DR136" s="155"/>
      <c r="DS136" s="155"/>
    </row>
    <row r="137" spans="1:123">
      <c r="A137" s="155"/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  <c r="BI137" s="155"/>
      <c r="BJ137" s="155"/>
      <c r="BK137" s="155"/>
      <c r="BL137" s="155"/>
      <c r="BM137" s="155"/>
      <c r="BN137" s="155"/>
      <c r="BO137" s="155"/>
      <c r="BP137" s="155"/>
      <c r="BQ137" s="155"/>
      <c r="BR137" s="155"/>
      <c r="BS137" s="155"/>
      <c r="BT137" s="155"/>
      <c r="BU137" s="155"/>
      <c r="BV137" s="155"/>
      <c r="BW137" s="155"/>
      <c r="BX137" s="155"/>
      <c r="BY137" s="155"/>
      <c r="BZ137" s="155"/>
      <c r="CA137" s="155"/>
      <c r="CB137" s="155"/>
      <c r="CC137" s="155"/>
      <c r="CD137" s="155"/>
      <c r="CE137" s="155"/>
      <c r="CF137" s="155"/>
      <c r="CG137" s="155"/>
      <c r="CH137" s="155"/>
      <c r="CI137" s="155"/>
      <c r="CJ137" s="155"/>
      <c r="CK137" s="155"/>
      <c r="CL137" s="155"/>
      <c r="CM137" s="155"/>
      <c r="CN137" s="155"/>
      <c r="CO137" s="155"/>
      <c r="CP137" s="155"/>
      <c r="CQ137" s="155"/>
      <c r="CR137" s="155"/>
      <c r="CS137" s="155"/>
      <c r="CT137" s="155"/>
      <c r="CU137" s="155"/>
      <c r="CV137" s="155"/>
      <c r="CW137" s="155"/>
      <c r="CX137" s="155"/>
      <c r="CY137" s="155"/>
      <c r="CZ137" s="155"/>
      <c r="DA137" s="155"/>
      <c r="DB137" s="155"/>
      <c r="DC137" s="155"/>
      <c r="DD137" s="155"/>
      <c r="DE137" s="155"/>
      <c r="DF137" s="155"/>
      <c r="DG137" s="155"/>
      <c r="DH137" s="155"/>
      <c r="DI137" s="155"/>
      <c r="DJ137" s="155"/>
      <c r="DK137" s="155"/>
      <c r="DL137" s="155"/>
      <c r="DM137" s="155"/>
      <c r="DN137" s="155"/>
      <c r="DO137" s="155"/>
      <c r="DP137" s="155"/>
      <c r="DQ137" s="155"/>
      <c r="DR137" s="155"/>
      <c r="DS137" s="155"/>
    </row>
    <row r="138" spans="1:123">
      <c r="A138" s="155"/>
      <c r="B138" s="155"/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  <c r="BI138" s="155"/>
      <c r="BJ138" s="155"/>
      <c r="BK138" s="155"/>
      <c r="BL138" s="155"/>
      <c r="BM138" s="155"/>
      <c r="BN138" s="155"/>
      <c r="BO138" s="155"/>
      <c r="BP138" s="155"/>
      <c r="BQ138" s="155"/>
      <c r="BR138" s="155"/>
      <c r="BS138" s="155"/>
      <c r="BT138" s="155"/>
      <c r="BU138" s="155"/>
      <c r="BV138" s="155"/>
      <c r="BW138" s="155"/>
      <c r="BX138" s="155"/>
      <c r="BY138" s="155"/>
      <c r="BZ138" s="155"/>
      <c r="CA138" s="155"/>
      <c r="CB138" s="155"/>
      <c r="CC138" s="155"/>
      <c r="CD138" s="155"/>
      <c r="CE138" s="155"/>
      <c r="CF138" s="155"/>
      <c r="CG138" s="155"/>
      <c r="CH138" s="155"/>
      <c r="CI138" s="155"/>
      <c r="CJ138" s="155"/>
      <c r="CK138" s="155"/>
      <c r="CL138" s="155"/>
      <c r="CM138" s="155"/>
      <c r="CN138" s="155"/>
      <c r="CO138" s="155"/>
      <c r="CP138" s="155"/>
      <c r="CQ138" s="155"/>
      <c r="CR138" s="155"/>
      <c r="CS138" s="155"/>
      <c r="CT138" s="155"/>
      <c r="CU138" s="155"/>
      <c r="CV138" s="155"/>
      <c r="CW138" s="155"/>
      <c r="CX138" s="155"/>
      <c r="CY138" s="155"/>
      <c r="CZ138" s="155"/>
      <c r="DA138" s="155"/>
      <c r="DB138" s="155"/>
      <c r="DC138" s="155"/>
      <c r="DD138" s="155"/>
      <c r="DE138" s="155"/>
      <c r="DF138" s="155"/>
      <c r="DG138" s="155"/>
      <c r="DH138" s="155"/>
      <c r="DI138" s="155"/>
      <c r="DJ138" s="155"/>
      <c r="DK138" s="155"/>
      <c r="DL138" s="155"/>
      <c r="DM138" s="155"/>
      <c r="DN138" s="155"/>
      <c r="DO138" s="155"/>
      <c r="DP138" s="155"/>
      <c r="DQ138" s="155"/>
      <c r="DR138" s="155"/>
      <c r="DS138" s="155"/>
    </row>
    <row r="139" spans="1:123">
      <c r="A139" s="155"/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  <c r="BI139" s="155"/>
      <c r="BJ139" s="155"/>
      <c r="BK139" s="155"/>
      <c r="BL139" s="155"/>
      <c r="BM139" s="155"/>
      <c r="BN139" s="155"/>
      <c r="BO139" s="155"/>
      <c r="BP139" s="155"/>
      <c r="BQ139" s="155"/>
      <c r="BR139" s="155"/>
      <c r="BS139" s="155"/>
      <c r="BT139" s="155"/>
      <c r="BU139" s="155"/>
      <c r="BV139" s="155"/>
      <c r="BW139" s="155"/>
      <c r="BX139" s="155"/>
      <c r="BY139" s="155"/>
      <c r="BZ139" s="155"/>
      <c r="CA139" s="155"/>
      <c r="CB139" s="155"/>
      <c r="CC139" s="155"/>
      <c r="CD139" s="155"/>
      <c r="CE139" s="155"/>
      <c r="CF139" s="155"/>
      <c r="CG139" s="155"/>
      <c r="CH139" s="155"/>
      <c r="CI139" s="155"/>
      <c r="CJ139" s="155"/>
      <c r="CK139" s="155"/>
      <c r="CL139" s="155"/>
      <c r="CM139" s="155"/>
      <c r="CN139" s="155"/>
      <c r="CO139" s="155"/>
      <c r="CP139" s="155"/>
      <c r="CQ139" s="155"/>
      <c r="CR139" s="155"/>
      <c r="CS139" s="155"/>
      <c r="CT139" s="155"/>
      <c r="CU139" s="155"/>
      <c r="CV139" s="155"/>
      <c r="CW139" s="155"/>
      <c r="CX139" s="155"/>
      <c r="CY139" s="155"/>
      <c r="CZ139" s="155"/>
      <c r="DA139" s="155"/>
      <c r="DB139" s="155"/>
      <c r="DC139" s="155"/>
      <c r="DD139" s="155"/>
      <c r="DE139" s="155"/>
      <c r="DF139" s="155"/>
      <c r="DG139" s="155"/>
      <c r="DH139" s="155"/>
      <c r="DI139" s="155"/>
      <c r="DJ139" s="155"/>
      <c r="DK139" s="155"/>
      <c r="DL139" s="155"/>
      <c r="DM139" s="155"/>
      <c r="DN139" s="155"/>
      <c r="DO139" s="155"/>
      <c r="DP139" s="155"/>
      <c r="DQ139" s="155"/>
      <c r="DR139" s="155"/>
      <c r="DS139" s="155"/>
    </row>
    <row r="140" spans="1:123">
      <c r="A140" s="155"/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  <c r="BI140" s="155"/>
      <c r="BJ140" s="155"/>
      <c r="BK140" s="155"/>
      <c r="BL140" s="155"/>
      <c r="BM140" s="155"/>
      <c r="BN140" s="155"/>
      <c r="BO140" s="155"/>
      <c r="BP140" s="155"/>
      <c r="BQ140" s="155"/>
      <c r="BR140" s="155"/>
      <c r="BS140" s="155"/>
      <c r="BT140" s="155"/>
      <c r="BU140" s="155"/>
      <c r="BV140" s="155"/>
      <c r="BW140" s="155"/>
      <c r="BX140" s="155"/>
      <c r="BY140" s="155"/>
      <c r="BZ140" s="155"/>
      <c r="CA140" s="155"/>
      <c r="CB140" s="155"/>
      <c r="CC140" s="155"/>
      <c r="CD140" s="155"/>
      <c r="CE140" s="155"/>
      <c r="CF140" s="155"/>
      <c r="CG140" s="155"/>
      <c r="CH140" s="155"/>
      <c r="CI140" s="155"/>
      <c r="CJ140" s="155"/>
      <c r="CK140" s="155"/>
      <c r="CL140" s="155"/>
      <c r="CM140" s="155"/>
      <c r="CN140" s="155"/>
      <c r="CO140" s="155"/>
      <c r="CP140" s="155"/>
      <c r="CQ140" s="155"/>
      <c r="CR140" s="155"/>
      <c r="CS140" s="155"/>
      <c r="CT140" s="155"/>
      <c r="CU140" s="155"/>
      <c r="CV140" s="155"/>
      <c r="CW140" s="155"/>
      <c r="CX140" s="155"/>
      <c r="CY140" s="155"/>
      <c r="CZ140" s="155"/>
      <c r="DA140" s="155"/>
      <c r="DB140" s="155"/>
      <c r="DC140" s="155"/>
      <c r="DD140" s="155"/>
      <c r="DE140" s="155"/>
      <c r="DF140" s="155"/>
      <c r="DG140" s="155"/>
      <c r="DH140" s="155"/>
      <c r="DI140" s="155"/>
      <c r="DJ140" s="155"/>
      <c r="DK140" s="155"/>
      <c r="DL140" s="155"/>
      <c r="DM140" s="155"/>
      <c r="DN140" s="155"/>
      <c r="DO140" s="155"/>
      <c r="DP140" s="155"/>
      <c r="DQ140" s="155"/>
      <c r="DR140" s="155"/>
      <c r="DS140" s="155"/>
    </row>
    <row r="141" spans="1:123">
      <c r="A141" s="155"/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  <c r="BJ141" s="155"/>
      <c r="BK141" s="155"/>
      <c r="BL141" s="155"/>
      <c r="BM141" s="155"/>
      <c r="BN141" s="155"/>
      <c r="BO141" s="155"/>
      <c r="BP141" s="155"/>
      <c r="BQ141" s="155"/>
      <c r="BR141" s="155"/>
      <c r="BS141" s="155"/>
      <c r="BT141" s="155"/>
      <c r="BU141" s="155"/>
      <c r="BV141" s="155"/>
      <c r="BW141" s="155"/>
      <c r="BX141" s="155"/>
      <c r="BY141" s="155"/>
      <c r="BZ141" s="155"/>
      <c r="CA141" s="155"/>
      <c r="CB141" s="155"/>
      <c r="CC141" s="155"/>
      <c r="CD141" s="155"/>
      <c r="CE141" s="155"/>
      <c r="CF141" s="155"/>
      <c r="CG141" s="155"/>
      <c r="CH141" s="155"/>
      <c r="CI141" s="155"/>
      <c r="CJ141" s="155"/>
      <c r="CK141" s="155"/>
      <c r="CL141" s="155"/>
      <c r="CM141" s="155"/>
      <c r="CN141" s="155"/>
      <c r="CO141" s="155"/>
      <c r="CP141" s="155"/>
      <c r="CQ141" s="155"/>
      <c r="CR141" s="155"/>
      <c r="CS141" s="155"/>
      <c r="CT141" s="155"/>
      <c r="CU141" s="155"/>
      <c r="CV141" s="155"/>
      <c r="CW141" s="155"/>
      <c r="CX141" s="155"/>
      <c r="CY141" s="155"/>
      <c r="CZ141" s="155"/>
      <c r="DA141" s="155"/>
      <c r="DB141" s="155"/>
      <c r="DC141" s="155"/>
      <c r="DD141" s="155"/>
      <c r="DE141" s="155"/>
      <c r="DF141" s="155"/>
      <c r="DG141" s="155"/>
      <c r="DH141" s="155"/>
      <c r="DI141" s="155"/>
      <c r="DJ141" s="155"/>
      <c r="DK141" s="155"/>
      <c r="DL141" s="155"/>
      <c r="DM141" s="155"/>
      <c r="DN141" s="155"/>
      <c r="DO141" s="155"/>
      <c r="DP141" s="155"/>
      <c r="DQ141" s="155"/>
      <c r="DR141" s="155"/>
      <c r="DS141" s="155"/>
    </row>
    <row r="142" spans="1:123">
      <c r="A142" s="155"/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  <c r="BN142" s="155"/>
      <c r="BO142" s="155"/>
      <c r="BP142" s="155"/>
      <c r="BQ142" s="155"/>
      <c r="BR142" s="155"/>
      <c r="BS142" s="155"/>
      <c r="BT142" s="155"/>
      <c r="BU142" s="155"/>
      <c r="BV142" s="155"/>
      <c r="BW142" s="155"/>
      <c r="BX142" s="155"/>
      <c r="BY142" s="155"/>
      <c r="BZ142" s="155"/>
      <c r="CA142" s="155"/>
      <c r="CB142" s="155"/>
      <c r="CC142" s="155"/>
      <c r="CD142" s="155"/>
      <c r="CE142" s="155"/>
      <c r="CF142" s="155"/>
      <c r="CG142" s="155"/>
      <c r="CH142" s="155"/>
      <c r="CI142" s="155"/>
      <c r="CJ142" s="155"/>
      <c r="CK142" s="155"/>
      <c r="CL142" s="155"/>
      <c r="CM142" s="155"/>
      <c r="CN142" s="155"/>
      <c r="CO142" s="155"/>
      <c r="CP142" s="155"/>
      <c r="CQ142" s="155"/>
      <c r="CR142" s="155"/>
      <c r="CS142" s="155"/>
      <c r="CT142" s="155"/>
      <c r="CU142" s="155"/>
      <c r="CV142" s="155"/>
      <c r="CW142" s="155"/>
      <c r="CX142" s="155"/>
      <c r="CY142" s="155"/>
      <c r="CZ142" s="155"/>
      <c r="DA142" s="155"/>
      <c r="DB142" s="155"/>
      <c r="DC142" s="155"/>
      <c r="DD142" s="155"/>
      <c r="DE142" s="155"/>
      <c r="DF142" s="155"/>
      <c r="DG142" s="155"/>
      <c r="DH142" s="155"/>
      <c r="DI142" s="155"/>
      <c r="DJ142" s="155"/>
      <c r="DK142" s="155"/>
      <c r="DL142" s="155"/>
      <c r="DM142" s="155"/>
      <c r="DN142" s="155"/>
      <c r="DO142" s="155"/>
      <c r="DP142" s="155"/>
      <c r="DQ142" s="155"/>
      <c r="DR142" s="155"/>
      <c r="DS142" s="155"/>
    </row>
    <row r="143" spans="1:123">
      <c r="A143" s="155"/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/>
      <c r="BQ143" s="155"/>
      <c r="BR143" s="155"/>
      <c r="BS143" s="155"/>
      <c r="BT143" s="155"/>
      <c r="BU143" s="155"/>
      <c r="BV143" s="155"/>
      <c r="BW143" s="155"/>
      <c r="BX143" s="155"/>
      <c r="BY143" s="155"/>
      <c r="BZ143" s="155"/>
      <c r="CA143" s="155"/>
      <c r="CB143" s="155"/>
      <c r="CC143" s="155"/>
      <c r="CD143" s="155"/>
      <c r="CE143" s="155"/>
      <c r="CF143" s="155"/>
      <c r="CG143" s="155"/>
      <c r="CH143" s="155"/>
      <c r="CI143" s="155"/>
      <c r="CJ143" s="155"/>
      <c r="CK143" s="155"/>
      <c r="CL143" s="155"/>
      <c r="CM143" s="155"/>
      <c r="CN143" s="155"/>
      <c r="CO143" s="155"/>
      <c r="CP143" s="155"/>
      <c r="CQ143" s="155"/>
      <c r="CR143" s="155"/>
      <c r="CS143" s="155"/>
      <c r="CT143" s="155"/>
      <c r="CU143" s="155"/>
      <c r="CV143" s="155"/>
      <c r="CW143" s="155"/>
      <c r="CX143" s="155"/>
      <c r="CY143" s="155"/>
      <c r="CZ143" s="155"/>
      <c r="DA143" s="155"/>
      <c r="DB143" s="155"/>
      <c r="DC143" s="155"/>
      <c r="DD143" s="155"/>
      <c r="DE143" s="155"/>
      <c r="DF143" s="155"/>
      <c r="DG143" s="155"/>
      <c r="DH143" s="155"/>
      <c r="DI143" s="155"/>
      <c r="DJ143" s="155"/>
      <c r="DK143" s="155"/>
      <c r="DL143" s="155"/>
      <c r="DM143" s="155"/>
      <c r="DN143" s="155"/>
      <c r="DO143" s="155"/>
      <c r="DP143" s="155"/>
      <c r="DQ143" s="155"/>
      <c r="DR143" s="155"/>
      <c r="DS143" s="155"/>
    </row>
    <row r="144" spans="1:123">
      <c r="A144" s="155"/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  <c r="BJ144" s="155"/>
      <c r="BK144" s="155"/>
      <c r="BL144" s="155"/>
      <c r="BM144" s="155"/>
      <c r="BN144" s="155"/>
      <c r="BO144" s="155"/>
      <c r="BP144" s="155"/>
      <c r="BQ144" s="155"/>
      <c r="BR144" s="155"/>
      <c r="BS144" s="155"/>
      <c r="BT144" s="155"/>
      <c r="BU144" s="155"/>
      <c r="BV144" s="155"/>
      <c r="BW144" s="155"/>
      <c r="BX144" s="155"/>
      <c r="BY144" s="155"/>
      <c r="BZ144" s="155"/>
      <c r="CA144" s="155"/>
      <c r="CB144" s="155"/>
      <c r="CC144" s="155"/>
      <c r="CD144" s="155"/>
      <c r="CE144" s="155"/>
      <c r="CF144" s="155"/>
      <c r="CG144" s="155"/>
      <c r="CH144" s="155"/>
      <c r="CI144" s="155"/>
      <c r="CJ144" s="155"/>
      <c r="CK144" s="155"/>
      <c r="CL144" s="155"/>
      <c r="CM144" s="155"/>
      <c r="CN144" s="155"/>
      <c r="CO144" s="155"/>
      <c r="CP144" s="155"/>
      <c r="CQ144" s="155"/>
      <c r="CR144" s="155"/>
      <c r="CS144" s="155"/>
      <c r="CT144" s="155"/>
      <c r="CU144" s="155"/>
      <c r="CV144" s="155"/>
      <c r="CW144" s="155"/>
      <c r="CX144" s="155"/>
      <c r="CY144" s="155"/>
      <c r="CZ144" s="155"/>
      <c r="DA144" s="155"/>
      <c r="DB144" s="155"/>
      <c r="DC144" s="155"/>
      <c r="DD144" s="155"/>
      <c r="DE144" s="155"/>
      <c r="DF144" s="155"/>
      <c r="DG144" s="155"/>
      <c r="DH144" s="155"/>
      <c r="DI144" s="155"/>
      <c r="DJ144" s="155"/>
      <c r="DK144" s="155"/>
      <c r="DL144" s="155"/>
      <c r="DM144" s="155"/>
      <c r="DN144" s="155"/>
      <c r="DO144" s="155"/>
      <c r="DP144" s="155"/>
      <c r="DQ144" s="155"/>
      <c r="DR144" s="155"/>
      <c r="DS144" s="155"/>
    </row>
    <row r="145" spans="1:123">
      <c r="A145" s="155"/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O145" s="155"/>
      <c r="BP145" s="155"/>
      <c r="BQ145" s="155"/>
      <c r="BR145" s="155"/>
      <c r="BS145" s="155"/>
      <c r="BT145" s="155"/>
      <c r="BU145" s="155"/>
      <c r="BV145" s="155"/>
      <c r="BW145" s="155"/>
      <c r="BX145" s="155"/>
      <c r="BY145" s="155"/>
      <c r="BZ145" s="155"/>
      <c r="CA145" s="155"/>
      <c r="CB145" s="155"/>
      <c r="CC145" s="155"/>
      <c r="CD145" s="155"/>
      <c r="CE145" s="155"/>
      <c r="CF145" s="155"/>
      <c r="CG145" s="155"/>
      <c r="CH145" s="155"/>
      <c r="CI145" s="155"/>
      <c r="CJ145" s="155"/>
      <c r="CK145" s="155"/>
      <c r="CL145" s="155"/>
      <c r="CM145" s="155"/>
      <c r="CN145" s="155"/>
      <c r="CO145" s="155"/>
      <c r="CP145" s="155"/>
      <c r="CQ145" s="155"/>
      <c r="CR145" s="155"/>
      <c r="CS145" s="155"/>
      <c r="CT145" s="155"/>
      <c r="CU145" s="155"/>
      <c r="CV145" s="155"/>
      <c r="CW145" s="155"/>
      <c r="CX145" s="155"/>
      <c r="CY145" s="155"/>
      <c r="CZ145" s="155"/>
      <c r="DA145" s="155"/>
      <c r="DB145" s="155"/>
      <c r="DC145" s="155"/>
      <c r="DD145" s="155"/>
      <c r="DE145" s="155"/>
      <c r="DF145" s="155"/>
      <c r="DG145" s="155"/>
      <c r="DH145" s="155"/>
      <c r="DI145" s="155"/>
      <c r="DJ145" s="155"/>
      <c r="DK145" s="155"/>
      <c r="DL145" s="155"/>
      <c r="DM145" s="155"/>
      <c r="DN145" s="155"/>
      <c r="DO145" s="155"/>
      <c r="DP145" s="155"/>
      <c r="DQ145" s="155"/>
      <c r="DR145" s="155"/>
      <c r="DS145" s="155"/>
    </row>
    <row r="146" spans="1:123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/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/>
      <c r="CG146" s="155"/>
      <c r="CH146" s="155"/>
      <c r="CI146" s="155"/>
      <c r="CJ146" s="155"/>
      <c r="CK146" s="155"/>
      <c r="CL146" s="155"/>
      <c r="CM146" s="155"/>
      <c r="CN146" s="155"/>
      <c r="CO146" s="155"/>
      <c r="CP146" s="155"/>
      <c r="CQ146" s="155"/>
      <c r="CR146" s="155"/>
      <c r="CS146" s="155"/>
      <c r="CT146" s="155"/>
      <c r="CU146" s="155"/>
      <c r="CV146" s="155"/>
      <c r="CW146" s="155"/>
      <c r="CX146" s="155"/>
      <c r="CY146" s="155"/>
      <c r="CZ146" s="155"/>
      <c r="DA146" s="155"/>
      <c r="DB146" s="155"/>
      <c r="DC146" s="155"/>
      <c r="DD146" s="155"/>
      <c r="DE146" s="155"/>
      <c r="DF146" s="155"/>
      <c r="DG146" s="155"/>
      <c r="DH146" s="155"/>
      <c r="DI146" s="155"/>
      <c r="DJ146" s="155"/>
      <c r="DK146" s="155"/>
      <c r="DL146" s="155"/>
      <c r="DM146" s="155"/>
      <c r="DN146" s="155"/>
      <c r="DO146" s="155"/>
      <c r="DP146" s="155"/>
      <c r="DQ146" s="155"/>
      <c r="DR146" s="155"/>
      <c r="DS146" s="155"/>
    </row>
    <row r="147" spans="1:123">
      <c r="A147" s="155"/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  <c r="BJ147" s="155"/>
      <c r="BK147" s="155"/>
      <c r="BL147" s="155"/>
      <c r="BM147" s="155"/>
      <c r="BN147" s="155"/>
      <c r="BO147" s="155"/>
      <c r="BP147" s="155"/>
      <c r="BQ147" s="155"/>
      <c r="BR147" s="155"/>
      <c r="BS147" s="155"/>
      <c r="BT147" s="155"/>
      <c r="BU147" s="155"/>
      <c r="BV147" s="155"/>
      <c r="BW147" s="155"/>
      <c r="BX147" s="155"/>
      <c r="BY147" s="155"/>
      <c r="BZ147" s="155"/>
      <c r="CA147" s="155"/>
      <c r="CB147" s="155"/>
      <c r="CC147" s="155"/>
      <c r="CD147" s="155"/>
      <c r="CE147" s="155"/>
      <c r="CF147" s="155"/>
      <c r="CG147" s="155"/>
      <c r="CH147" s="155"/>
      <c r="CI147" s="155"/>
      <c r="CJ147" s="155"/>
      <c r="CK147" s="155"/>
      <c r="CL147" s="155"/>
      <c r="CM147" s="155"/>
      <c r="CN147" s="155"/>
      <c r="CO147" s="155"/>
      <c r="CP147" s="155"/>
      <c r="CQ147" s="155"/>
      <c r="CR147" s="155"/>
      <c r="CS147" s="155"/>
      <c r="CT147" s="155"/>
      <c r="CU147" s="155"/>
      <c r="CV147" s="155"/>
      <c r="CW147" s="155"/>
      <c r="CX147" s="155"/>
      <c r="CY147" s="155"/>
      <c r="CZ147" s="155"/>
      <c r="DA147" s="155"/>
      <c r="DB147" s="155"/>
      <c r="DC147" s="155"/>
      <c r="DD147" s="155"/>
      <c r="DE147" s="155"/>
      <c r="DF147" s="155"/>
      <c r="DG147" s="155"/>
      <c r="DH147" s="155"/>
      <c r="DI147" s="155"/>
      <c r="DJ147" s="155"/>
      <c r="DK147" s="155"/>
      <c r="DL147" s="155"/>
      <c r="DM147" s="155"/>
      <c r="DN147" s="155"/>
      <c r="DO147" s="155"/>
      <c r="DP147" s="155"/>
      <c r="DQ147" s="155"/>
      <c r="DR147" s="155"/>
      <c r="DS147" s="155"/>
    </row>
    <row r="148" spans="1:123">
      <c r="A148" s="155"/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  <c r="BJ148" s="155"/>
      <c r="BK148" s="155"/>
      <c r="BL148" s="155"/>
      <c r="BM148" s="155"/>
      <c r="BN148" s="155"/>
      <c r="BO148" s="155"/>
      <c r="BP148" s="155"/>
      <c r="BQ148" s="155"/>
      <c r="BR148" s="155"/>
      <c r="BS148" s="155"/>
      <c r="BT148" s="155"/>
      <c r="BU148" s="155"/>
      <c r="BV148" s="155"/>
      <c r="BW148" s="155"/>
      <c r="BX148" s="155"/>
      <c r="BY148" s="155"/>
      <c r="BZ148" s="155"/>
      <c r="CA148" s="155"/>
      <c r="CB148" s="155"/>
      <c r="CC148" s="155"/>
      <c r="CD148" s="155"/>
      <c r="CE148" s="155"/>
      <c r="CF148" s="155"/>
      <c r="CG148" s="155"/>
      <c r="CH148" s="155"/>
      <c r="CI148" s="155"/>
      <c r="CJ148" s="155"/>
      <c r="CK148" s="155"/>
      <c r="CL148" s="155"/>
      <c r="CM148" s="155"/>
      <c r="CN148" s="155"/>
      <c r="CO148" s="155"/>
      <c r="CP148" s="155"/>
      <c r="CQ148" s="155"/>
      <c r="CR148" s="155"/>
      <c r="CS148" s="155"/>
      <c r="CT148" s="155"/>
      <c r="CU148" s="155"/>
      <c r="CV148" s="155"/>
      <c r="CW148" s="155"/>
      <c r="CX148" s="155"/>
      <c r="CY148" s="155"/>
      <c r="CZ148" s="155"/>
      <c r="DA148" s="155"/>
      <c r="DB148" s="155"/>
      <c r="DC148" s="155"/>
      <c r="DD148" s="155"/>
      <c r="DE148" s="155"/>
      <c r="DF148" s="155"/>
      <c r="DG148" s="155"/>
      <c r="DH148" s="155"/>
      <c r="DI148" s="155"/>
      <c r="DJ148" s="155"/>
      <c r="DK148" s="155"/>
      <c r="DL148" s="155"/>
      <c r="DM148" s="155"/>
      <c r="DN148" s="155"/>
      <c r="DO148" s="155"/>
      <c r="DP148" s="155"/>
      <c r="DQ148" s="155"/>
      <c r="DR148" s="155"/>
      <c r="DS148" s="155"/>
    </row>
    <row r="149" spans="1:123">
      <c r="A149" s="155"/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155"/>
      <c r="BP149" s="155"/>
      <c r="BQ149" s="155"/>
      <c r="BR149" s="155"/>
      <c r="BS149" s="155"/>
      <c r="BT149" s="155"/>
      <c r="BU149" s="155"/>
      <c r="BV149" s="155"/>
      <c r="BW149" s="155"/>
      <c r="BX149" s="155"/>
      <c r="BY149" s="155"/>
      <c r="BZ149" s="155"/>
      <c r="CA149" s="155"/>
      <c r="CB149" s="155"/>
      <c r="CC149" s="155"/>
      <c r="CD149" s="155"/>
      <c r="CE149" s="155"/>
      <c r="CF149" s="155"/>
      <c r="CG149" s="155"/>
      <c r="CH149" s="155"/>
      <c r="CI149" s="155"/>
      <c r="CJ149" s="155"/>
      <c r="CK149" s="155"/>
      <c r="CL149" s="155"/>
      <c r="CM149" s="155"/>
      <c r="CN149" s="155"/>
      <c r="CO149" s="155"/>
      <c r="CP149" s="155"/>
      <c r="CQ149" s="155"/>
      <c r="CR149" s="155"/>
      <c r="CS149" s="155"/>
      <c r="CT149" s="155"/>
      <c r="CU149" s="155"/>
      <c r="CV149" s="155"/>
      <c r="CW149" s="155"/>
      <c r="CX149" s="155"/>
      <c r="CY149" s="155"/>
      <c r="CZ149" s="155"/>
      <c r="DA149" s="155"/>
      <c r="DB149" s="155"/>
      <c r="DC149" s="155"/>
      <c r="DD149" s="155"/>
      <c r="DE149" s="155"/>
      <c r="DF149" s="155"/>
      <c r="DG149" s="155"/>
      <c r="DH149" s="155"/>
      <c r="DI149" s="155"/>
      <c r="DJ149" s="155"/>
      <c r="DK149" s="155"/>
      <c r="DL149" s="155"/>
      <c r="DM149" s="155"/>
      <c r="DN149" s="155"/>
      <c r="DO149" s="155"/>
      <c r="DP149" s="155"/>
      <c r="DQ149" s="155"/>
      <c r="DR149" s="155"/>
      <c r="DS149" s="155"/>
    </row>
    <row r="150" spans="1:123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  <c r="BI150" s="155"/>
      <c r="BJ150" s="155"/>
      <c r="BK150" s="155"/>
      <c r="BL150" s="155"/>
      <c r="BM150" s="155"/>
      <c r="BN150" s="155"/>
      <c r="BO150" s="155"/>
      <c r="BP150" s="155"/>
      <c r="BQ150" s="155"/>
      <c r="BR150" s="155"/>
      <c r="BS150" s="155"/>
      <c r="BT150" s="155"/>
      <c r="BU150" s="155"/>
      <c r="BV150" s="155"/>
      <c r="BW150" s="155"/>
      <c r="BX150" s="155"/>
      <c r="BY150" s="155"/>
      <c r="BZ150" s="155"/>
      <c r="CA150" s="155"/>
      <c r="CB150" s="155"/>
      <c r="CC150" s="155"/>
      <c r="CD150" s="155"/>
      <c r="CE150" s="155"/>
      <c r="CF150" s="155"/>
      <c r="CG150" s="155"/>
      <c r="CH150" s="155"/>
      <c r="CI150" s="155"/>
      <c r="CJ150" s="155"/>
      <c r="CK150" s="155"/>
      <c r="CL150" s="155"/>
      <c r="CM150" s="155"/>
      <c r="CN150" s="155"/>
      <c r="CO150" s="155"/>
      <c r="CP150" s="155"/>
      <c r="CQ150" s="155"/>
      <c r="CR150" s="155"/>
      <c r="CS150" s="155"/>
      <c r="CT150" s="155"/>
      <c r="CU150" s="155"/>
      <c r="CV150" s="155"/>
      <c r="CW150" s="155"/>
      <c r="CX150" s="155"/>
      <c r="CY150" s="155"/>
      <c r="CZ150" s="155"/>
      <c r="DA150" s="155"/>
      <c r="DB150" s="155"/>
      <c r="DC150" s="155"/>
      <c r="DD150" s="155"/>
      <c r="DE150" s="155"/>
      <c r="DF150" s="155"/>
      <c r="DG150" s="155"/>
      <c r="DH150" s="155"/>
      <c r="DI150" s="155"/>
      <c r="DJ150" s="155"/>
      <c r="DK150" s="155"/>
      <c r="DL150" s="155"/>
      <c r="DM150" s="155"/>
      <c r="DN150" s="155"/>
      <c r="DO150" s="155"/>
      <c r="DP150" s="155"/>
      <c r="DQ150" s="155"/>
      <c r="DR150" s="155"/>
      <c r="DS150" s="155"/>
    </row>
    <row r="151" spans="1:123">
      <c r="A151" s="155"/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  <c r="BI151" s="155"/>
      <c r="BJ151" s="155"/>
      <c r="BK151" s="155"/>
      <c r="BL151" s="155"/>
      <c r="BM151" s="155"/>
      <c r="BN151" s="155"/>
      <c r="BO151" s="155"/>
      <c r="BP151" s="155"/>
      <c r="BQ151" s="155"/>
      <c r="BR151" s="155"/>
      <c r="BS151" s="155"/>
      <c r="BT151" s="155"/>
      <c r="BU151" s="155"/>
      <c r="BV151" s="155"/>
      <c r="BW151" s="155"/>
      <c r="BX151" s="155"/>
      <c r="BY151" s="155"/>
      <c r="BZ151" s="155"/>
      <c r="CA151" s="155"/>
      <c r="CB151" s="155"/>
      <c r="CC151" s="155"/>
      <c r="CD151" s="155"/>
      <c r="CE151" s="155"/>
      <c r="CF151" s="155"/>
      <c r="CG151" s="155"/>
      <c r="CH151" s="155"/>
      <c r="CI151" s="155"/>
      <c r="CJ151" s="155"/>
      <c r="CK151" s="155"/>
      <c r="CL151" s="155"/>
      <c r="CM151" s="155"/>
      <c r="CN151" s="155"/>
      <c r="CO151" s="155"/>
      <c r="CP151" s="155"/>
      <c r="CQ151" s="155"/>
      <c r="CR151" s="155"/>
      <c r="CS151" s="155"/>
      <c r="CT151" s="155"/>
      <c r="CU151" s="155"/>
      <c r="CV151" s="155"/>
      <c r="CW151" s="155"/>
      <c r="CX151" s="155"/>
      <c r="CY151" s="155"/>
      <c r="CZ151" s="155"/>
      <c r="DA151" s="155"/>
      <c r="DB151" s="155"/>
      <c r="DC151" s="155"/>
      <c r="DD151" s="155"/>
      <c r="DE151" s="155"/>
      <c r="DF151" s="155"/>
      <c r="DG151" s="155"/>
      <c r="DH151" s="155"/>
      <c r="DI151" s="155"/>
      <c r="DJ151" s="155"/>
      <c r="DK151" s="155"/>
      <c r="DL151" s="155"/>
      <c r="DM151" s="155"/>
      <c r="DN151" s="155"/>
      <c r="DO151" s="155"/>
      <c r="DP151" s="155"/>
      <c r="DQ151" s="155"/>
      <c r="DR151" s="155"/>
      <c r="DS151" s="155"/>
    </row>
    <row r="152" spans="1:123">
      <c r="A152" s="155"/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155"/>
      <c r="AR152" s="155"/>
      <c r="AS152" s="155"/>
      <c r="AT152" s="155"/>
      <c r="AU152" s="155"/>
      <c r="AV152" s="155"/>
      <c r="AW152" s="155"/>
      <c r="AX152" s="155"/>
      <c r="AY152" s="155"/>
      <c r="AZ152" s="155"/>
      <c r="BA152" s="155"/>
      <c r="BB152" s="155"/>
      <c r="BC152" s="155"/>
      <c r="BD152" s="155"/>
      <c r="BE152" s="155"/>
      <c r="BF152" s="155"/>
      <c r="BG152" s="155"/>
      <c r="BH152" s="155"/>
      <c r="BI152" s="155"/>
      <c r="BJ152" s="155"/>
      <c r="BK152" s="155"/>
      <c r="BL152" s="155"/>
      <c r="BM152" s="155"/>
      <c r="BN152" s="155"/>
      <c r="BO152" s="155"/>
      <c r="BP152" s="155"/>
      <c r="BQ152" s="155"/>
      <c r="BR152" s="155"/>
      <c r="BS152" s="155"/>
      <c r="BT152" s="155"/>
      <c r="BU152" s="155"/>
      <c r="BV152" s="155"/>
      <c r="BW152" s="155"/>
      <c r="BX152" s="155"/>
      <c r="BY152" s="155"/>
      <c r="BZ152" s="155"/>
      <c r="CA152" s="155"/>
      <c r="CB152" s="155"/>
      <c r="CC152" s="155"/>
      <c r="CD152" s="155"/>
      <c r="CE152" s="155"/>
      <c r="CF152" s="155"/>
      <c r="CG152" s="155"/>
      <c r="CH152" s="155"/>
      <c r="CI152" s="155"/>
      <c r="CJ152" s="155"/>
      <c r="CK152" s="155"/>
      <c r="CL152" s="155"/>
      <c r="CM152" s="155"/>
      <c r="CN152" s="155"/>
      <c r="CO152" s="155"/>
      <c r="CP152" s="155"/>
      <c r="CQ152" s="155"/>
      <c r="CR152" s="155"/>
      <c r="CS152" s="155"/>
      <c r="CT152" s="155"/>
      <c r="CU152" s="155"/>
      <c r="CV152" s="155"/>
      <c r="CW152" s="155"/>
      <c r="CX152" s="155"/>
      <c r="CY152" s="155"/>
      <c r="CZ152" s="155"/>
      <c r="DA152" s="155"/>
      <c r="DB152" s="155"/>
      <c r="DC152" s="155"/>
      <c r="DD152" s="155"/>
      <c r="DE152" s="155"/>
      <c r="DF152" s="155"/>
      <c r="DG152" s="155"/>
      <c r="DH152" s="155"/>
      <c r="DI152" s="155"/>
      <c r="DJ152" s="155"/>
      <c r="DK152" s="155"/>
      <c r="DL152" s="155"/>
      <c r="DM152" s="155"/>
      <c r="DN152" s="155"/>
      <c r="DO152" s="155"/>
      <c r="DP152" s="155"/>
      <c r="DQ152" s="155"/>
      <c r="DR152" s="155"/>
      <c r="DS152" s="155"/>
    </row>
    <row r="153" spans="1:123">
      <c r="A153" s="155"/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5"/>
      <c r="BK153" s="155"/>
      <c r="BL153" s="155"/>
      <c r="BM153" s="155"/>
      <c r="BN153" s="155"/>
      <c r="BO153" s="155"/>
      <c r="BP153" s="155"/>
      <c r="BQ153" s="155"/>
      <c r="BR153" s="155"/>
      <c r="BS153" s="155"/>
      <c r="BT153" s="155"/>
      <c r="BU153" s="155"/>
      <c r="BV153" s="155"/>
      <c r="BW153" s="155"/>
      <c r="BX153" s="155"/>
      <c r="BY153" s="155"/>
      <c r="BZ153" s="155"/>
      <c r="CA153" s="155"/>
      <c r="CB153" s="155"/>
      <c r="CC153" s="155"/>
      <c r="CD153" s="155"/>
      <c r="CE153" s="155"/>
      <c r="CF153" s="155"/>
      <c r="CG153" s="155"/>
      <c r="CH153" s="155"/>
      <c r="CI153" s="155"/>
      <c r="CJ153" s="155"/>
      <c r="CK153" s="155"/>
      <c r="CL153" s="155"/>
      <c r="CM153" s="155"/>
      <c r="CN153" s="155"/>
      <c r="CO153" s="155"/>
      <c r="CP153" s="155"/>
      <c r="CQ153" s="155"/>
      <c r="CR153" s="155"/>
      <c r="CS153" s="155"/>
      <c r="CT153" s="155"/>
      <c r="CU153" s="155"/>
      <c r="CV153" s="155"/>
      <c r="CW153" s="155"/>
      <c r="CX153" s="155"/>
      <c r="CY153" s="155"/>
      <c r="CZ153" s="155"/>
      <c r="DA153" s="155"/>
      <c r="DB153" s="155"/>
      <c r="DC153" s="155"/>
      <c r="DD153" s="155"/>
      <c r="DE153" s="155"/>
      <c r="DF153" s="155"/>
      <c r="DG153" s="155"/>
      <c r="DH153" s="155"/>
      <c r="DI153" s="155"/>
      <c r="DJ153" s="155"/>
      <c r="DK153" s="155"/>
      <c r="DL153" s="155"/>
      <c r="DM153" s="155"/>
      <c r="DN153" s="155"/>
      <c r="DO153" s="155"/>
      <c r="DP153" s="155"/>
      <c r="DQ153" s="155"/>
      <c r="DR153" s="155"/>
      <c r="DS153" s="155"/>
    </row>
    <row r="154" spans="1:123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5"/>
      <c r="BK154" s="155"/>
      <c r="BL154" s="155"/>
      <c r="BM154" s="155"/>
      <c r="BN154" s="155"/>
      <c r="BO154" s="155"/>
      <c r="BP154" s="155"/>
      <c r="BQ154" s="155"/>
      <c r="BR154" s="155"/>
      <c r="BS154" s="155"/>
      <c r="BT154" s="155"/>
      <c r="BU154" s="155"/>
      <c r="BV154" s="155"/>
      <c r="BW154" s="155"/>
      <c r="BX154" s="155"/>
      <c r="BY154" s="155"/>
      <c r="BZ154" s="155"/>
      <c r="CA154" s="155"/>
      <c r="CB154" s="155"/>
      <c r="CC154" s="155"/>
      <c r="CD154" s="155"/>
      <c r="CE154" s="155"/>
      <c r="CF154" s="155"/>
      <c r="CG154" s="155"/>
      <c r="CH154" s="155"/>
      <c r="CI154" s="155"/>
      <c r="CJ154" s="155"/>
      <c r="CK154" s="155"/>
      <c r="CL154" s="155"/>
      <c r="CM154" s="155"/>
      <c r="CN154" s="155"/>
      <c r="CO154" s="155"/>
      <c r="CP154" s="155"/>
      <c r="CQ154" s="155"/>
      <c r="CR154" s="155"/>
      <c r="CS154" s="155"/>
      <c r="CT154" s="155"/>
      <c r="CU154" s="155"/>
      <c r="CV154" s="155"/>
      <c r="CW154" s="155"/>
      <c r="CX154" s="155"/>
      <c r="CY154" s="155"/>
      <c r="CZ154" s="155"/>
      <c r="DA154" s="155"/>
      <c r="DB154" s="155"/>
      <c r="DC154" s="155"/>
      <c r="DD154" s="155"/>
      <c r="DE154" s="155"/>
      <c r="DF154" s="155"/>
      <c r="DG154" s="155"/>
      <c r="DH154" s="155"/>
      <c r="DI154" s="155"/>
      <c r="DJ154" s="155"/>
      <c r="DK154" s="155"/>
      <c r="DL154" s="155"/>
      <c r="DM154" s="155"/>
      <c r="DN154" s="155"/>
      <c r="DO154" s="155"/>
      <c r="DP154" s="155"/>
      <c r="DQ154" s="155"/>
      <c r="DR154" s="155"/>
      <c r="DS154" s="155"/>
    </row>
    <row r="155" spans="1:123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  <c r="BI155" s="155"/>
      <c r="BJ155" s="155"/>
      <c r="BK155" s="155"/>
      <c r="BL155" s="155"/>
      <c r="BM155" s="155"/>
      <c r="BN155" s="155"/>
      <c r="BO155" s="155"/>
      <c r="BP155" s="155"/>
      <c r="BQ155" s="155"/>
      <c r="BR155" s="155"/>
      <c r="BS155" s="155"/>
      <c r="BT155" s="155"/>
      <c r="BU155" s="155"/>
      <c r="BV155" s="155"/>
      <c r="BW155" s="155"/>
      <c r="BX155" s="155"/>
      <c r="BY155" s="155"/>
      <c r="BZ155" s="155"/>
      <c r="CA155" s="155"/>
      <c r="CB155" s="155"/>
      <c r="CC155" s="155"/>
      <c r="CD155" s="155"/>
      <c r="CE155" s="155"/>
      <c r="CF155" s="155"/>
      <c r="CG155" s="155"/>
      <c r="CH155" s="155"/>
      <c r="CI155" s="155"/>
      <c r="CJ155" s="155"/>
      <c r="CK155" s="155"/>
      <c r="CL155" s="155"/>
      <c r="CM155" s="155"/>
      <c r="CN155" s="155"/>
      <c r="CO155" s="155"/>
      <c r="CP155" s="155"/>
      <c r="CQ155" s="155"/>
      <c r="CR155" s="155"/>
      <c r="CS155" s="155"/>
      <c r="CT155" s="155"/>
      <c r="CU155" s="155"/>
      <c r="CV155" s="155"/>
      <c r="CW155" s="155"/>
      <c r="CX155" s="155"/>
      <c r="CY155" s="155"/>
      <c r="CZ155" s="155"/>
      <c r="DA155" s="155"/>
      <c r="DB155" s="155"/>
      <c r="DC155" s="155"/>
      <c r="DD155" s="155"/>
      <c r="DE155" s="155"/>
      <c r="DF155" s="155"/>
      <c r="DG155" s="155"/>
      <c r="DH155" s="155"/>
      <c r="DI155" s="155"/>
      <c r="DJ155" s="155"/>
      <c r="DK155" s="155"/>
      <c r="DL155" s="155"/>
      <c r="DM155" s="155"/>
      <c r="DN155" s="155"/>
      <c r="DO155" s="155"/>
      <c r="DP155" s="155"/>
      <c r="DQ155" s="155"/>
      <c r="DR155" s="155"/>
      <c r="DS155" s="155"/>
    </row>
    <row r="156" spans="1:123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  <c r="AA156" s="155"/>
      <c r="AB156" s="155"/>
      <c r="AC156" s="155"/>
      <c r="AD156" s="155"/>
      <c r="AE156" s="155"/>
      <c r="AF156" s="155"/>
      <c r="AG156" s="155"/>
      <c r="AH156" s="155"/>
      <c r="AI156" s="155"/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5"/>
      <c r="AT156" s="155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  <c r="BF156" s="155"/>
      <c r="BG156" s="155"/>
      <c r="BH156" s="155"/>
      <c r="BI156" s="155"/>
      <c r="BJ156" s="155"/>
      <c r="BK156" s="155"/>
      <c r="BL156" s="155"/>
      <c r="BM156" s="155"/>
      <c r="BN156" s="155"/>
      <c r="BO156" s="155"/>
      <c r="BP156" s="155"/>
      <c r="BQ156" s="155"/>
      <c r="BR156" s="155"/>
      <c r="BS156" s="155"/>
      <c r="BT156" s="155"/>
      <c r="BU156" s="155"/>
      <c r="BV156" s="155"/>
      <c r="BW156" s="155"/>
      <c r="BX156" s="155"/>
      <c r="BY156" s="155"/>
      <c r="BZ156" s="155"/>
      <c r="CA156" s="155"/>
      <c r="CB156" s="155"/>
      <c r="CC156" s="155"/>
      <c r="CD156" s="155"/>
      <c r="CE156" s="155"/>
      <c r="CF156" s="155"/>
      <c r="CG156" s="155"/>
      <c r="CH156" s="155"/>
      <c r="CI156" s="155"/>
      <c r="CJ156" s="155"/>
      <c r="CK156" s="155"/>
      <c r="CL156" s="155"/>
      <c r="CM156" s="155"/>
      <c r="CN156" s="155"/>
      <c r="CO156" s="155"/>
      <c r="CP156" s="155"/>
      <c r="CQ156" s="155"/>
      <c r="CR156" s="155"/>
      <c r="CS156" s="155"/>
      <c r="CT156" s="155"/>
      <c r="CU156" s="155"/>
      <c r="CV156" s="155"/>
      <c r="CW156" s="155"/>
      <c r="CX156" s="155"/>
      <c r="CY156" s="155"/>
      <c r="CZ156" s="155"/>
      <c r="DA156" s="155"/>
      <c r="DB156" s="155"/>
      <c r="DC156" s="155"/>
      <c r="DD156" s="155"/>
      <c r="DE156" s="155"/>
      <c r="DF156" s="155"/>
      <c r="DG156" s="155"/>
      <c r="DH156" s="155"/>
      <c r="DI156" s="155"/>
      <c r="DJ156" s="155"/>
      <c r="DK156" s="155"/>
      <c r="DL156" s="155"/>
      <c r="DM156" s="155"/>
      <c r="DN156" s="155"/>
      <c r="DO156" s="155"/>
      <c r="DP156" s="155"/>
      <c r="DQ156" s="155"/>
      <c r="DR156" s="155"/>
      <c r="DS156" s="155"/>
    </row>
    <row r="157" spans="1:123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  <c r="BI157" s="155"/>
      <c r="BJ157" s="155"/>
      <c r="BK157" s="155"/>
      <c r="BL157" s="155"/>
      <c r="BM157" s="155"/>
      <c r="BN157" s="155"/>
      <c r="BO157" s="155"/>
      <c r="BP157" s="155"/>
      <c r="BQ157" s="155"/>
      <c r="BR157" s="155"/>
      <c r="BS157" s="155"/>
      <c r="BT157" s="155"/>
      <c r="BU157" s="155"/>
      <c r="BV157" s="155"/>
      <c r="BW157" s="155"/>
      <c r="BX157" s="155"/>
      <c r="BY157" s="155"/>
      <c r="BZ157" s="155"/>
      <c r="CA157" s="155"/>
      <c r="CB157" s="155"/>
      <c r="CC157" s="155"/>
      <c r="CD157" s="155"/>
      <c r="CE157" s="155"/>
      <c r="CF157" s="155"/>
      <c r="CG157" s="155"/>
      <c r="CH157" s="155"/>
      <c r="CI157" s="155"/>
      <c r="CJ157" s="155"/>
      <c r="CK157" s="155"/>
      <c r="CL157" s="155"/>
      <c r="CM157" s="155"/>
      <c r="CN157" s="155"/>
      <c r="CO157" s="155"/>
      <c r="CP157" s="155"/>
      <c r="CQ157" s="155"/>
      <c r="CR157" s="155"/>
      <c r="CS157" s="155"/>
      <c r="CT157" s="155"/>
      <c r="CU157" s="155"/>
      <c r="CV157" s="155"/>
      <c r="CW157" s="155"/>
      <c r="CX157" s="155"/>
      <c r="CY157" s="155"/>
      <c r="CZ157" s="155"/>
      <c r="DA157" s="155"/>
      <c r="DB157" s="155"/>
      <c r="DC157" s="155"/>
      <c r="DD157" s="155"/>
      <c r="DE157" s="155"/>
      <c r="DF157" s="155"/>
      <c r="DG157" s="155"/>
      <c r="DH157" s="155"/>
      <c r="DI157" s="155"/>
      <c r="DJ157" s="155"/>
      <c r="DK157" s="155"/>
      <c r="DL157" s="155"/>
      <c r="DM157" s="155"/>
      <c r="DN157" s="155"/>
      <c r="DO157" s="155"/>
      <c r="DP157" s="155"/>
      <c r="DQ157" s="155"/>
      <c r="DR157" s="155"/>
      <c r="DS157" s="155"/>
    </row>
    <row r="158" spans="1:123">
      <c r="A158" s="155"/>
      <c r="B158" s="155"/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  <c r="AA158" s="155"/>
      <c r="AB158" s="155"/>
      <c r="AC158" s="155"/>
      <c r="AD158" s="155"/>
      <c r="AE158" s="155"/>
      <c r="AF158" s="155"/>
      <c r="AG158" s="155"/>
      <c r="AH158" s="155"/>
      <c r="AI158" s="155"/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55"/>
      <c r="AT158" s="15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  <c r="BF158" s="155"/>
      <c r="BG158" s="155"/>
      <c r="BH158" s="155"/>
      <c r="BI158" s="155"/>
      <c r="BJ158" s="155"/>
      <c r="BK158" s="155"/>
      <c r="BL158" s="155"/>
      <c r="BM158" s="155"/>
      <c r="BN158" s="155"/>
      <c r="BO158" s="155"/>
      <c r="BP158" s="155"/>
      <c r="BQ158" s="155"/>
      <c r="BR158" s="155"/>
      <c r="BS158" s="155"/>
      <c r="BT158" s="155"/>
      <c r="BU158" s="155"/>
      <c r="BV158" s="155"/>
      <c r="BW158" s="155"/>
      <c r="BX158" s="155"/>
      <c r="BY158" s="155"/>
      <c r="BZ158" s="155"/>
      <c r="CA158" s="155"/>
      <c r="CB158" s="155"/>
      <c r="CC158" s="155"/>
      <c r="CD158" s="155"/>
      <c r="CE158" s="155"/>
      <c r="CF158" s="155"/>
      <c r="CG158" s="155"/>
      <c r="CH158" s="155"/>
      <c r="CI158" s="155"/>
      <c r="CJ158" s="155"/>
      <c r="CK158" s="155"/>
      <c r="CL158" s="155"/>
      <c r="CM158" s="155"/>
      <c r="CN158" s="155"/>
      <c r="CO158" s="155"/>
      <c r="CP158" s="155"/>
      <c r="CQ158" s="155"/>
      <c r="CR158" s="155"/>
      <c r="CS158" s="155"/>
      <c r="CT158" s="155"/>
      <c r="CU158" s="155"/>
      <c r="CV158" s="155"/>
      <c r="CW158" s="155"/>
      <c r="CX158" s="155"/>
      <c r="CY158" s="155"/>
      <c r="CZ158" s="155"/>
      <c r="DA158" s="155"/>
      <c r="DB158" s="155"/>
      <c r="DC158" s="155"/>
      <c r="DD158" s="155"/>
      <c r="DE158" s="155"/>
      <c r="DF158" s="155"/>
      <c r="DG158" s="155"/>
      <c r="DH158" s="155"/>
      <c r="DI158" s="155"/>
      <c r="DJ158" s="155"/>
      <c r="DK158" s="155"/>
      <c r="DL158" s="155"/>
      <c r="DM158" s="155"/>
      <c r="DN158" s="155"/>
      <c r="DO158" s="155"/>
      <c r="DP158" s="155"/>
      <c r="DQ158" s="155"/>
      <c r="DR158" s="155"/>
      <c r="DS158" s="155"/>
    </row>
    <row r="159" spans="1:123">
      <c r="A159" s="155"/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155"/>
      <c r="AC159" s="155"/>
      <c r="AD159" s="155"/>
      <c r="AE159" s="155"/>
      <c r="AF159" s="155"/>
      <c r="AG159" s="155"/>
      <c r="AH159" s="155"/>
      <c r="AI159" s="155"/>
      <c r="AJ159" s="155"/>
      <c r="AK159" s="155"/>
      <c r="AL159" s="155"/>
      <c r="AM159" s="155"/>
      <c r="AN159" s="155"/>
      <c r="AO159" s="155"/>
      <c r="AP159" s="155"/>
      <c r="AQ159" s="155"/>
      <c r="AR159" s="155"/>
      <c r="AS159" s="155"/>
      <c r="AT159" s="155"/>
      <c r="AU159" s="155"/>
      <c r="AV159" s="155"/>
      <c r="AW159" s="155"/>
      <c r="AX159" s="155"/>
      <c r="AY159" s="155"/>
      <c r="AZ159" s="155"/>
      <c r="BA159" s="155"/>
      <c r="BB159" s="155"/>
      <c r="BC159" s="155"/>
      <c r="BD159" s="155"/>
      <c r="BE159" s="155"/>
      <c r="BF159" s="155"/>
      <c r="BG159" s="155"/>
      <c r="BH159" s="155"/>
      <c r="BI159" s="155"/>
      <c r="BJ159" s="155"/>
      <c r="BK159" s="155"/>
      <c r="BL159" s="155"/>
      <c r="BM159" s="155"/>
      <c r="BN159" s="155"/>
      <c r="BO159" s="155"/>
      <c r="BP159" s="155"/>
      <c r="BQ159" s="155"/>
      <c r="BR159" s="155"/>
      <c r="BS159" s="155"/>
      <c r="BT159" s="155"/>
      <c r="BU159" s="155"/>
      <c r="BV159" s="155"/>
      <c r="BW159" s="155"/>
      <c r="BX159" s="155"/>
      <c r="BY159" s="155"/>
      <c r="BZ159" s="155"/>
      <c r="CA159" s="155"/>
      <c r="CB159" s="155"/>
      <c r="CC159" s="155"/>
      <c r="CD159" s="155"/>
      <c r="CE159" s="155"/>
      <c r="CF159" s="155"/>
      <c r="CG159" s="155"/>
      <c r="CH159" s="155"/>
      <c r="CI159" s="155"/>
      <c r="CJ159" s="155"/>
      <c r="CK159" s="155"/>
      <c r="CL159" s="155"/>
      <c r="CM159" s="155"/>
      <c r="CN159" s="155"/>
      <c r="CO159" s="155"/>
      <c r="CP159" s="155"/>
      <c r="CQ159" s="155"/>
      <c r="CR159" s="155"/>
      <c r="CS159" s="155"/>
      <c r="CT159" s="155"/>
      <c r="CU159" s="155"/>
      <c r="CV159" s="155"/>
      <c r="CW159" s="155"/>
      <c r="CX159" s="155"/>
      <c r="CY159" s="155"/>
      <c r="CZ159" s="155"/>
      <c r="DA159" s="155"/>
      <c r="DB159" s="155"/>
      <c r="DC159" s="155"/>
      <c r="DD159" s="155"/>
      <c r="DE159" s="155"/>
      <c r="DF159" s="155"/>
      <c r="DG159" s="155"/>
      <c r="DH159" s="155"/>
      <c r="DI159" s="155"/>
      <c r="DJ159" s="155"/>
      <c r="DK159" s="155"/>
      <c r="DL159" s="155"/>
      <c r="DM159" s="155"/>
      <c r="DN159" s="155"/>
      <c r="DO159" s="155"/>
      <c r="DP159" s="155"/>
      <c r="DQ159" s="155"/>
      <c r="DR159" s="155"/>
      <c r="DS159" s="155"/>
    </row>
    <row r="160" spans="1:123">
      <c r="A160" s="155"/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  <c r="AA160" s="155"/>
      <c r="AB160" s="155"/>
      <c r="AC160" s="155"/>
      <c r="AD160" s="155"/>
      <c r="AE160" s="155"/>
      <c r="AF160" s="155"/>
      <c r="AG160" s="155"/>
      <c r="AH160" s="155"/>
      <c r="AI160" s="155"/>
      <c r="AJ160" s="155"/>
      <c r="AK160" s="155"/>
      <c r="AL160" s="155"/>
      <c r="AM160" s="155"/>
      <c r="AN160" s="155"/>
      <c r="AO160" s="155"/>
      <c r="AP160" s="155"/>
      <c r="AQ160" s="155"/>
      <c r="AR160" s="155"/>
      <c r="AS160" s="155"/>
      <c r="AT160" s="155"/>
      <c r="AU160" s="155"/>
      <c r="AV160" s="155"/>
      <c r="AW160" s="155"/>
      <c r="AX160" s="155"/>
      <c r="AY160" s="155"/>
      <c r="AZ160" s="155"/>
      <c r="BA160" s="155"/>
      <c r="BB160" s="155"/>
      <c r="BC160" s="155"/>
      <c r="BD160" s="155"/>
      <c r="BE160" s="155"/>
      <c r="BF160" s="155"/>
      <c r="BG160" s="155"/>
      <c r="BH160" s="155"/>
      <c r="BI160" s="155"/>
      <c r="BJ160" s="155"/>
      <c r="BK160" s="155"/>
      <c r="BL160" s="155"/>
      <c r="BM160" s="155"/>
      <c r="BN160" s="155"/>
      <c r="BO160" s="155"/>
      <c r="BP160" s="155"/>
      <c r="BQ160" s="155"/>
      <c r="BR160" s="155"/>
      <c r="BS160" s="155"/>
      <c r="BT160" s="155"/>
      <c r="BU160" s="155"/>
      <c r="BV160" s="155"/>
      <c r="BW160" s="155"/>
      <c r="BX160" s="155"/>
      <c r="BY160" s="155"/>
      <c r="BZ160" s="155"/>
      <c r="CA160" s="155"/>
      <c r="CB160" s="155"/>
      <c r="CC160" s="155"/>
      <c r="CD160" s="155"/>
      <c r="CE160" s="155"/>
      <c r="CF160" s="155"/>
      <c r="CG160" s="155"/>
      <c r="CH160" s="155"/>
      <c r="CI160" s="155"/>
      <c r="CJ160" s="155"/>
      <c r="CK160" s="155"/>
      <c r="CL160" s="155"/>
      <c r="CM160" s="155"/>
      <c r="CN160" s="155"/>
      <c r="CO160" s="155"/>
      <c r="CP160" s="155"/>
      <c r="CQ160" s="155"/>
      <c r="CR160" s="155"/>
      <c r="CS160" s="155"/>
      <c r="CT160" s="155"/>
      <c r="CU160" s="155"/>
      <c r="CV160" s="155"/>
      <c r="CW160" s="155"/>
      <c r="CX160" s="155"/>
      <c r="CY160" s="155"/>
      <c r="CZ160" s="155"/>
      <c r="DA160" s="155"/>
      <c r="DB160" s="155"/>
      <c r="DC160" s="155"/>
      <c r="DD160" s="155"/>
      <c r="DE160" s="155"/>
      <c r="DF160" s="155"/>
      <c r="DG160" s="155"/>
      <c r="DH160" s="155"/>
      <c r="DI160" s="155"/>
      <c r="DJ160" s="155"/>
      <c r="DK160" s="155"/>
      <c r="DL160" s="155"/>
      <c r="DM160" s="155"/>
      <c r="DN160" s="155"/>
      <c r="DO160" s="155"/>
      <c r="DP160" s="155"/>
      <c r="DQ160" s="155"/>
      <c r="DR160" s="155"/>
      <c r="DS160" s="155"/>
    </row>
    <row r="161" spans="1:123">
      <c r="A161" s="155"/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  <c r="AA161" s="155"/>
      <c r="AB161" s="155"/>
      <c r="AC161" s="155"/>
      <c r="AD161" s="155"/>
      <c r="AE161" s="155"/>
      <c r="AF161" s="155"/>
      <c r="AG161" s="155"/>
      <c r="AH161" s="155"/>
      <c r="AI161" s="155"/>
      <c r="AJ161" s="155"/>
      <c r="AK161" s="155"/>
      <c r="AL161" s="155"/>
      <c r="AM161" s="155"/>
      <c r="AN161" s="155"/>
      <c r="AO161" s="155"/>
      <c r="AP161" s="155"/>
      <c r="AQ161" s="155"/>
      <c r="AR161" s="155"/>
      <c r="AS161" s="155"/>
      <c r="AT161" s="155"/>
      <c r="AU161" s="155"/>
      <c r="AV161" s="155"/>
      <c r="AW161" s="155"/>
      <c r="AX161" s="155"/>
      <c r="AY161" s="155"/>
      <c r="AZ161" s="155"/>
      <c r="BA161" s="155"/>
      <c r="BB161" s="155"/>
      <c r="BC161" s="155"/>
      <c r="BD161" s="155"/>
      <c r="BE161" s="155"/>
      <c r="BF161" s="155"/>
      <c r="BG161" s="155"/>
      <c r="BH161" s="155"/>
      <c r="BI161" s="155"/>
      <c r="BJ161" s="155"/>
      <c r="BK161" s="155"/>
      <c r="BL161" s="155"/>
      <c r="BM161" s="155"/>
      <c r="BN161" s="155"/>
      <c r="BO161" s="155"/>
      <c r="BP161" s="155"/>
      <c r="BQ161" s="155"/>
      <c r="BR161" s="155"/>
      <c r="BS161" s="155"/>
      <c r="BT161" s="155"/>
      <c r="BU161" s="155"/>
      <c r="BV161" s="155"/>
      <c r="BW161" s="155"/>
      <c r="BX161" s="155"/>
      <c r="BY161" s="155"/>
      <c r="BZ161" s="155"/>
      <c r="CA161" s="155"/>
      <c r="CB161" s="155"/>
      <c r="CC161" s="155"/>
      <c r="CD161" s="155"/>
      <c r="CE161" s="155"/>
      <c r="CF161" s="155"/>
      <c r="CG161" s="155"/>
      <c r="CH161" s="155"/>
      <c r="CI161" s="155"/>
      <c r="CJ161" s="155"/>
      <c r="CK161" s="155"/>
      <c r="CL161" s="155"/>
      <c r="CM161" s="155"/>
      <c r="CN161" s="155"/>
      <c r="CO161" s="155"/>
      <c r="CP161" s="155"/>
      <c r="CQ161" s="155"/>
      <c r="CR161" s="155"/>
      <c r="CS161" s="155"/>
      <c r="CT161" s="155"/>
      <c r="CU161" s="155"/>
      <c r="CV161" s="155"/>
      <c r="CW161" s="155"/>
      <c r="CX161" s="155"/>
      <c r="CY161" s="155"/>
      <c r="CZ161" s="155"/>
      <c r="DA161" s="155"/>
      <c r="DB161" s="155"/>
      <c r="DC161" s="155"/>
      <c r="DD161" s="155"/>
      <c r="DE161" s="155"/>
      <c r="DF161" s="155"/>
      <c r="DG161" s="155"/>
      <c r="DH161" s="155"/>
      <c r="DI161" s="155"/>
      <c r="DJ161" s="155"/>
      <c r="DK161" s="155"/>
      <c r="DL161" s="155"/>
      <c r="DM161" s="155"/>
      <c r="DN161" s="155"/>
      <c r="DO161" s="155"/>
      <c r="DP161" s="155"/>
      <c r="DQ161" s="155"/>
      <c r="DR161" s="155"/>
      <c r="DS161" s="155"/>
    </row>
    <row r="162" spans="1:123">
      <c r="A162" s="155"/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  <c r="AO162" s="155"/>
      <c r="AP162" s="155"/>
      <c r="AQ162" s="155"/>
      <c r="AR162" s="155"/>
      <c r="AS162" s="155"/>
      <c r="AT162" s="155"/>
      <c r="AU162" s="155"/>
      <c r="AV162" s="155"/>
      <c r="AW162" s="155"/>
      <c r="AX162" s="155"/>
      <c r="AY162" s="155"/>
      <c r="AZ162" s="155"/>
      <c r="BA162" s="155"/>
      <c r="BB162" s="155"/>
      <c r="BC162" s="155"/>
      <c r="BD162" s="155"/>
      <c r="BE162" s="155"/>
      <c r="BF162" s="155"/>
      <c r="BG162" s="155"/>
      <c r="BH162" s="155"/>
      <c r="BI162" s="155"/>
      <c r="BJ162" s="155"/>
      <c r="BK162" s="155"/>
      <c r="BL162" s="155"/>
      <c r="BM162" s="155"/>
      <c r="BN162" s="155"/>
      <c r="BO162" s="155"/>
      <c r="BP162" s="155"/>
      <c r="BQ162" s="155"/>
      <c r="BR162" s="155"/>
      <c r="BS162" s="155"/>
      <c r="BT162" s="155"/>
      <c r="BU162" s="155"/>
      <c r="BV162" s="155"/>
      <c r="BW162" s="155"/>
      <c r="BX162" s="155"/>
      <c r="BY162" s="155"/>
      <c r="BZ162" s="155"/>
      <c r="CA162" s="155"/>
      <c r="CB162" s="155"/>
      <c r="CC162" s="155"/>
      <c r="CD162" s="155"/>
      <c r="CE162" s="155"/>
      <c r="CF162" s="155"/>
      <c r="CG162" s="155"/>
      <c r="CH162" s="155"/>
      <c r="CI162" s="155"/>
      <c r="CJ162" s="155"/>
      <c r="CK162" s="155"/>
      <c r="CL162" s="155"/>
      <c r="CM162" s="155"/>
      <c r="CN162" s="155"/>
      <c r="CO162" s="155"/>
      <c r="CP162" s="155"/>
      <c r="CQ162" s="155"/>
      <c r="CR162" s="155"/>
      <c r="CS162" s="155"/>
      <c r="CT162" s="155"/>
      <c r="CU162" s="155"/>
      <c r="CV162" s="155"/>
      <c r="CW162" s="155"/>
      <c r="CX162" s="155"/>
      <c r="CY162" s="155"/>
      <c r="CZ162" s="155"/>
      <c r="DA162" s="155"/>
      <c r="DB162" s="155"/>
      <c r="DC162" s="155"/>
      <c r="DD162" s="155"/>
      <c r="DE162" s="155"/>
      <c r="DF162" s="155"/>
      <c r="DG162" s="155"/>
      <c r="DH162" s="155"/>
      <c r="DI162" s="155"/>
      <c r="DJ162" s="155"/>
      <c r="DK162" s="155"/>
      <c r="DL162" s="155"/>
      <c r="DM162" s="155"/>
      <c r="DN162" s="155"/>
      <c r="DO162" s="155"/>
      <c r="DP162" s="155"/>
      <c r="DQ162" s="155"/>
      <c r="DR162" s="155"/>
      <c r="DS162" s="155"/>
    </row>
    <row r="163" spans="1:123">
      <c r="A163" s="155"/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  <c r="AA163" s="155"/>
      <c r="AB163" s="155"/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55"/>
      <c r="AT163" s="155"/>
      <c r="AU163" s="155"/>
      <c r="AV163" s="155"/>
      <c r="AW163" s="155"/>
      <c r="AX163" s="155"/>
      <c r="AY163" s="155"/>
      <c r="AZ163" s="155"/>
      <c r="BA163" s="155"/>
      <c r="BB163" s="155"/>
      <c r="BC163" s="155"/>
      <c r="BD163" s="155"/>
      <c r="BE163" s="155"/>
      <c r="BF163" s="155"/>
      <c r="BG163" s="155"/>
      <c r="BH163" s="155"/>
      <c r="BI163" s="155"/>
      <c r="BJ163" s="155"/>
      <c r="BK163" s="155"/>
      <c r="BL163" s="155"/>
      <c r="BM163" s="155"/>
      <c r="BN163" s="155"/>
      <c r="BO163" s="155"/>
      <c r="BP163" s="155"/>
      <c r="BQ163" s="155"/>
      <c r="BR163" s="155"/>
      <c r="BS163" s="155"/>
      <c r="BT163" s="155"/>
      <c r="BU163" s="155"/>
      <c r="BV163" s="155"/>
      <c r="BW163" s="155"/>
      <c r="BX163" s="155"/>
      <c r="BY163" s="155"/>
      <c r="BZ163" s="155"/>
      <c r="CA163" s="155"/>
      <c r="CB163" s="155"/>
      <c r="CC163" s="155"/>
      <c r="CD163" s="155"/>
      <c r="CE163" s="155"/>
      <c r="CF163" s="155"/>
      <c r="CG163" s="155"/>
      <c r="CH163" s="155"/>
      <c r="CI163" s="155"/>
      <c r="CJ163" s="155"/>
      <c r="CK163" s="155"/>
      <c r="CL163" s="155"/>
      <c r="CM163" s="155"/>
      <c r="CN163" s="155"/>
      <c r="CO163" s="155"/>
      <c r="CP163" s="155"/>
      <c r="CQ163" s="155"/>
      <c r="CR163" s="155"/>
      <c r="CS163" s="155"/>
      <c r="CT163" s="155"/>
      <c r="CU163" s="155"/>
      <c r="CV163" s="155"/>
      <c r="CW163" s="155"/>
      <c r="CX163" s="155"/>
      <c r="CY163" s="155"/>
      <c r="CZ163" s="155"/>
      <c r="DA163" s="155"/>
      <c r="DB163" s="155"/>
      <c r="DC163" s="155"/>
      <c r="DD163" s="155"/>
      <c r="DE163" s="155"/>
      <c r="DF163" s="155"/>
      <c r="DG163" s="155"/>
      <c r="DH163" s="155"/>
      <c r="DI163" s="155"/>
      <c r="DJ163" s="155"/>
      <c r="DK163" s="155"/>
      <c r="DL163" s="155"/>
      <c r="DM163" s="155"/>
      <c r="DN163" s="155"/>
      <c r="DO163" s="155"/>
      <c r="DP163" s="155"/>
      <c r="DQ163" s="155"/>
      <c r="DR163" s="155"/>
      <c r="DS163" s="155"/>
    </row>
    <row r="164" spans="1:123">
      <c r="A164" s="155"/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  <c r="AA164" s="155"/>
      <c r="AB164" s="155"/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55"/>
      <c r="AM164" s="155"/>
      <c r="AN164" s="155"/>
      <c r="AO164" s="155"/>
      <c r="AP164" s="155"/>
      <c r="AQ164" s="155"/>
      <c r="AR164" s="155"/>
      <c r="AS164" s="155"/>
      <c r="AT164" s="155"/>
      <c r="AU164" s="155"/>
      <c r="AV164" s="155"/>
      <c r="AW164" s="155"/>
      <c r="AX164" s="155"/>
      <c r="AY164" s="155"/>
      <c r="AZ164" s="155"/>
      <c r="BA164" s="155"/>
      <c r="BB164" s="155"/>
      <c r="BC164" s="155"/>
      <c r="BD164" s="155"/>
      <c r="BE164" s="155"/>
      <c r="BF164" s="155"/>
      <c r="BG164" s="155"/>
      <c r="BH164" s="155"/>
      <c r="BI164" s="155"/>
      <c r="BJ164" s="155"/>
      <c r="BK164" s="155"/>
      <c r="BL164" s="155"/>
      <c r="BM164" s="155"/>
      <c r="BN164" s="155"/>
      <c r="BO164" s="155"/>
      <c r="BP164" s="155"/>
      <c r="BQ164" s="155"/>
      <c r="BR164" s="155"/>
      <c r="BS164" s="155"/>
      <c r="BT164" s="155"/>
      <c r="BU164" s="155"/>
      <c r="BV164" s="155"/>
      <c r="BW164" s="155"/>
      <c r="BX164" s="155"/>
      <c r="BY164" s="155"/>
      <c r="BZ164" s="155"/>
      <c r="CA164" s="155"/>
      <c r="CB164" s="155"/>
      <c r="CC164" s="155"/>
      <c r="CD164" s="155"/>
      <c r="CE164" s="155"/>
      <c r="CF164" s="155"/>
      <c r="CG164" s="155"/>
      <c r="CH164" s="155"/>
      <c r="CI164" s="155"/>
      <c r="CJ164" s="155"/>
      <c r="CK164" s="155"/>
      <c r="CL164" s="155"/>
      <c r="CM164" s="155"/>
      <c r="CN164" s="155"/>
      <c r="CO164" s="155"/>
      <c r="CP164" s="155"/>
      <c r="CQ164" s="155"/>
      <c r="CR164" s="155"/>
      <c r="CS164" s="155"/>
      <c r="CT164" s="155"/>
      <c r="CU164" s="155"/>
      <c r="CV164" s="155"/>
      <c r="CW164" s="155"/>
      <c r="CX164" s="155"/>
      <c r="CY164" s="155"/>
      <c r="CZ164" s="155"/>
      <c r="DA164" s="155"/>
      <c r="DB164" s="155"/>
      <c r="DC164" s="155"/>
      <c r="DD164" s="155"/>
      <c r="DE164" s="155"/>
      <c r="DF164" s="155"/>
      <c r="DG164" s="155"/>
      <c r="DH164" s="155"/>
      <c r="DI164" s="155"/>
      <c r="DJ164" s="155"/>
      <c r="DK164" s="155"/>
      <c r="DL164" s="155"/>
      <c r="DM164" s="155"/>
      <c r="DN164" s="155"/>
      <c r="DO164" s="155"/>
      <c r="DP164" s="155"/>
      <c r="DQ164" s="155"/>
      <c r="DR164" s="155"/>
      <c r="DS164" s="155"/>
    </row>
    <row r="165" spans="1:123">
      <c r="A165" s="155"/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55"/>
      <c r="AI165" s="155"/>
      <c r="AJ165" s="155"/>
      <c r="AK165" s="155"/>
      <c r="AL165" s="155"/>
      <c r="AM165" s="155"/>
      <c r="AN165" s="155"/>
      <c r="AO165" s="155"/>
      <c r="AP165" s="155"/>
      <c r="AQ165" s="155"/>
      <c r="AR165" s="155"/>
      <c r="AS165" s="155"/>
      <c r="AT165" s="155"/>
      <c r="AU165" s="155"/>
      <c r="AV165" s="155"/>
      <c r="AW165" s="155"/>
      <c r="AX165" s="155"/>
      <c r="AY165" s="155"/>
      <c r="AZ165" s="155"/>
      <c r="BA165" s="155"/>
      <c r="BB165" s="155"/>
      <c r="BC165" s="155"/>
      <c r="BD165" s="155"/>
      <c r="BE165" s="155"/>
      <c r="BF165" s="155"/>
      <c r="BG165" s="155"/>
      <c r="BH165" s="155"/>
      <c r="BI165" s="155"/>
      <c r="BJ165" s="155"/>
      <c r="BK165" s="155"/>
      <c r="BL165" s="155"/>
      <c r="BM165" s="155"/>
      <c r="BN165" s="155"/>
      <c r="BO165" s="155"/>
      <c r="BP165" s="155"/>
      <c r="BQ165" s="155"/>
      <c r="BR165" s="155"/>
      <c r="BS165" s="155"/>
      <c r="BT165" s="155"/>
      <c r="BU165" s="155"/>
      <c r="BV165" s="155"/>
      <c r="BW165" s="155"/>
      <c r="BX165" s="155"/>
      <c r="BY165" s="155"/>
      <c r="BZ165" s="155"/>
      <c r="CA165" s="155"/>
      <c r="CB165" s="155"/>
      <c r="CC165" s="155"/>
      <c r="CD165" s="155"/>
      <c r="CE165" s="155"/>
      <c r="CF165" s="155"/>
      <c r="CG165" s="155"/>
      <c r="CH165" s="155"/>
      <c r="CI165" s="155"/>
      <c r="CJ165" s="155"/>
      <c r="CK165" s="155"/>
      <c r="CL165" s="155"/>
      <c r="CM165" s="155"/>
      <c r="CN165" s="155"/>
      <c r="CO165" s="155"/>
      <c r="CP165" s="155"/>
      <c r="CQ165" s="155"/>
      <c r="CR165" s="155"/>
      <c r="CS165" s="155"/>
      <c r="CT165" s="155"/>
      <c r="CU165" s="155"/>
      <c r="CV165" s="155"/>
      <c r="CW165" s="155"/>
      <c r="CX165" s="155"/>
      <c r="CY165" s="155"/>
      <c r="CZ165" s="155"/>
      <c r="DA165" s="155"/>
      <c r="DB165" s="155"/>
      <c r="DC165" s="155"/>
      <c r="DD165" s="155"/>
      <c r="DE165" s="155"/>
      <c r="DF165" s="155"/>
      <c r="DG165" s="155"/>
      <c r="DH165" s="155"/>
      <c r="DI165" s="155"/>
      <c r="DJ165" s="155"/>
      <c r="DK165" s="155"/>
      <c r="DL165" s="155"/>
      <c r="DM165" s="155"/>
      <c r="DN165" s="155"/>
      <c r="DO165" s="155"/>
      <c r="DP165" s="155"/>
      <c r="DQ165" s="155"/>
      <c r="DR165" s="155"/>
      <c r="DS165" s="155"/>
    </row>
    <row r="166" spans="1:123">
      <c r="A166" s="155"/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  <c r="AA166" s="155"/>
      <c r="AB166" s="155"/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  <c r="AO166" s="155"/>
      <c r="AP166" s="155"/>
      <c r="AQ166" s="155"/>
      <c r="AR166" s="155"/>
      <c r="AS166" s="155"/>
      <c r="AT166" s="155"/>
      <c r="AU166" s="155"/>
      <c r="AV166" s="155"/>
      <c r="AW166" s="155"/>
      <c r="AX166" s="155"/>
      <c r="AY166" s="155"/>
      <c r="AZ166" s="155"/>
      <c r="BA166" s="155"/>
      <c r="BB166" s="155"/>
      <c r="BC166" s="155"/>
      <c r="BD166" s="155"/>
      <c r="BE166" s="155"/>
      <c r="BF166" s="155"/>
      <c r="BG166" s="155"/>
      <c r="BH166" s="155"/>
      <c r="BI166" s="155"/>
      <c r="BJ166" s="155"/>
      <c r="BK166" s="155"/>
      <c r="BL166" s="155"/>
      <c r="BM166" s="155"/>
      <c r="BN166" s="155"/>
      <c r="BO166" s="155"/>
      <c r="BP166" s="155"/>
      <c r="BQ166" s="155"/>
      <c r="BR166" s="155"/>
      <c r="BS166" s="155"/>
      <c r="BT166" s="155"/>
      <c r="BU166" s="155"/>
      <c r="BV166" s="155"/>
      <c r="BW166" s="155"/>
      <c r="BX166" s="155"/>
      <c r="BY166" s="155"/>
      <c r="BZ166" s="155"/>
      <c r="CA166" s="155"/>
      <c r="CB166" s="155"/>
      <c r="CC166" s="155"/>
      <c r="CD166" s="155"/>
      <c r="CE166" s="155"/>
      <c r="CF166" s="155"/>
      <c r="CG166" s="155"/>
      <c r="CH166" s="155"/>
      <c r="CI166" s="155"/>
      <c r="CJ166" s="155"/>
      <c r="CK166" s="155"/>
      <c r="CL166" s="155"/>
      <c r="CM166" s="155"/>
      <c r="CN166" s="155"/>
      <c r="CO166" s="155"/>
      <c r="CP166" s="155"/>
      <c r="CQ166" s="155"/>
      <c r="CR166" s="155"/>
      <c r="CS166" s="155"/>
      <c r="CT166" s="155"/>
      <c r="CU166" s="155"/>
      <c r="CV166" s="155"/>
      <c r="CW166" s="155"/>
      <c r="CX166" s="155"/>
      <c r="CY166" s="155"/>
      <c r="CZ166" s="155"/>
      <c r="DA166" s="155"/>
      <c r="DB166" s="155"/>
      <c r="DC166" s="155"/>
      <c r="DD166" s="155"/>
      <c r="DE166" s="155"/>
      <c r="DF166" s="155"/>
      <c r="DG166" s="155"/>
      <c r="DH166" s="155"/>
      <c r="DI166" s="155"/>
      <c r="DJ166" s="155"/>
      <c r="DK166" s="155"/>
      <c r="DL166" s="155"/>
      <c r="DM166" s="155"/>
      <c r="DN166" s="155"/>
      <c r="DO166" s="155"/>
      <c r="DP166" s="155"/>
      <c r="DQ166" s="155"/>
      <c r="DR166" s="155"/>
      <c r="DS166" s="155"/>
    </row>
    <row r="167" spans="1:123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  <c r="AA167" s="155"/>
      <c r="AB167" s="155"/>
      <c r="AC167" s="155"/>
      <c r="AD167" s="155"/>
      <c r="AE167" s="155"/>
      <c r="AF167" s="155"/>
      <c r="AG167" s="155"/>
      <c r="AH167" s="155"/>
      <c r="AI167" s="155"/>
      <c r="AJ167" s="155"/>
      <c r="AK167" s="155"/>
      <c r="AL167" s="155"/>
      <c r="AM167" s="155"/>
      <c r="AN167" s="155"/>
      <c r="AO167" s="155"/>
      <c r="AP167" s="155"/>
      <c r="AQ167" s="155"/>
      <c r="AR167" s="155"/>
      <c r="AS167" s="155"/>
      <c r="AT167" s="155"/>
      <c r="AU167" s="155"/>
      <c r="AV167" s="155"/>
      <c r="AW167" s="155"/>
      <c r="AX167" s="155"/>
      <c r="AY167" s="155"/>
      <c r="AZ167" s="155"/>
      <c r="BA167" s="155"/>
      <c r="BB167" s="155"/>
      <c r="BC167" s="155"/>
      <c r="BD167" s="155"/>
      <c r="BE167" s="155"/>
      <c r="BF167" s="155"/>
      <c r="BG167" s="155"/>
      <c r="BH167" s="155"/>
      <c r="BI167" s="155"/>
      <c r="BJ167" s="155"/>
      <c r="BK167" s="155"/>
      <c r="BL167" s="155"/>
      <c r="BM167" s="155"/>
      <c r="BN167" s="155"/>
      <c r="BO167" s="155"/>
      <c r="BP167" s="155"/>
      <c r="BQ167" s="155"/>
      <c r="BR167" s="155"/>
      <c r="BS167" s="155"/>
      <c r="BT167" s="155"/>
      <c r="BU167" s="155"/>
      <c r="BV167" s="155"/>
      <c r="BW167" s="155"/>
      <c r="BX167" s="155"/>
      <c r="BY167" s="155"/>
      <c r="BZ167" s="155"/>
      <c r="CA167" s="155"/>
      <c r="CB167" s="155"/>
      <c r="CC167" s="155"/>
      <c r="CD167" s="155"/>
      <c r="CE167" s="155"/>
      <c r="CF167" s="155"/>
      <c r="CG167" s="155"/>
      <c r="CH167" s="155"/>
      <c r="CI167" s="155"/>
      <c r="CJ167" s="155"/>
      <c r="CK167" s="155"/>
      <c r="CL167" s="155"/>
      <c r="CM167" s="155"/>
      <c r="CN167" s="155"/>
      <c r="CO167" s="155"/>
      <c r="CP167" s="155"/>
      <c r="CQ167" s="155"/>
      <c r="CR167" s="155"/>
      <c r="CS167" s="155"/>
      <c r="CT167" s="155"/>
      <c r="CU167" s="155"/>
      <c r="CV167" s="155"/>
      <c r="CW167" s="155"/>
      <c r="CX167" s="155"/>
      <c r="CY167" s="155"/>
      <c r="CZ167" s="155"/>
      <c r="DA167" s="155"/>
      <c r="DB167" s="155"/>
      <c r="DC167" s="155"/>
      <c r="DD167" s="155"/>
      <c r="DE167" s="155"/>
      <c r="DF167" s="155"/>
      <c r="DG167" s="155"/>
      <c r="DH167" s="155"/>
      <c r="DI167" s="155"/>
      <c r="DJ167" s="155"/>
      <c r="DK167" s="155"/>
      <c r="DL167" s="155"/>
      <c r="DM167" s="155"/>
      <c r="DN167" s="155"/>
      <c r="DO167" s="155"/>
      <c r="DP167" s="155"/>
      <c r="DQ167" s="155"/>
      <c r="DR167" s="155"/>
      <c r="DS167" s="155"/>
    </row>
    <row r="168" spans="1:123">
      <c r="A168" s="155"/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  <c r="AA168" s="155"/>
      <c r="AB168" s="155"/>
      <c r="AC168" s="155"/>
      <c r="AD168" s="155"/>
      <c r="AE168" s="155"/>
      <c r="AF168" s="155"/>
      <c r="AG168" s="155"/>
      <c r="AH168" s="155"/>
      <c r="AI168" s="155"/>
      <c r="AJ168" s="155"/>
      <c r="AK168" s="155"/>
      <c r="AL168" s="155"/>
      <c r="AM168" s="155"/>
      <c r="AN168" s="155"/>
      <c r="AO168" s="155"/>
      <c r="AP168" s="155"/>
      <c r="AQ168" s="155"/>
      <c r="AR168" s="155"/>
      <c r="AS168" s="155"/>
      <c r="AT168" s="155"/>
      <c r="AU168" s="155"/>
      <c r="AV168" s="155"/>
      <c r="AW168" s="155"/>
      <c r="AX168" s="155"/>
      <c r="AY168" s="155"/>
      <c r="AZ168" s="155"/>
      <c r="BA168" s="155"/>
      <c r="BB168" s="155"/>
      <c r="BC168" s="155"/>
      <c r="BD168" s="155"/>
      <c r="BE168" s="155"/>
      <c r="BF168" s="155"/>
      <c r="BG168" s="155"/>
      <c r="BH168" s="155"/>
      <c r="BI168" s="155"/>
      <c r="BJ168" s="155"/>
      <c r="BK168" s="155"/>
      <c r="BL168" s="155"/>
      <c r="BM168" s="155"/>
      <c r="BN168" s="155"/>
      <c r="BO168" s="155"/>
      <c r="BP168" s="155"/>
      <c r="BQ168" s="155"/>
      <c r="BR168" s="155"/>
      <c r="BS168" s="155"/>
      <c r="BT168" s="155"/>
      <c r="BU168" s="155"/>
      <c r="BV168" s="155"/>
      <c r="BW168" s="155"/>
      <c r="BX168" s="155"/>
      <c r="BY168" s="155"/>
      <c r="BZ168" s="155"/>
      <c r="CA168" s="155"/>
      <c r="CB168" s="155"/>
      <c r="CC168" s="155"/>
      <c r="CD168" s="155"/>
      <c r="CE168" s="155"/>
      <c r="CF168" s="155"/>
      <c r="CG168" s="155"/>
      <c r="CH168" s="155"/>
      <c r="CI168" s="155"/>
      <c r="CJ168" s="155"/>
      <c r="CK168" s="155"/>
      <c r="CL168" s="155"/>
      <c r="CM168" s="155"/>
      <c r="CN168" s="155"/>
      <c r="CO168" s="155"/>
      <c r="CP168" s="155"/>
      <c r="CQ168" s="155"/>
      <c r="CR168" s="155"/>
      <c r="CS168" s="155"/>
      <c r="CT168" s="155"/>
      <c r="CU168" s="155"/>
      <c r="CV168" s="155"/>
      <c r="CW168" s="155"/>
      <c r="CX168" s="155"/>
      <c r="CY168" s="155"/>
      <c r="CZ168" s="155"/>
      <c r="DA168" s="155"/>
      <c r="DB168" s="155"/>
      <c r="DC168" s="155"/>
      <c r="DD168" s="155"/>
      <c r="DE168" s="155"/>
      <c r="DF168" s="155"/>
      <c r="DG168" s="155"/>
      <c r="DH168" s="155"/>
      <c r="DI168" s="155"/>
      <c r="DJ168" s="155"/>
      <c r="DK168" s="155"/>
      <c r="DL168" s="155"/>
      <c r="DM168" s="155"/>
      <c r="DN168" s="155"/>
      <c r="DO168" s="155"/>
      <c r="DP168" s="155"/>
      <c r="DQ168" s="155"/>
      <c r="DR168" s="155"/>
      <c r="DS168" s="155"/>
    </row>
    <row r="169" spans="1:123">
      <c r="A169" s="155"/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  <c r="AA169" s="155"/>
      <c r="AB169" s="155"/>
      <c r="AC169" s="155"/>
      <c r="AD169" s="155"/>
      <c r="AE169" s="155"/>
      <c r="AF169" s="155"/>
      <c r="AG169" s="155"/>
      <c r="AH169" s="155"/>
      <c r="AI169" s="155"/>
      <c r="AJ169" s="155"/>
      <c r="AK169" s="155"/>
      <c r="AL169" s="155"/>
      <c r="AM169" s="155"/>
      <c r="AN169" s="155"/>
      <c r="AO169" s="155"/>
      <c r="AP169" s="155"/>
      <c r="AQ169" s="155"/>
      <c r="AR169" s="155"/>
      <c r="AS169" s="155"/>
      <c r="AT169" s="155"/>
      <c r="AU169" s="155"/>
      <c r="AV169" s="155"/>
      <c r="AW169" s="155"/>
      <c r="AX169" s="155"/>
      <c r="AY169" s="155"/>
      <c r="AZ169" s="155"/>
      <c r="BA169" s="155"/>
      <c r="BB169" s="155"/>
      <c r="BC169" s="155"/>
      <c r="BD169" s="155"/>
      <c r="BE169" s="155"/>
      <c r="BF169" s="155"/>
      <c r="BG169" s="155"/>
      <c r="BH169" s="155"/>
      <c r="BI169" s="155"/>
      <c r="BJ169" s="155"/>
      <c r="BK169" s="155"/>
      <c r="BL169" s="155"/>
      <c r="BM169" s="155"/>
      <c r="BN169" s="155"/>
      <c r="BO169" s="155"/>
      <c r="BP169" s="155"/>
      <c r="BQ169" s="155"/>
      <c r="BR169" s="155"/>
      <c r="BS169" s="155"/>
      <c r="BT169" s="155"/>
      <c r="BU169" s="155"/>
      <c r="BV169" s="155"/>
      <c r="BW169" s="155"/>
      <c r="BX169" s="155"/>
      <c r="BY169" s="155"/>
      <c r="BZ169" s="155"/>
      <c r="CA169" s="155"/>
      <c r="CB169" s="155"/>
      <c r="CC169" s="155"/>
      <c r="CD169" s="155"/>
      <c r="CE169" s="155"/>
      <c r="CF169" s="155"/>
      <c r="CG169" s="155"/>
      <c r="CH169" s="155"/>
      <c r="CI169" s="155"/>
      <c r="CJ169" s="155"/>
      <c r="CK169" s="155"/>
      <c r="CL169" s="155"/>
      <c r="CM169" s="155"/>
      <c r="CN169" s="155"/>
      <c r="CO169" s="155"/>
      <c r="CP169" s="155"/>
      <c r="CQ169" s="155"/>
      <c r="CR169" s="155"/>
      <c r="CS169" s="155"/>
      <c r="CT169" s="155"/>
      <c r="CU169" s="155"/>
      <c r="CV169" s="155"/>
      <c r="CW169" s="155"/>
      <c r="CX169" s="155"/>
      <c r="CY169" s="155"/>
      <c r="CZ169" s="155"/>
      <c r="DA169" s="155"/>
      <c r="DB169" s="155"/>
      <c r="DC169" s="155"/>
      <c r="DD169" s="155"/>
      <c r="DE169" s="155"/>
      <c r="DF169" s="155"/>
      <c r="DG169" s="155"/>
      <c r="DH169" s="155"/>
      <c r="DI169" s="155"/>
      <c r="DJ169" s="155"/>
      <c r="DK169" s="155"/>
      <c r="DL169" s="155"/>
      <c r="DM169" s="155"/>
      <c r="DN169" s="155"/>
      <c r="DO169" s="155"/>
      <c r="DP169" s="155"/>
      <c r="DQ169" s="155"/>
      <c r="DR169" s="155"/>
      <c r="DS169" s="155"/>
    </row>
    <row r="170" spans="1:123">
      <c r="A170" s="155"/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  <c r="AA170" s="155"/>
      <c r="AB170" s="155"/>
      <c r="AC170" s="155"/>
      <c r="AD170" s="155"/>
      <c r="AE170" s="155"/>
      <c r="AF170" s="155"/>
      <c r="AG170" s="155"/>
      <c r="AH170" s="155"/>
      <c r="AI170" s="155"/>
      <c r="AJ170" s="155"/>
      <c r="AK170" s="155"/>
      <c r="AL170" s="155"/>
      <c r="AM170" s="155"/>
      <c r="AN170" s="155"/>
      <c r="AO170" s="155"/>
      <c r="AP170" s="155"/>
      <c r="AQ170" s="155"/>
      <c r="AR170" s="155"/>
      <c r="AS170" s="155"/>
      <c r="AT170" s="155"/>
      <c r="AU170" s="155"/>
      <c r="AV170" s="155"/>
      <c r="AW170" s="155"/>
      <c r="AX170" s="155"/>
      <c r="AY170" s="155"/>
      <c r="AZ170" s="155"/>
      <c r="BA170" s="155"/>
      <c r="BB170" s="155"/>
      <c r="BC170" s="155"/>
      <c r="BD170" s="155"/>
      <c r="BE170" s="155"/>
      <c r="BF170" s="155"/>
      <c r="BG170" s="155"/>
      <c r="BH170" s="155"/>
      <c r="BI170" s="155"/>
      <c r="BJ170" s="155"/>
      <c r="BK170" s="155"/>
      <c r="BL170" s="155"/>
      <c r="BM170" s="155"/>
      <c r="BN170" s="155"/>
      <c r="BO170" s="155"/>
      <c r="BP170" s="155"/>
      <c r="BQ170" s="155"/>
      <c r="BR170" s="155"/>
      <c r="BS170" s="155"/>
      <c r="BT170" s="155"/>
      <c r="BU170" s="155"/>
      <c r="BV170" s="155"/>
      <c r="BW170" s="155"/>
      <c r="BX170" s="155"/>
      <c r="BY170" s="155"/>
      <c r="BZ170" s="155"/>
      <c r="CA170" s="155"/>
      <c r="CB170" s="155"/>
      <c r="CC170" s="155"/>
      <c r="CD170" s="155"/>
      <c r="CE170" s="155"/>
      <c r="CF170" s="155"/>
      <c r="CG170" s="155"/>
      <c r="CH170" s="155"/>
      <c r="CI170" s="155"/>
      <c r="CJ170" s="155"/>
      <c r="CK170" s="155"/>
      <c r="CL170" s="155"/>
      <c r="CM170" s="155"/>
      <c r="CN170" s="155"/>
      <c r="CO170" s="155"/>
      <c r="CP170" s="155"/>
      <c r="CQ170" s="155"/>
      <c r="CR170" s="155"/>
      <c r="CS170" s="155"/>
      <c r="CT170" s="155"/>
      <c r="CU170" s="155"/>
      <c r="CV170" s="155"/>
      <c r="CW170" s="155"/>
      <c r="CX170" s="155"/>
      <c r="CY170" s="155"/>
      <c r="CZ170" s="155"/>
      <c r="DA170" s="155"/>
      <c r="DB170" s="155"/>
      <c r="DC170" s="155"/>
      <c r="DD170" s="155"/>
      <c r="DE170" s="155"/>
      <c r="DF170" s="155"/>
      <c r="DG170" s="155"/>
      <c r="DH170" s="155"/>
      <c r="DI170" s="155"/>
      <c r="DJ170" s="155"/>
      <c r="DK170" s="155"/>
      <c r="DL170" s="155"/>
      <c r="DM170" s="155"/>
      <c r="DN170" s="155"/>
      <c r="DO170" s="155"/>
      <c r="DP170" s="155"/>
      <c r="DQ170" s="155"/>
      <c r="DR170" s="155"/>
      <c r="DS170" s="155"/>
    </row>
    <row r="171" spans="1:123">
      <c r="A171" s="155"/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  <c r="AA171" s="155"/>
      <c r="AB171" s="155"/>
      <c r="AC171" s="155"/>
      <c r="AD171" s="155"/>
      <c r="AE171" s="155"/>
      <c r="AF171" s="155"/>
      <c r="AG171" s="155"/>
      <c r="AH171" s="155"/>
      <c r="AI171" s="155"/>
      <c r="AJ171" s="155"/>
      <c r="AK171" s="155"/>
      <c r="AL171" s="155"/>
      <c r="AM171" s="155"/>
      <c r="AN171" s="155"/>
      <c r="AO171" s="155"/>
      <c r="AP171" s="155"/>
      <c r="AQ171" s="155"/>
      <c r="AR171" s="155"/>
      <c r="AS171" s="155"/>
      <c r="AT171" s="155"/>
      <c r="AU171" s="155"/>
      <c r="AV171" s="155"/>
      <c r="AW171" s="155"/>
      <c r="AX171" s="155"/>
      <c r="AY171" s="155"/>
      <c r="AZ171" s="155"/>
      <c r="BA171" s="155"/>
      <c r="BB171" s="155"/>
      <c r="BC171" s="155"/>
      <c r="BD171" s="155"/>
      <c r="BE171" s="155"/>
      <c r="BF171" s="155"/>
      <c r="BG171" s="155"/>
      <c r="BH171" s="155"/>
      <c r="BI171" s="155"/>
      <c r="BJ171" s="155"/>
      <c r="BK171" s="155"/>
      <c r="BL171" s="155"/>
      <c r="BM171" s="155"/>
      <c r="BN171" s="155"/>
      <c r="BO171" s="155"/>
      <c r="BP171" s="155"/>
      <c r="BQ171" s="155"/>
      <c r="BR171" s="155"/>
      <c r="BS171" s="155"/>
      <c r="BT171" s="155"/>
      <c r="BU171" s="155"/>
      <c r="BV171" s="155"/>
      <c r="BW171" s="155"/>
      <c r="BX171" s="155"/>
      <c r="BY171" s="155"/>
      <c r="BZ171" s="155"/>
      <c r="CA171" s="155"/>
      <c r="CB171" s="155"/>
      <c r="CC171" s="155"/>
      <c r="CD171" s="155"/>
      <c r="CE171" s="155"/>
      <c r="CF171" s="155"/>
      <c r="CG171" s="155"/>
      <c r="CH171" s="155"/>
      <c r="CI171" s="155"/>
      <c r="CJ171" s="155"/>
      <c r="CK171" s="155"/>
      <c r="CL171" s="155"/>
      <c r="CM171" s="155"/>
      <c r="CN171" s="155"/>
      <c r="CO171" s="155"/>
      <c r="CP171" s="155"/>
      <c r="CQ171" s="155"/>
      <c r="CR171" s="155"/>
      <c r="CS171" s="155"/>
      <c r="CT171" s="155"/>
      <c r="CU171" s="155"/>
      <c r="CV171" s="155"/>
      <c r="CW171" s="155"/>
      <c r="CX171" s="155"/>
      <c r="CY171" s="155"/>
      <c r="CZ171" s="155"/>
      <c r="DA171" s="155"/>
      <c r="DB171" s="155"/>
      <c r="DC171" s="155"/>
      <c r="DD171" s="155"/>
      <c r="DE171" s="155"/>
      <c r="DF171" s="155"/>
      <c r="DG171" s="155"/>
      <c r="DH171" s="155"/>
      <c r="DI171" s="155"/>
      <c r="DJ171" s="155"/>
      <c r="DK171" s="155"/>
      <c r="DL171" s="155"/>
      <c r="DM171" s="155"/>
      <c r="DN171" s="155"/>
      <c r="DO171" s="155"/>
      <c r="DP171" s="155"/>
      <c r="DQ171" s="155"/>
      <c r="DR171" s="155"/>
      <c r="DS171" s="155"/>
    </row>
    <row r="172" spans="1:123">
      <c r="A172" s="155"/>
      <c r="B172" s="155"/>
      <c r="C172" s="155"/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  <c r="AA172" s="155"/>
      <c r="AB172" s="155"/>
      <c r="AC172" s="155"/>
      <c r="AD172" s="155"/>
      <c r="AE172" s="155"/>
      <c r="AF172" s="155"/>
      <c r="AG172" s="155"/>
      <c r="AH172" s="155"/>
      <c r="AI172" s="155"/>
      <c r="AJ172" s="155"/>
      <c r="AK172" s="155"/>
      <c r="AL172" s="155"/>
      <c r="AM172" s="155"/>
      <c r="AN172" s="155"/>
      <c r="AO172" s="155"/>
      <c r="AP172" s="155"/>
      <c r="AQ172" s="155"/>
      <c r="AR172" s="155"/>
      <c r="AS172" s="155"/>
      <c r="AT172" s="155"/>
      <c r="AU172" s="155"/>
      <c r="AV172" s="155"/>
      <c r="AW172" s="155"/>
      <c r="AX172" s="155"/>
      <c r="AY172" s="155"/>
      <c r="AZ172" s="155"/>
      <c r="BA172" s="155"/>
      <c r="BB172" s="155"/>
      <c r="BC172" s="155"/>
      <c r="BD172" s="155"/>
      <c r="BE172" s="155"/>
      <c r="BF172" s="155"/>
      <c r="BG172" s="155"/>
      <c r="BH172" s="155"/>
      <c r="BI172" s="155"/>
      <c r="BJ172" s="155"/>
      <c r="BK172" s="155"/>
      <c r="BL172" s="155"/>
      <c r="BM172" s="155"/>
      <c r="BN172" s="155"/>
      <c r="BO172" s="155"/>
      <c r="BP172" s="155"/>
      <c r="BQ172" s="155"/>
      <c r="BR172" s="155"/>
      <c r="BS172" s="155"/>
      <c r="BT172" s="155"/>
      <c r="BU172" s="155"/>
      <c r="BV172" s="155"/>
      <c r="BW172" s="155"/>
      <c r="BX172" s="155"/>
      <c r="BY172" s="155"/>
      <c r="BZ172" s="155"/>
      <c r="CA172" s="155"/>
      <c r="CB172" s="155"/>
      <c r="CC172" s="155"/>
      <c r="CD172" s="155"/>
      <c r="CE172" s="155"/>
      <c r="CF172" s="155"/>
      <c r="CG172" s="155"/>
      <c r="CH172" s="155"/>
      <c r="CI172" s="155"/>
      <c r="CJ172" s="155"/>
      <c r="CK172" s="155"/>
      <c r="CL172" s="155"/>
      <c r="CM172" s="155"/>
      <c r="CN172" s="155"/>
      <c r="CO172" s="155"/>
      <c r="CP172" s="155"/>
      <c r="CQ172" s="155"/>
      <c r="CR172" s="155"/>
      <c r="CS172" s="155"/>
      <c r="CT172" s="155"/>
      <c r="CU172" s="155"/>
      <c r="CV172" s="155"/>
      <c r="CW172" s="155"/>
      <c r="CX172" s="155"/>
      <c r="CY172" s="155"/>
      <c r="CZ172" s="155"/>
      <c r="DA172" s="155"/>
      <c r="DB172" s="155"/>
      <c r="DC172" s="155"/>
      <c r="DD172" s="155"/>
      <c r="DE172" s="155"/>
      <c r="DF172" s="155"/>
      <c r="DG172" s="155"/>
      <c r="DH172" s="155"/>
      <c r="DI172" s="155"/>
      <c r="DJ172" s="155"/>
      <c r="DK172" s="155"/>
      <c r="DL172" s="155"/>
      <c r="DM172" s="155"/>
      <c r="DN172" s="155"/>
      <c r="DO172" s="155"/>
      <c r="DP172" s="155"/>
      <c r="DQ172" s="155"/>
      <c r="DR172" s="155"/>
      <c r="DS172" s="155"/>
    </row>
    <row r="173" spans="1:123">
      <c r="A173" s="155"/>
      <c r="B173" s="155"/>
      <c r="C173" s="155"/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  <c r="AA173" s="155"/>
      <c r="AB173" s="155"/>
      <c r="AC173" s="155"/>
      <c r="AD173" s="155"/>
      <c r="AE173" s="155"/>
      <c r="AF173" s="155"/>
      <c r="AG173" s="155"/>
      <c r="AH173" s="155"/>
      <c r="AI173" s="155"/>
      <c r="AJ173" s="155"/>
      <c r="AK173" s="155"/>
      <c r="AL173" s="155"/>
      <c r="AM173" s="155"/>
      <c r="AN173" s="155"/>
      <c r="AO173" s="155"/>
      <c r="AP173" s="155"/>
      <c r="AQ173" s="155"/>
      <c r="AR173" s="155"/>
      <c r="AS173" s="155"/>
      <c r="AT173" s="155"/>
      <c r="AU173" s="155"/>
      <c r="AV173" s="155"/>
      <c r="AW173" s="155"/>
      <c r="AX173" s="155"/>
      <c r="AY173" s="155"/>
      <c r="AZ173" s="155"/>
      <c r="BA173" s="155"/>
      <c r="BB173" s="155"/>
      <c r="BC173" s="155"/>
      <c r="BD173" s="155"/>
      <c r="BE173" s="155"/>
      <c r="BF173" s="155"/>
      <c r="BG173" s="155"/>
      <c r="BH173" s="155"/>
      <c r="BI173" s="155"/>
      <c r="BJ173" s="155"/>
      <c r="BK173" s="155"/>
      <c r="BL173" s="155"/>
      <c r="BM173" s="155"/>
      <c r="BN173" s="155"/>
      <c r="BO173" s="155"/>
      <c r="BP173" s="155"/>
      <c r="BQ173" s="155"/>
      <c r="BR173" s="155"/>
      <c r="BS173" s="155"/>
      <c r="BT173" s="155"/>
      <c r="BU173" s="155"/>
      <c r="BV173" s="155"/>
      <c r="BW173" s="155"/>
      <c r="BX173" s="155"/>
      <c r="BY173" s="155"/>
      <c r="BZ173" s="155"/>
      <c r="CA173" s="155"/>
      <c r="CB173" s="155"/>
      <c r="CC173" s="155"/>
      <c r="CD173" s="155"/>
      <c r="CE173" s="155"/>
      <c r="CF173" s="155"/>
      <c r="CG173" s="155"/>
      <c r="CH173" s="155"/>
      <c r="CI173" s="155"/>
      <c r="CJ173" s="155"/>
      <c r="CK173" s="155"/>
      <c r="CL173" s="155"/>
      <c r="CM173" s="155"/>
      <c r="CN173" s="155"/>
      <c r="CO173" s="155"/>
      <c r="CP173" s="155"/>
      <c r="CQ173" s="155"/>
      <c r="CR173" s="155"/>
      <c r="CS173" s="155"/>
      <c r="CT173" s="155"/>
      <c r="CU173" s="155"/>
      <c r="CV173" s="155"/>
      <c r="CW173" s="155"/>
      <c r="CX173" s="155"/>
      <c r="CY173" s="155"/>
      <c r="CZ173" s="155"/>
      <c r="DA173" s="155"/>
      <c r="DB173" s="155"/>
      <c r="DC173" s="155"/>
      <c r="DD173" s="155"/>
      <c r="DE173" s="155"/>
      <c r="DF173" s="155"/>
      <c r="DG173" s="155"/>
      <c r="DH173" s="155"/>
      <c r="DI173" s="155"/>
      <c r="DJ173" s="155"/>
      <c r="DK173" s="155"/>
      <c r="DL173" s="155"/>
      <c r="DM173" s="155"/>
      <c r="DN173" s="155"/>
      <c r="DO173" s="155"/>
      <c r="DP173" s="155"/>
      <c r="DQ173" s="155"/>
      <c r="DR173" s="155"/>
      <c r="DS173" s="155"/>
    </row>
    <row r="174" spans="1:123">
      <c r="A174" s="155"/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55"/>
      <c r="AT174" s="15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  <c r="BF174" s="155"/>
      <c r="BG174" s="155"/>
      <c r="BH174" s="155"/>
      <c r="BI174" s="155"/>
      <c r="BJ174" s="155"/>
      <c r="BK174" s="155"/>
      <c r="BL174" s="155"/>
      <c r="BM174" s="155"/>
      <c r="BN174" s="155"/>
      <c r="BO174" s="155"/>
      <c r="BP174" s="155"/>
      <c r="BQ174" s="155"/>
      <c r="BR174" s="155"/>
      <c r="BS174" s="155"/>
      <c r="BT174" s="155"/>
      <c r="BU174" s="155"/>
      <c r="BV174" s="155"/>
      <c r="BW174" s="155"/>
      <c r="BX174" s="155"/>
      <c r="BY174" s="155"/>
      <c r="BZ174" s="155"/>
      <c r="CA174" s="155"/>
      <c r="CB174" s="155"/>
      <c r="CC174" s="155"/>
      <c r="CD174" s="155"/>
      <c r="CE174" s="155"/>
      <c r="CF174" s="155"/>
      <c r="CG174" s="155"/>
      <c r="CH174" s="155"/>
      <c r="CI174" s="155"/>
      <c r="CJ174" s="155"/>
      <c r="CK174" s="155"/>
      <c r="CL174" s="155"/>
      <c r="CM174" s="155"/>
      <c r="CN174" s="155"/>
      <c r="CO174" s="155"/>
      <c r="CP174" s="155"/>
      <c r="CQ174" s="155"/>
      <c r="CR174" s="155"/>
      <c r="CS174" s="155"/>
      <c r="CT174" s="155"/>
      <c r="CU174" s="155"/>
      <c r="CV174" s="155"/>
      <c r="CW174" s="155"/>
      <c r="CX174" s="155"/>
      <c r="CY174" s="155"/>
      <c r="CZ174" s="155"/>
      <c r="DA174" s="155"/>
      <c r="DB174" s="155"/>
      <c r="DC174" s="155"/>
      <c r="DD174" s="155"/>
      <c r="DE174" s="155"/>
      <c r="DF174" s="155"/>
      <c r="DG174" s="155"/>
      <c r="DH174" s="155"/>
      <c r="DI174" s="155"/>
      <c r="DJ174" s="155"/>
      <c r="DK174" s="155"/>
      <c r="DL174" s="155"/>
      <c r="DM174" s="155"/>
      <c r="DN174" s="155"/>
      <c r="DO174" s="155"/>
      <c r="DP174" s="155"/>
      <c r="DQ174" s="155"/>
      <c r="DR174" s="155"/>
      <c r="DS174" s="155"/>
    </row>
    <row r="175" spans="1:123">
      <c r="A175" s="155"/>
      <c r="B175" s="155"/>
      <c r="C175" s="155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  <c r="AO175" s="155"/>
      <c r="AP175" s="155"/>
      <c r="AQ175" s="155"/>
      <c r="AR175" s="155"/>
      <c r="AS175" s="155"/>
      <c r="AT175" s="155"/>
      <c r="AU175" s="155"/>
      <c r="AV175" s="155"/>
      <c r="AW175" s="155"/>
      <c r="AX175" s="155"/>
      <c r="AY175" s="155"/>
      <c r="AZ175" s="155"/>
      <c r="BA175" s="155"/>
      <c r="BB175" s="155"/>
      <c r="BC175" s="155"/>
      <c r="BD175" s="155"/>
      <c r="BE175" s="155"/>
      <c r="BF175" s="155"/>
      <c r="BG175" s="155"/>
      <c r="BH175" s="155"/>
      <c r="BI175" s="155"/>
      <c r="BJ175" s="155"/>
      <c r="BK175" s="155"/>
      <c r="BL175" s="155"/>
      <c r="BM175" s="155"/>
      <c r="BN175" s="155"/>
      <c r="BO175" s="155"/>
      <c r="BP175" s="155"/>
      <c r="BQ175" s="155"/>
      <c r="BR175" s="155"/>
      <c r="BS175" s="155"/>
      <c r="BT175" s="155"/>
      <c r="BU175" s="155"/>
      <c r="BV175" s="155"/>
      <c r="BW175" s="155"/>
      <c r="BX175" s="155"/>
      <c r="BY175" s="155"/>
      <c r="BZ175" s="155"/>
      <c r="CA175" s="155"/>
      <c r="CB175" s="155"/>
      <c r="CC175" s="155"/>
      <c r="CD175" s="155"/>
      <c r="CE175" s="155"/>
      <c r="CF175" s="155"/>
      <c r="CG175" s="155"/>
      <c r="CH175" s="155"/>
      <c r="CI175" s="155"/>
      <c r="CJ175" s="155"/>
      <c r="CK175" s="155"/>
      <c r="CL175" s="155"/>
      <c r="CM175" s="155"/>
      <c r="CN175" s="155"/>
      <c r="CO175" s="155"/>
      <c r="CP175" s="155"/>
      <c r="CQ175" s="155"/>
      <c r="CR175" s="155"/>
      <c r="CS175" s="155"/>
      <c r="CT175" s="155"/>
      <c r="CU175" s="155"/>
      <c r="CV175" s="155"/>
      <c r="CW175" s="155"/>
      <c r="CX175" s="155"/>
      <c r="CY175" s="155"/>
      <c r="CZ175" s="155"/>
      <c r="DA175" s="155"/>
      <c r="DB175" s="155"/>
      <c r="DC175" s="155"/>
      <c r="DD175" s="155"/>
      <c r="DE175" s="155"/>
      <c r="DF175" s="155"/>
      <c r="DG175" s="155"/>
      <c r="DH175" s="155"/>
      <c r="DI175" s="155"/>
      <c r="DJ175" s="155"/>
      <c r="DK175" s="155"/>
      <c r="DL175" s="155"/>
      <c r="DM175" s="155"/>
      <c r="DN175" s="155"/>
      <c r="DO175" s="155"/>
      <c r="DP175" s="155"/>
      <c r="DQ175" s="155"/>
      <c r="DR175" s="155"/>
      <c r="DS175" s="155"/>
    </row>
    <row r="176" spans="1:123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155"/>
      <c r="AO176" s="155"/>
      <c r="AP176" s="155"/>
      <c r="AQ176" s="155"/>
      <c r="AR176" s="155"/>
      <c r="AS176" s="155"/>
      <c r="AT176" s="155"/>
      <c r="AU176" s="155"/>
      <c r="AV176" s="155"/>
      <c r="AW176" s="155"/>
      <c r="AX176" s="155"/>
      <c r="AY176" s="155"/>
      <c r="AZ176" s="155"/>
      <c r="BA176" s="155"/>
      <c r="BB176" s="155"/>
      <c r="BC176" s="155"/>
      <c r="BD176" s="155"/>
      <c r="BE176" s="155"/>
      <c r="BF176" s="155"/>
      <c r="BG176" s="155"/>
      <c r="BH176" s="155"/>
      <c r="BI176" s="155"/>
      <c r="BJ176" s="155"/>
      <c r="BK176" s="155"/>
      <c r="BL176" s="155"/>
      <c r="BM176" s="155"/>
      <c r="BN176" s="155"/>
      <c r="BO176" s="155"/>
      <c r="BP176" s="155"/>
      <c r="BQ176" s="155"/>
      <c r="BR176" s="155"/>
      <c r="BS176" s="155"/>
      <c r="BT176" s="155"/>
      <c r="BU176" s="155"/>
      <c r="BV176" s="155"/>
      <c r="BW176" s="155"/>
      <c r="BX176" s="155"/>
      <c r="BY176" s="155"/>
      <c r="BZ176" s="155"/>
      <c r="CA176" s="155"/>
      <c r="CB176" s="155"/>
      <c r="CC176" s="155"/>
      <c r="CD176" s="155"/>
      <c r="CE176" s="155"/>
      <c r="CF176" s="155"/>
      <c r="CG176" s="155"/>
      <c r="CH176" s="155"/>
      <c r="CI176" s="155"/>
      <c r="CJ176" s="155"/>
      <c r="CK176" s="155"/>
      <c r="CL176" s="155"/>
      <c r="CM176" s="155"/>
      <c r="CN176" s="155"/>
      <c r="CO176" s="155"/>
      <c r="CP176" s="155"/>
      <c r="CQ176" s="155"/>
      <c r="CR176" s="155"/>
      <c r="CS176" s="155"/>
      <c r="CT176" s="155"/>
      <c r="CU176" s="155"/>
      <c r="CV176" s="155"/>
      <c r="CW176" s="155"/>
      <c r="CX176" s="155"/>
      <c r="CY176" s="155"/>
      <c r="CZ176" s="155"/>
      <c r="DA176" s="155"/>
      <c r="DB176" s="155"/>
      <c r="DC176" s="155"/>
      <c r="DD176" s="155"/>
      <c r="DE176" s="155"/>
      <c r="DF176" s="155"/>
      <c r="DG176" s="155"/>
      <c r="DH176" s="155"/>
      <c r="DI176" s="155"/>
      <c r="DJ176" s="155"/>
      <c r="DK176" s="155"/>
      <c r="DL176" s="155"/>
      <c r="DM176" s="155"/>
      <c r="DN176" s="155"/>
      <c r="DO176" s="155"/>
      <c r="DP176" s="155"/>
      <c r="DQ176" s="155"/>
      <c r="DR176" s="155"/>
      <c r="DS176" s="155"/>
    </row>
    <row r="177" spans="1:123">
      <c r="A177" s="155"/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  <c r="AA177" s="155"/>
      <c r="AB177" s="155"/>
      <c r="AC177" s="155"/>
      <c r="AD177" s="155"/>
      <c r="AE177" s="155"/>
      <c r="AF177" s="155"/>
      <c r="AG177" s="155"/>
      <c r="AH177" s="155"/>
      <c r="AI177" s="155"/>
      <c r="AJ177" s="155"/>
      <c r="AK177" s="155"/>
      <c r="AL177" s="155"/>
      <c r="AM177" s="155"/>
      <c r="AN177" s="155"/>
      <c r="AO177" s="155"/>
      <c r="AP177" s="155"/>
      <c r="AQ177" s="155"/>
      <c r="AR177" s="155"/>
      <c r="AS177" s="155"/>
      <c r="AT177" s="155"/>
      <c r="AU177" s="155"/>
      <c r="AV177" s="155"/>
      <c r="AW177" s="155"/>
      <c r="AX177" s="155"/>
      <c r="AY177" s="155"/>
      <c r="AZ177" s="155"/>
      <c r="BA177" s="155"/>
      <c r="BB177" s="155"/>
      <c r="BC177" s="155"/>
      <c r="BD177" s="155"/>
      <c r="BE177" s="155"/>
      <c r="BF177" s="155"/>
      <c r="BG177" s="155"/>
      <c r="BH177" s="155"/>
      <c r="BI177" s="155"/>
      <c r="BJ177" s="155"/>
      <c r="BK177" s="155"/>
      <c r="BL177" s="155"/>
      <c r="BM177" s="155"/>
      <c r="BN177" s="155"/>
      <c r="BO177" s="155"/>
      <c r="BP177" s="155"/>
      <c r="BQ177" s="155"/>
      <c r="BR177" s="155"/>
      <c r="BS177" s="155"/>
      <c r="BT177" s="155"/>
      <c r="BU177" s="155"/>
      <c r="BV177" s="155"/>
      <c r="BW177" s="155"/>
      <c r="BX177" s="155"/>
      <c r="BY177" s="155"/>
      <c r="BZ177" s="155"/>
      <c r="CA177" s="155"/>
      <c r="CB177" s="155"/>
      <c r="CC177" s="155"/>
      <c r="CD177" s="155"/>
      <c r="CE177" s="155"/>
      <c r="CF177" s="155"/>
      <c r="CG177" s="155"/>
      <c r="CH177" s="155"/>
      <c r="CI177" s="155"/>
      <c r="CJ177" s="155"/>
      <c r="CK177" s="155"/>
      <c r="CL177" s="155"/>
      <c r="CM177" s="155"/>
      <c r="CN177" s="155"/>
      <c r="CO177" s="155"/>
      <c r="CP177" s="155"/>
      <c r="CQ177" s="155"/>
      <c r="CR177" s="155"/>
      <c r="CS177" s="155"/>
      <c r="CT177" s="155"/>
      <c r="CU177" s="155"/>
      <c r="CV177" s="155"/>
      <c r="CW177" s="155"/>
      <c r="CX177" s="155"/>
      <c r="CY177" s="155"/>
      <c r="CZ177" s="155"/>
      <c r="DA177" s="155"/>
      <c r="DB177" s="155"/>
      <c r="DC177" s="155"/>
      <c r="DD177" s="155"/>
      <c r="DE177" s="155"/>
      <c r="DF177" s="155"/>
      <c r="DG177" s="155"/>
      <c r="DH177" s="155"/>
      <c r="DI177" s="155"/>
      <c r="DJ177" s="155"/>
      <c r="DK177" s="155"/>
      <c r="DL177" s="155"/>
      <c r="DM177" s="155"/>
      <c r="DN177" s="155"/>
      <c r="DO177" s="155"/>
      <c r="DP177" s="155"/>
      <c r="DQ177" s="155"/>
      <c r="DR177" s="155"/>
      <c r="DS177" s="155"/>
    </row>
    <row r="178" spans="1:123">
      <c r="A178" s="155"/>
      <c r="B178" s="155"/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  <c r="AA178" s="155"/>
      <c r="AB178" s="155"/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55"/>
      <c r="AN178" s="155"/>
      <c r="AO178" s="155"/>
      <c r="AP178" s="155"/>
      <c r="AQ178" s="155"/>
      <c r="AR178" s="155"/>
      <c r="AS178" s="155"/>
      <c r="AT178" s="155"/>
      <c r="AU178" s="155"/>
      <c r="AV178" s="155"/>
      <c r="AW178" s="155"/>
      <c r="AX178" s="155"/>
      <c r="AY178" s="155"/>
      <c r="AZ178" s="155"/>
      <c r="BA178" s="155"/>
      <c r="BB178" s="155"/>
      <c r="BC178" s="155"/>
      <c r="BD178" s="155"/>
      <c r="BE178" s="155"/>
      <c r="BF178" s="155"/>
      <c r="BG178" s="155"/>
      <c r="BH178" s="155"/>
      <c r="BI178" s="155"/>
      <c r="BJ178" s="155"/>
      <c r="BK178" s="155"/>
      <c r="BL178" s="155"/>
      <c r="BM178" s="155"/>
      <c r="BN178" s="155"/>
      <c r="BO178" s="155"/>
      <c r="BP178" s="155"/>
      <c r="BQ178" s="155"/>
      <c r="BR178" s="155"/>
      <c r="BS178" s="155"/>
      <c r="BT178" s="155"/>
      <c r="BU178" s="155"/>
      <c r="BV178" s="155"/>
      <c r="BW178" s="155"/>
      <c r="BX178" s="155"/>
      <c r="BY178" s="155"/>
      <c r="BZ178" s="155"/>
      <c r="CA178" s="155"/>
      <c r="CB178" s="155"/>
      <c r="CC178" s="155"/>
      <c r="CD178" s="155"/>
      <c r="CE178" s="155"/>
      <c r="CF178" s="155"/>
      <c r="CG178" s="155"/>
      <c r="CH178" s="155"/>
      <c r="CI178" s="155"/>
      <c r="CJ178" s="155"/>
      <c r="CK178" s="155"/>
      <c r="CL178" s="155"/>
      <c r="CM178" s="155"/>
      <c r="CN178" s="155"/>
      <c r="CO178" s="155"/>
      <c r="CP178" s="155"/>
      <c r="CQ178" s="155"/>
      <c r="CR178" s="155"/>
      <c r="CS178" s="155"/>
      <c r="CT178" s="155"/>
      <c r="CU178" s="155"/>
      <c r="CV178" s="155"/>
      <c r="CW178" s="155"/>
      <c r="CX178" s="155"/>
      <c r="CY178" s="155"/>
      <c r="CZ178" s="155"/>
      <c r="DA178" s="155"/>
      <c r="DB178" s="155"/>
      <c r="DC178" s="155"/>
      <c r="DD178" s="155"/>
      <c r="DE178" s="155"/>
      <c r="DF178" s="155"/>
      <c r="DG178" s="155"/>
      <c r="DH178" s="155"/>
      <c r="DI178" s="155"/>
      <c r="DJ178" s="155"/>
      <c r="DK178" s="155"/>
      <c r="DL178" s="155"/>
      <c r="DM178" s="155"/>
      <c r="DN178" s="155"/>
      <c r="DO178" s="155"/>
      <c r="DP178" s="155"/>
      <c r="DQ178" s="155"/>
      <c r="DR178" s="155"/>
      <c r="DS178" s="155"/>
    </row>
    <row r="179" spans="1:123">
      <c r="A179" s="155"/>
      <c r="B179" s="155"/>
      <c r="C179" s="155"/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5"/>
      <c r="AK179" s="155"/>
      <c r="AL179" s="155"/>
      <c r="AM179" s="155"/>
      <c r="AN179" s="155"/>
      <c r="AO179" s="155"/>
      <c r="AP179" s="155"/>
      <c r="AQ179" s="155"/>
      <c r="AR179" s="155"/>
      <c r="AS179" s="155"/>
      <c r="AT179" s="155"/>
      <c r="AU179" s="155"/>
      <c r="AV179" s="155"/>
      <c r="AW179" s="155"/>
      <c r="AX179" s="155"/>
      <c r="AY179" s="155"/>
      <c r="AZ179" s="155"/>
      <c r="BA179" s="155"/>
      <c r="BB179" s="155"/>
      <c r="BC179" s="155"/>
      <c r="BD179" s="155"/>
      <c r="BE179" s="155"/>
      <c r="BF179" s="155"/>
      <c r="BG179" s="155"/>
      <c r="BH179" s="155"/>
      <c r="BI179" s="155"/>
      <c r="BJ179" s="155"/>
      <c r="BK179" s="155"/>
      <c r="BL179" s="155"/>
      <c r="BM179" s="155"/>
      <c r="BN179" s="155"/>
      <c r="BO179" s="155"/>
      <c r="BP179" s="155"/>
      <c r="BQ179" s="155"/>
      <c r="BR179" s="155"/>
      <c r="BS179" s="155"/>
      <c r="BT179" s="155"/>
      <c r="BU179" s="155"/>
      <c r="BV179" s="155"/>
      <c r="BW179" s="155"/>
      <c r="BX179" s="155"/>
      <c r="BY179" s="155"/>
      <c r="BZ179" s="155"/>
      <c r="CA179" s="155"/>
      <c r="CB179" s="155"/>
      <c r="CC179" s="155"/>
      <c r="CD179" s="155"/>
      <c r="CE179" s="155"/>
      <c r="CF179" s="155"/>
      <c r="CG179" s="155"/>
      <c r="CH179" s="155"/>
      <c r="CI179" s="155"/>
      <c r="CJ179" s="155"/>
      <c r="CK179" s="155"/>
      <c r="CL179" s="155"/>
      <c r="CM179" s="155"/>
      <c r="CN179" s="155"/>
      <c r="CO179" s="155"/>
      <c r="CP179" s="155"/>
      <c r="CQ179" s="155"/>
      <c r="CR179" s="155"/>
      <c r="CS179" s="155"/>
      <c r="CT179" s="155"/>
      <c r="CU179" s="155"/>
      <c r="CV179" s="155"/>
      <c r="CW179" s="155"/>
      <c r="CX179" s="155"/>
      <c r="CY179" s="155"/>
      <c r="CZ179" s="155"/>
      <c r="DA179" s="155"/>
      <c r="DB179" s="155"/>
      <c r="DC179" s="155"/>
      <c r="DD179" s="155"/>
      <c r="DE179" s="155"/>
      <c r="DF179" s="155"/>
      <c r="DG179" s="155"/>
      <c r="DH179" s="155"/>
      <c r="DI179" s="155"/>
      <c r="DJ179" s="155"/>
      <c r="DK179" s="155"/>
      <c r="DL179" s="155"/>
      <c r="DM179" s="155"/>
      <c r="DN179" s="155"/>
      <c r="DO179" s="155"/>
      <c r="DP179" s="155"/>
      <c r="DQ179" s="155"/>
      <c r="DR179" s="155"/>
      <c r="DS179" s="155"/>
    </row>
    <row r="180" spans="1:123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  <c r="AA180" s="155"/>
      <c r="AB180" s="155"/>
      <c r="AC180" s="155"/>
      <c r="AD180" s="155"/>
      <c r="AE180" s="155"/>
      <c r="AF180" s="155"/>
      <c r="AG180" s="155"/>
      <c r="AH180" s="155"/>
      <c r="AI180" s="155"/>
      <c r="AJ180" s="155"/>
      <c r="AK180" s="155"/>
      <c r="AL180" s="155"/>
      <c r="AM180" s="155"/>
      <c r="AN180" s="155"/>
      <c r="AO180" s="155"/>
      <c r="AP180" s="155"/>
      <c r="AQ180" s="155"/>
      <c r="AR180" s="155"/>
      <c r="AS180" s="155"/>
      <c r="AT180" s="155"/>
      <c r="AU180" s="155"/>
      <c r="AV180" s="155"/>
      <c r="AW180" s="155"/>
      <c r="AX180" s="155"/>
      <c r="AY180" s="155"/>
      <c r="AZ180" s="155"/>
      <c r="BA180" s="155"/>
      <c r="BB180" s="155"/>
      <c r="BC180" s="155"/>
      <c r="BD180" s="155"/>
      <c r="BE180" s="155"/>
      <c r="BF180" s="155"/>
      <c r="BG180" s="155"/>
      <c r="BH180" s="155"/>
      <c r="BI180" s="155"/>
      <c r="BJ180" s="155"/>
      <c r="BK180" s="155"/>
      <c r="BL180" s="155"/>
      <c r="BM180" s="155"/>
      <c r="BN180" s="155"/>
      <c r="BO180" s="155"/>
      <c r="BP180" s="155"/>
      <c r="BQ180" s="155"/>
      <c r="BR180" s="155"/>
      <c r="BS180" s="155"/>
      <c r="BT180" s="155"/>
      <c r="BU180" s="155"/>
      <c r="BV180" s="155"/>
      <c r="BW180" s="155"/>
      <c r="BX180" s="155"/>
      <c r="BY180" s="155"/>
      <c r="BZ180" s="155"/>
      <c r="CA180" s="155"/>
      <c r="CB180" s="155"/>
      <c r="CC180" s="155"/>
      <c r="CD180" s="155"/>
      <c r="CE180" s="155"/>
      <c r="CF180" s="155"/>
      <c r="CG180" s="155"/>
      <c r="CH180" s="155"/>
      <c r="CI180" s="155"/>
      <c r="CJ180" s="155"/>
      <c r="CK180" s="155"/>
      <c r="CL180" s="155"/>
      <c r="CM180" s="155"/>
      <c r="CN180" s="155"/>
      <c r="CO180" s="155"/>
      <c r="CP180" s="155"/>
      <c r="CQ180" s="155"/>
      <c r="CR180" s="155"/>
      <c r="CS180" s="155"/>
      <c r="CT180" s="155"/>
      <c r="CU180" s="155"/>
      <c r="CV180" s="155"/>
      <c r="CW180" s="155"/>
      <c r="CX180" s="155"/>
      <c r="CY180" s="155"/>
      <c r="CZ180" s="155"/>
      <c r="DA180" s="155"/>
      <c r="DB180" s="155"/>
      <c r="DC180" s="155"/>
      <c r="DD180" s="155"/>
      <c r="DE180" s="155"/>
      <c r="DF180" s="155"/>
      <c r="DG180" s="155"/>
      <c r="DH180" s="155"/>
      <c r="DI180" s="155"/>
      <c r="DJ180" s="155"/>
      <c r="DK180" s="155"/>
      <c r="DL180" s="155"/>
      <c r="DM180" s="155"/>
      <c r="DN180" s="155"/>
      <c r="DO180" s="155"/>
      <c r="DP180" s="155"/>
      <c r="DQ180" s="155"/>
      <c r="DR180" s="155"/>
      <c r="DS180" s="155"/>
    </row>
    <row r="181" spans="1:123">
      <c r="A181" s="155"/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  <c r="AA181" s="155"/>
      <c r="AB181" s="155"/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  <c r="AO181" s="155"/>
      <c r="AP181" s="155"/>
      <c r="AQ181" s="155"/>
      <c r="AR181" s="155"/>
      <c r="AS181" s="155"/>
      <c r="AT181" s="155"/>
      <c r="AU181" s="155"/>
      <c r="AV181" s="155"/>
      <c r="AW181" s="155"/>
      <c r="AX181" s="155"/>
      <c r="AY181" s="155"/>
      <c r="AZ181" s="155"/>
      <c r="BA181" s="155"/>
      <c r="BB181" s="155"/>
      <c r="BC181" s="155"/>
      <c r="BD181" s="155"/>
      <c r="BE181" s="155"/>
      <c r="BF181" s="155"/>
      <c r="BG181" s="155"/>
      <c r="BH181" s="155"/>
      <c r="BI181" s="155"/>
      <c r="BJ181" s="155"/>
      <c r="BK181" s="155"/>
      <c r="BL181" s="155"/>
      <c r="BM181" s="155"/>
      <c r="BN181" s="155"/>
      <c r="BO181" s="155"/>
      <c r="BP181" s="155"/>
      <c r="BQ181" s="155"/>
      <c r="BR181" s="155"/>
      <c r="BS181" s="155"/>
      <c r="BT181" s="155"/>
      <c r="BU181" s="155"/>
      <c r="BV181" s="155"/>
      <c r="BW181" s="155"/>
      <c r="BX181" s="155"/>
      <c r="BY181" s="155"/>
      <c r="BZ181" s="155"/>
      <c r="CA181" s="155"/>
      <c r="CB181" s="155"/>
      <c r="CC181" s="155"/>
      <c r="CD181" s="155"/>
      <c r="CE181" s="155"/>
      <c r="CF181" s="155"/>
      <c r="CG181" s="155"/>
      <c r="CH181" s="155"/>
      <c r="CI181" s="155"/>
      <c r="CJ181" s="155"/>
      <c r="CK181" s="155"/>
      <c r="CL181" s="155"/>
      <c r="CM181" s="155"/>
      <c r="CN181" s="155"/>
      <c r="CO181" s="155"/>
      <c r="CP181" s="155"/>
      <c r="CQ181" s="155"/>
      <c r="CR181" s="155"/>
      <c r="CS181" s="155"/>
      <c r="CT181" s="155"/>
      <c r="CU181" s="155"/>
      <c r="CV181" s="155"/>
      <c r="CW181" s="155"/>
      <c r="CX181" s="155"/>
      <c r="CY181" s="155"/>
      <c r="CZ181" s="155"/>
      <c r="DA181" s="155"/>
      <c r="DB181" s="155"/>
      <c r="DC181" s="155"/>
      <c r="DD181" s="155"/>
      <c r="DE181" s="155"/>
      <c r="DF181" s="155"/>
      <c r="DG181" s="155"/>
      <c r="DH181" s="155"/>
      <c r="DI181" s="155"/>
      <c r="DJ181" s="155"/>
      <c r="DK181" s="155"/>
      <c r="DL181" s="155"/>
      <c r="DM181" s="155"/>
      <c r="DN181" s="155"/>
      <c r="DO181" s="155"/>
      <c r="DP181" s="155"/>
      <c r="DQ181" s="155"/>
      <c r="DR181" s="155"/>
      <c r="DS181" s="155"/>
    </row>
    <row r="182" spans="1:123">
      <c r="A182" s="155"/>
      <c r="B182" s="155"/>
      <c r="C182" s="155"/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  <c r="AA182" s="155"/>
      <c r="AB182" s="155"/>
      <c r="AC182" s="155"/>
      <c r="AD182" s="155"/>
      <c r="AE182" s="155"/>
      <c r="AF182" s="155"/>
      <c r="AG182" s="155"/>
      <c r="AH182" s="155"/>
      <c r="AI182" s="155"/>
      <c r="AJ182" s="155"/>
      <c r="AK182" s="155"/>
      <c r="AL182" s="155"/>
      <c r="AM182" s="155"/>
      <c r="AN182" s="155"/>
      <c r="AO182" s="155"/>
      <c r="AP182" s="155"/>
      <c r="AQ182" s="155"/>
      <c r="AR182" s="155"/>
      <c r="AS182" s="155"/>
      <c r="AT182" s="155"/>
      <c r="AU182" s="155"/>
      <c r="AV182" s="155"/>
      <c r="AW182" s="155"/>
      <c r="AX182" s="155"/>
      <c r="AY182" s="155"/>
      <c r="AZ182" s="155"/>
      <c r="BA182" s="155"/>
      <c r="BB182" s="155"/>
      <c r="BC182" s="155"/>
      <c r="BD182" s="155"/>
      <c r="BE182" s="155"/>
      <c r="BF182" s="155"/>
      <c r="BG182" s="155"/>
      <c r="BH182" s="155"/>
      <c r="BI182" s="155"/>
      <c r="BJ182" s="155"/>
      <c r="BK182" s="155"/>
      <c r="BL182" s="155"/>
      <c r="BM182" s="155"/>
      <c r="BN182" s="155"/>
      <c r="BO182" s="155"/>
      <c r="BP182" s="155"/>
      <c r="BQ182" s="155"/>
      <c r="BR182" s="155"/>
      <c r="BS182" s="155"/>
      <c r="BT182" s="155"/>
      <c r="BU182" s="155"/>
      <c r="BV182" s="155"/>
      <c r="BW182" s="155"/>
      <c r="BX182" s="155"/>
      <c r="BY182" s="155"/>
      <c r="BZ182" s="155"/>
      <c r="CA182" s="155"/>
      <c r="CB182" s="155"/>
      <c r="CC182" s="155"/>
      <c r="CD182" s="155"/>
      <c r="CE182" s="155"/>
      <c r="CF182" s="155"/>
      <c r="CG182" s="155"/>
      <c r="CH182" s="155"/>
      <c r="CI182" s="155"/>
      <c r="CJ182" s="155"/>
      <c r="CK182" s="155"/>
      <c r="CL182" s="155"/>
      <c r="CM182" s="155"/>
      <c r="CN182" s="155"/>
      <c r="CO182" s="155"/>
      <c r="CP182" s="155"/>
      <c r="CQ182" s="155"/>
      <c r="CR182" s="155"/>
      <c r="CS182" s="155"/>
      <c r="CT182" s="155"/>
      <c r="CU182" s="155"/>
      <c r="CV182" s="155"/>
      <c r="CW182" s="155"/>
      <c r="CX182" s="155"/>
      <c r="CY182" s="155"/>
      <c r="CZ182" s="155"/>
      <c r="DA182" s="155"/>
      <c r="DB182" s="155"/>
      <c r="DC182" s="155"/>
      <c r="DD182" s="155"/>
      <c r="DE182" s="155"/>
      <c r="DF182" s="155"/>
      <c r="DG182" s="155"/>
      <c r="DH182" s="155"/>
      <c r="DI182" s="155"/>
      <c r="DJ182" s="155"/>
      <c r="DK182" s="155"/>
      <c r="DL182" s="155"/>
      <c r="DM182" s="155"/>
      <c r="DN182" s="155"/>
      <c r="DO182" s="155"/>
      <c r="DP182" s="155"/>
      <c r="DQ182" s="155"/>
      <c r="DR182" s="155"/>
      <c r="DS182" s="155"/>
    </row>
    <row r="183" spans="1:123">
      <c r="A183" s="155"/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55"/>
      <c r="AP183" s="155"/>
      <c r="AQ183" s="155"/>
      <c r="AR183" s="155"/>
      <c r="AS183" s="155"/>
      <c r="AT183" s="155"/>
      <c r="AU183" s="155"/>
      <c r="AV183" s="155"/>
      <c r="AW183" s="155"/>
      <c r="AX183" s="155"/>
      <c r="AY183" s="155"/>
      <c r="AZ183" s="155"/>
      <c r="BA183" s="155"/>
      <c r="BB183" s="155"/>
      <c r="BC183" s="155"/>
      <c r="BD183" s="155"/>
      <c r="BE183" s="155"/>
      <c r="BF183" s="155"/>
      <c r="BG183" s="155"/>
      <c r="BH183" s="155"/>
      <c r="BI183" s="155"/>
      <c r="BJ183" s="155"/>
      <c r="BK183" s="155"/>
      <c r="BL183" s="155"/>
      <c r="BM183" s="155"/>
      <c r="BN183" s="155"/>
      <c r="BO183" s="155"/>
      <c r="BP183" s="155"/>
      <c r="BQ183" s="155"/>
      <c r="BR183" s="155"/>
      <c r="BS183" s="155"/>
      <c r="BT183" s="155"/>
      <c r="BU183" s="155"/>
      <c r="BV183" s="155"/>
      <c r="BW183" s="155"/>
      <c r="BX183" s="155"/>
      <c r="BY183" s="155"/>
      <c r="BZ183" s="155"/>
      <c r="CA183" s="155"/>
      <c r="CB183" s="155"/>
      <c r="CC183" s="155"/>
      <c r="CD183" s="155"/>
      <c r="CE183" s="155"/>
      <c r="CF183" s="155"/>
      <c r="CG183" s="155"/>
      <c r="CH183" s="155"/>
      <c r="CI183" s="155"/>
      <c r="CJ183" s="155"/>
      <c r="CK183" s="155"/>
      <c r="CL183" s="155"/>
      <c r="CM183" s="155"/>
      <c r="CN183" s="155"/>
      <c r="CO183" s="155"/>
      <c r="CP183" s="155"/>
      <c r="CQ183" s="155"/>
      <c r="CR183" s="155"/>
      <c r="CS183" s="155"/>
      <c r="CT183" s="155"/>
      <c r="CU183" s="155"/>
      <c r="CV183" s="155"/>
      <c r="CW183" s="155"/>
      <c r="CX183" s="155"/>
      <c r="CY183" s="155"/>
      <c r="CZ183" s="155"/>
      <c r="DA183" s="155"/>
      <c r="DB183" s="155"/>
      <c r="DC183" s="155"/>
      <c r="DD183" s="155"/>
      <c r="DE183" s="155"/>
      <c r="DF183" s="155"/>
      <c r="DG183" s="155"/>
      <c r="DH183" s="155"/>
      <c r="DI183" s="155"/>
      <c r="DJ183" s="155"/>
      <c r="DK183" s="155"/>
      <c r="DL183" s="155"/>
      <c r="DM183" s="155"/>
      <c r="DN183" s="155"/>
      <c r="DO183" s="155"/>
      <c r="DP183" s="155"/>
      <c r="DQ183" s="155"/>
      <c r="DR183" s="155"/>
      <c r="DS183" s="155"/>
    </row>
    <row r="184" spans="1:123">
      <c r="A184" s="155"/>
      <c r="B184" s="155"/>
      <c r="C184" s="155"/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  <c r="AA184" s="155"/>
      <c r="AB184" s="155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  <c r="AO184" s="155"/>
      <c r="AP184" s="155"/>
      <c r="AQ184" s="155"/>
      <c r="AR184" s="155"/>
      <c r="AS184" s="155"/>
      <c r="AT184" s="155"/>
      <c r="AU184" s="155"/>
      <c r="AV184" s="155"/>
      <c r="AW184" s="155"/>
      <c r="AX184" s="155"/>
      <c r="AY184" s="155"/>
      <c r="AZ184" s="155"/>
      <c r="BA184" s="155"/>
      <c r="BB184" s="155"/>
      <c r="BC184" s="155"/>
      <c r="BD184" s="155"/>
      <c r="BE184" s="155"/>
      <c r="BF184" s="155"/>
      <c r="BG184" s="155"/>
      <c r="BH184" s="155"/>
      <c r="BI184" s="155"/>
      <c r="BJ184" s="155"/>
      <c r="BK184" s="155"/>
      <c r="BL184" s="155"/>
      <c r="BM184" s="155"/>
      <c r="BN184" s="155"/>
      <c r="BO184" s="155"/>
      <c r="BP184" s="155"/>
      <c r="BQ184" s="155"/>
      <c r="BR184" s="155"/>
      <c r="BS184" s="155"/>
      <c r="BT184" s="155"/>
      <c r="BU184" s="155"/>
      <c r="BV184" s="155"/>
      <c r="BW184" s="155"/>
      <c r="BX184" s="155"/>
      <c r="BY184" s="155"/>
      <c r="BZ184" s="155"/>
      <c r="CA184" s="155"/>
      <c r="CB184" s="155"/>
      <c r="CC184" s="155"/>
      <c r="CD184" s="155"/>
      <c r="CE184" s="155"/>
      <c r="CF184" s="155"/>
      <c r="CG184" s="155"/>
      <c r="CH184" s="155"/>
      <c r="CI184" s="155"/>
      <c r="CJ184" s="155"/>
      <c r="CK184" s="155"/>
      <c r="CL184" s="155"/>
      <c r="CM184" s="155"/>
      <c r="CN184" s="155"/>
      <c r="CO184" s="155"/>
      <c r="CP184" s="155"/>
      <c r="CQ184" s="155"/>
      <c r="CR184" s="155"/>
      <c r="CS184" s="155"/>
      <c r="CT184" s="155"/>
      <c r="CU184" s="155"/>
      <c r="CV184" s="155"/>
      <c r="CW184" s="155"/>
      <c r="CX184" s="155"/>
      <c r="CY184" s="155"/>
      <c r="CZ184" s="155"/>
      <c r="DA184" s="155"/>
      <c r="DB184" s="155"/>
      <c r="DC184" s="155"/>
      <c r="DD184" s="155"/>
      <c r="DE184" s="155"/>
      <c r="DF184" s="155"/>
      <c r="DG184" s="155"/>
      <c r="DH184" s="155"/>
      <c r="DI184" s="155"/>
      <c r="DJ184" s="155"/>
      <c r="DK184" s="155"/>
      <c r="DL184" s="155"/>
      <c r="DM184" s="155"/>
      <c r="DN184" s="155"/>
      <c r="DO184" s="155"/>
      <c r="DP184" s="155"/>
      <c r="DQ184" s="155"/>
      <c r="DR184" s="155"/>
      <c r="DS184" s="155"/>
    </row>
    <row r="185" spans="1:123">
      <c r="A185" s="155"/>
      <c r="B185" s="155"/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  <c r="AA185" s="155"/>
      <c r="AB185" s="155"/>
      <c r="AC185" s="155"/>
      <c r="AD185" s="155"/>
      <c r="AE185" s="155"/>
      <c r="AF185" s="155"/>
      <c r="AG185" s="155"/>
      <c r="AH185" s="155"/>
      <c r="AI185" s="155"/>
      <c r="AJ185" s="155"/>
      <c r="AK185" s="155"/>
      <c r="AL185" s="155"/>
      <c r="AM185" s="155"/>
      <c r="AN185" s="155"/>
      <c r="AO185" s="155"/>
      <c r="AP185" s="155"/>
      <c r="AQ185" s="155"/>
      <c r="AR185" s="155"/>
      <c r="AS185" s="155"/>
      <c r="AT185" s="155"/>
      <c r="AU185" s="155"/>
      <c r="AV185" s="155"/>
      <c r="AW185" s="155"/>
      <c r="AX185" s="155"/>
      <c r="AY185" s="155"/>
      <c r="AZ185" s="155"/>
      <c r="BA185" s="155"/>
      <c r="BB185" s="155"/>
      <c r="BC185" s="155"/>
      <c r="BD185" s="155"/>
      <c r="BE185" s="155"/>
      <c r="BF185" s="155"/>
      <c r="BG185" s="155"/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155"/>
      <c r="DN185" s="155"/>
      <c r="DO185" s="155"/>
      <c r="DP185" s="155"/>
      <c r="DQ185" s="155"/>
      <c r="DR185" s="155"/>
      <c r="DS185" s="155"/>
    </row>
    <row r="186" spans="1:123">
      <c r="A186" s="155"/>
      <c r="B186" s="155"/>
      <c r="C186" s="155"/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  <c r="AA186" s="155"/>
      <c r="AB186" s="155"/>
      <c r="AC186" s="155"/>
      <c r="AD186" s="155"/>
      <c r="AE186" s="155"/>
      <c r="AF186" s="155"/>
      <c r="AG186" s="155"/>
      <c r="AH186" s="155"/>
      <c r="AI186" s="155"/>
      <c r="AJ186" s="155"/>
      <c r="AK186" s="155"/>
      <c r="AL186" s="155"/>
      <c r="AM186" s="155"/>
      <c r="AN186" s="155"/>
      <c r="AO186" s="155"/>
      <c r="AP186" s="155"/>
      <c r="AQ186" s="155"/>
      <c r="AR186" s="155"/>
      <c r="AS186" s="155"/>
      <c r="AT186" s="155"/>
      <c r="AU186" s="155"/>
      <c r="AV186" s="155"/>
      <c r="AW186" s="155"/>
      <c r="AX186" s="155"/>
      <c r="AY186" s="155"/>
      <c r="AZ186" s="155"/>
      <c r="BA186" s="155"/>
      <c r="BB186" s="155"/>
      <c r="BC186" s="155"/>
      <c r="BD186" s="155"/>
      <c r="BE186" s="155"/>
      <c r="BF186" s="155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DM186" s="155"/>
      <c r="DN186" s="155"/>
      <c r="DO186" s="155"/>
      <c r="DP186" s="155"/>
      <c r="DQ186" s="155"/>
      <c r="DR186" s="155"/>
      <c r="DS186" s="155"/>
    </row>
    <row r="187" spans="1:123">
      <c r="A187" s="155"/>
      <c r="B187" s="155"/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  <c r="AA187" s="155"/>
      <c r="AB187" s="155"/>
      <c r="AC187" s="155"/>
      <c r="AD187" s="155"/>
      <c r="AE187" s="155"/>
      <c r="AF187" s="155"/>
      <c r="AG187" s="155"/>
      <c r="AH187" s="155"/>
      <c r="AI187" s="155"/>
      <c r="AJ187" s="155"/>
      <c r="AK187" s="155"/>
      <c r="AL187" s="155"/>
      <c r="AM187" s="155"/>
      <c r="AN187" s="155"/>
      <c r="AO187" s="155"/>
      <c r="AP187" s="155"/>
      <c r="AQ187" s="155"/>
      <c r="AR187" s="155"/>
      <c r="AS187" s="155"/>
      <c r="AT187" s="155"/>
      <c r="AU187" s="155"/>
      <c r="AV187" s="155"/>
      <c r="AW187" s="155"/>
      <c r="AX187" s="155"/>
      <c r="AY187" s="155"/>
      <c r="AZ187" s="155"/>
      <c r="BA187" s="155"/>
      <c r="BB187" s="155"/>
      <c r="BC187" s="155"/>
      <c r="BD187" s="155"/>
      <c r="BE187" s="155"/>
      <c r="BF187" s="155"/>
      <c r="BG187" s="155"/>
      <c r="BH187" s="155"/>
      <c r="BI187" s="155"/>
      <c r="BJ187" s="155"/>
      <c r="BK187" s="155"/>
      <c r="BL187" s="155"/>
      <c r="BM187" s="155"/>
      <c r="BN187" s="155"/>
      <c r="BO187" s="155"/>
      <c r="BP187" s="155"/>
      <c r="BQ187" s="155"/>
      <c r="BR187" s="155"/>
      <c r="BS187" s="155"/>
      <c r="BT187" s="155"/>
      <c r="BU187" s="155"/>
      <c r="BV187" s="155"/>
      <c r="BW187" s="155"/>
      <c r="BX187" s="155"/>
      <c r="BY187" s="155"/>
      <c r="BZ187" s="155"/>
      <c r="CA187" s="155"/>
      <c r="CB187" s="155"/>
      <c r="CC187" s="155"/>
      <c r="CD187" s="155"/>
      <c r="CE187" s="155"/>
      <c r="CF187" s="155"/>
      <c r="CG187" s="155"/>
      <c r="CH187" s="155"/>
      <c r="CI187" s="155"/>
      <c r="CJ187" s="155"/>
      <c r="CK187" s="155"/>
      <c r="CL187" s="155"/>
      <c r="CM187" s="155"/>
      <c r="CN187" s="155"/>
      <c r="CO187" s="155"/>
      <c r="CP187" s="155"/>
      <c r="CQ187" s="155"/>
      <c r="CR187" s="155"/>
      <c r="CS187" s="155"/>
      <c r="CT187" s="155"/>
      <c r="CU187" s="155"/>
      <c r="CV187" s="155"/>
      <c r="CW187" s="155"/>
      <c r="CX187" s="155"/>
      <c r="CY187" s="155"/>
      <c r="CZ187" s="155"/>
      <c r="DA187" s="155"/>
      <c r="DB187" s="155"/>
      <c r="DC187" s="155"/>
      <c r="DD187" s="155"/>
      <c r="DE187" s="155"/>
      <c r="DF187" s="155"/>
      <c r="DG187" s="155"/>
      <c r="DH187" s="155"/>
      <c r="DI187" s="155"/>
      <c r="DJ187" s="155"/>
      <c r="DK187" s="155"/>
      <c r="DL187" s="155"/>
      <c r="DM187" s="155"/>
      <c r="DN187" s="155"/>
      <c r="DO187" s="155"/>
      <c r="DP187" s="155"/>
      <c r="DQ187" s="155"/>
      <c r="DR187" s="155"/>
      <c r="DS187" s="155"/>
    </row>
    <row r="188" spans="1:123">
      <c r="A188" s="155"/>
      <c r="B188" s="155"/>
      <c r="C188" s="155"/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  <c r="AA188" s="155"/>
      <c r="AB188" s="155"/>
      <c r="AC188" s="155"/>
      <c r="AD188" s="155"/>
      <c r="AE188" s="155"/>
      <c r="AF188" s="155"/>
      <c r="AG188" s="155"/>
      <c r="AH188" s="155"/>
      <c r="AI188" s="155"/>
      <c r="AJ188" s="155"/>
      <c r="AK188" s="155"/>
      <c r="AL188" s="155"/>
      <c r="AM188" s="155"/>
      <c r="AN188" s="155"/>
      <c r="AO188" s="155"/>
      <c r="AP188" s="155"/>
      <c r="AQ188" s="155"/>
      <c r="AR188" s="155"/>
      <c r="AS188" s="155"/>
      <c r="AT188" s="155"/>
      <c r="AU188" s="155"/>
      <c r="AV188" s="155"/>
      <c r="AW188" s="155"/>
      <c r="AX188" s="155"/>
      <c r="AY188" s="155"/>
      <c r="AZ188" s="155"/>
      <c r="BA188" s="155"/>
      <c r="BB188" s="155"/>
      <c r="BC188" s="155"/>
      <c r="BD188" s="155"/>
      <c r="BE188" s="155"/>
      <c r="BF188" s="155"/>
      <c r="BG188" s="155"/>
      <c r="BH188" s="155"/>
      <c r="BI188" s="155"/>
      <c r="BJ188" s="155"/>
      <c r="BK188" s="155"/>
      <c r="BL188" s="155"/>
      <c r="BM188" s="155"/>
      <c r="BN188" s="155"/>
      <c r="BO188" s="155"/>
      <c r="BP188" s="155"/>
      <c r="BQ188" s="155"/>
      <c r="BR188" s="155"/>
      <c r="BS188" s="155"/>
      <c r="BT188" s="155"/>
      <c r="BU188" s="155"/>
      <c r="BV188" s="155"/>
      <c r="BW188" s="155"/>
      <c r="BX188" s="155"/>
      <c r="BY188" s="155"/>
      <c r="BZ188" s="155"/>
      <c r="CA188" s="155"/>
      <c r="CB188" s="155"/>
      <c r="CC188" s="155"/>
      <c r="CD188" s="155"/>
      <c r="CE188" s="155"/>
      <c r="CF188" s="155"/>
      <c r="CG188" s="155"/>
      <c r="CH188" s="155"/>
      <c r="CI188" s="155"/>
      <c r="CJ188" s="155"/>
      <c r="CK188" s="155"/>
      <c r="CL188" s="155"/>
      <c r="CM188" s="155"/>
      <c r="CN188" s="155"/>
      <c r="CO188" s="155"/>
      <c r="CP188" s="155"/>
      <c r="CQ188" s="155"/>
      <c r="CR188" s="155"/>
      <c r="CS188" s="155"/>
      <c r="CT188" s="155"/>
      <c r="CU188" s="155"/>
      <c r="CV188" s="155"/>
      <c r="CW188" s="155"/>
      <c r="CX188" s="155"/>
      <c r="CY188" s="155"/>
      <c r="CZ188" s="155"/>
      <c r="DA188" s="155"/>
      <c r="DB188" s="155"/>
      <c r="DC188" s="155"/>
      <c r="DD188" s="155"/>
      <c r="DE188" s="155"/>
      <c r="DF188" s="155"/>
      <c r="DG188" s="155"/>
      <c r="DH188" s="155"/>
      <c r="DI188" s="155"/>
      <c r="DJ188" s="155"/>
      <c r="DK188" s="155"/>
      <c r="DL188" s="155"/>
      <c r="DM188" s="155"/>
      <c r="DN188" s="155"/>
      <c r="DO188" s="155"/>
      <c r="DP188" s="155"/>
      <c r="DQ188" s="155"/>
      <c r="DR188" s="155"/>
      <c r="DS188" s="155"/>
    </row>
    <row r="189" spans="1:123">
      <c r="A189" s="155"/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  <c r="AA189" s="155"/>
      <c r="AB189" s="155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  <c r="AO189" s="155"/>
      <c r="AP189" s="155"/>
      <c r="AQ189" s="155"/>
      <c r="AR189" s="155"/>
      <c r="AS189" s="155"/>
      <c r="AT189" s="155"/>
      <c r="AU189" s="155"/>
      <c r="AV189" s="155"/>
      <c r="AW189" s="155"/>
      <c r="AX189" s="155"/>
      <c r="AY189" s="155"/>
      <c r="AZ189" s="155"/>
      <c r="BA189" s="155"/>
      <c r="BB189" s="155"/>
      <c r="BC189" s="155"/>
      <c r="BD189" s="155"/>
      <c r="BE189" s="155"/>
      <c r="BF189" s="155"/>
      <c r="BG189" s="155"/>
      <c r="BH189" s="155"/>
      <c r="BI189" s="155"/>
      <c r="BJ189" s="155"/>
      <c r="BK189" s="155"/>
      <c r="BL189" s="155"/>
      <c r="BM189" s="155"/>
      <c r="BN189" s="155"/>
      <c r="BO189" s="155"/>
      <c r="BP189" s="155"/>
      <c r="BQ189" s="155"/>
      <c r="BR189" s="155"/>
      <c r="BS189" s="155"/>
      <c r="BT189" s="155"/>
      <c r="BU189" s="155"/>
      <c r="BV189" s="155"/>
      <c r="BW189" s="155"/>
      <c r="BX189" s="155"/>
      <c r="BY189" s="155"/>
      <c r="BZ189" s="155"/>
      <c r="CA189" s="155"/>
      <c r="CB189" s="155"/>
      <c r="CC189" s="155"/>
      <c r="CD189" s="155"/>
      <c r="CE189" s="155"/>
      <c r="CF189" s="155"/>
      <c r="CG189" s="155"/>
      <c r="CH189" s="155"/>
      <c r="CI189" s="155"/>
      <c r="CJ189" s="155"/>
      <c r="CK189" s="155"/>
      <c r="CL189" s="155"/>
      <c r="CM189" s="155"/>
      <c r="CN189" s="155"/>
      <c r="CO189" s="155"/>
      <c r="CP189" s="155"/>
      <c r="CQ189" s="155"/>
      <c r="CR189" s="155"/>
      <c r="CS189" s="155"/>
      <c r="CT189" s="155"/>
      <c r="CU189" s="155"/>
      <c r="CV189" s="155"/>
      <c r="CW189" s="155"/>
      <c r="CX189" s="155"/>
      <c r="CY189" s="155"/>
      <c r="CZ189" s="155"/>
      <c r="DA189" s="155"/>
      <c r="DB189" s="155"/>
      <c r="DC189" s="155"/>
      <c r="DD189" s="155"/>
      <c r="DE189" s="155"/>
      <c r="DF189" s="155"/>
      <c r="DG189" s="155"/>
      <c r="DH189" s="155"/>
      <c r="DI189" s="155"/>
      <c r="DJ189" s="155"/>
      <c r="DK189" s="155"/>
      <c r="DL189" s="155"/>
      <c r="DM189" s="155"/>
      <c r="DN189" s="155"/>
      <c r="DO189" s="155"/>
      <c r="DP189" s="155"/>
      <c r="DQ189" s="155"/>
      <c r="DR189" s="155"/>
      <c r="DS189" s="155"/>
    </row>
    <row r="190" spans="1:123">
      <c r="A190" s="155"/>
      <c r="B190" s="155"/>
      <c r="C190" s="155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155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55"/>
      <c r="AM190" s="155"/>
      <c r="AN190" s="155"/>
      <c r="AO190" s="155"/>
      <c r="AP190" s="155"/>
      <c r="AQ190" s="155"/>
      <c r="AR190" s="155"/>
      <c r="AS190" s="155"/>
      <c r="AT190" s="155"/>
      <c r="AU190" s="155"/>
      <c r="AV190" s="155"/>
      <c r="AW190" s="155"/>
      <c r="AX190" s="155"/>
      <c r="AY190" s="155"/>
      <c r="AZ190" s="155"/>
      <c r="BA190" s="155"/>
      <c r="BB190" s="155"/>
      <c r="BC190" s="155"/>
      <c r="BD190" s="155"/>
      <c r="BE190" s="155"/>
      <c r="BF190" s="155"/>
      <c r="BG190" s="155"/>
      <c r="BH190" s="155"/>
      <c r="BI190" s="155"/>
      <c r="BJ190" s="155"/>
      <c r="BK190" s="155"/>
      <c r="BL190" s="155"/>
      <c r="BM190" s="155"/>
      <c r="BN190" s="155"/>
      <c r="BO190" s="155"/>
      <c r="BP190" s="155"/>
      <c r="BQ190" s="155"/>
      <c r="BR190" s="155"/>
      <c r="BS190" s="155"/>
      <c r="BT190" s="155"/>
      <c r="BU190" s="155"/>
      <c r="BV190" s="155"/>
      <c r="BW190" s="155"/>
      <c r="BX190" s="155"/>
      <c r="BY190" s="155"/>
      <c r="BZ190" s="155"/>
      <c r="CA190" s="155"/>
      <c r="CB190" s="155"/>
      <c r="CC190" s="155"/>
      <c r="CD190" s="155"/>
      <c r="CE190" s="155"/>
      <c r="CF190" s="155"/>
      <c r="CG190" s="155"/>
      <c r="CH190" s="155"/>
      <c r="CI190" s="155"/>
      <c r="CJ190" s="155"/>
      <c r="CK190" s="155"/>
      <c r="CL190" s="155"/>
      <c r="CM190" s="155"/>
      <c r="CN190" s="155"/>
      <c r="CO190" s="155"/>
      <c r="CP190" s="155"/>
      <c r="CQ190" s="155"/>
      <c r="CR190" s="155"/>
      <c r="CS190" s="155"/>
      <c r="CT190" s="155"/>
      <c r="CU190" s="155"/>
      <c r="CV190" s="155"/>
      <c r="CW190" s="155"/>
      <c r="CX190" s="155"/>
      <c r="CY190" s="155"/>
      <c r="CZ190" s="155"/>
      <c r="DA190" s="155"/>
      <c r="DB190" s="155"/>
      <c r="DC190" s="155"/>
      <c r="DD190" s="155"/>
      <c r="DE190" s="155"/>
      <c r="DF190" s="155"/>
      <c r="DG190" s="155"/>
      <c r="DH190" s="155"/>
      <c r="DI190" s="155"/>
      <c r="DJ190" s="155"/>
      <c r="DK190" s="155"/>
      <c r="DL190" s="155"/>
      <c r="DM190" s="155"/>
      <c r="DN190" s="155"/>
      <c r="DO190" s="155"/>
      <c r="DP190" s="155"/>
      <c r="DQ190" s="155"/>
      <c r="DR190" s="155"/>
      <c r="DS190" s="155"/>
    </row>
    <row r="191" spans="1:123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  <c r="AA191" s="155"/>
      <c r="AB191" s="155"/>
      <c r="AC191" s="155"/>
      <c r="AD191" s="155"/>
      <c r="AE191" s="155"/>
      <c r="AF191" s="155"/>
      <c r="AG191" s="155"/>
      <c r="AH191" s="155"/>
      <c r="AI191" s="155"/>
      <c r="AJ191" s="155"/>
      <c r="AK191" s="155"/>
      <c r="AL191" s="155"/>
      <c r="AM191" s="155"/>
      <c r="AN191" s="155"/>
      <c r="AO191" s="155"/>
      <c r="AP191" s="155"/>
      <c r="AQ191" s="155"/>
      <c r="AR191" s="155"/>
      <c r="AS191" s="155"/>
      <c r="AT191" s="155"/>
      <c r="AU191" s="155"/>
      <c r="AV191" s="155"/>
      <c r="AW191" s="155"/>
      <c r="AX191" s="155"/>
      <c r="AY191" s="155"/>
      <c r="AZ191" s="155"/>
      <c r="BA191" s="155"/>
      <c r="BB191" s="155"/>
      <c r="BC191" s="155"/>
      <c r="BD191" s="155"/>
      <c r="BE191" s="155"/>
      <c r="BF191" s="155"/>
      <c r="BG191" s="155"/>
      <c r="BH191" s="155"/>
      <c r="BI191" s="155"/>
      <c r="BJ191" s="155"/>
      <c r="BK191" s="155"/>
      <c r="BL191" s="155"/>
      <c r="BM191" s="155"/>
      <c r="BN191" s="155"/>
      <c r="BO191" s="155"/>
      <c r="BP191" s="155"/>
      <c r="BQ191" s="155"/>
      <c r="BR191" s="155"/>
      <c r="BS191" s="155"/>
      <c r="BT191" s="155"/>
      <c r="BU191" s="155"/>
      <c r="BV191" s="155"/>
      <c r="BW191" s="155"/>
      <c r="BX191" s="155"/>
      <c r="BY191" s="155"/>
      <c r="BZ191" s="155"/>
      <c r="CA191" s="155"/>
      <c r="CB191" s="155"/>
      <c r="CC191" s="155"/>
      <c r="CD191" s="155"/>
      <c r="CE191" s="155"/>
      <c r="CF191" s="155"/>
      <c r="CG191" s="155"/>
      <c r="CH191" s="155"/>
      <c r="CI191" s="155"/>
      <c r="CJ191" s="155"/>
      <c r="CK191" s="155"/>
      <c r="CL191" s="155"/>
      <c r="CM191" s="155"/>
      <c r="CN191" s="155"/>
      <c r="CO191" s="155"/>
      <c r="CP191" s="155"/>
      <c r="CQ191" s="155"/>
      <c r="CR191" s="155"/>
      <c r="CS191" s="155"/>
      <c r="CT191" s="155"/>
      <c r="CU191" s="155"/>
      <c r="CV191" s="155"/>
      <c r="CW191" s="155"/>
      <c r="CX191" s="155"/>
      <c r="CY191" s="155"/>
      <c r="CZ191" s="155"/>
      <c r="DA191" s="155"/>
      <c r="DB191" s="155"/>
      <c r="DC191" s="155"/>
      <c r="DD191" s="155"/>
      <c r="DE191" s="155"/>
      <c r="DF191" s="155"/>
      <c r="DG191" s="155"/>
      <c r="DH191" s="155"/>
      <c r="DI191" s="155"/>
      <c r="DJ191" s="155"/>
      <c r="DK191" s="155"/>
      <c r="DL191" s="155"/>
      <c r="DM191" s="155"/>
      <c r="DN191" s="155"/>
      <c r="DO191" s="155"/>
      <c r="DP191" s="155"/>
      <c r="DQ191" s="155"/>
      <c r="DR191" s="155"/>
      <c r="DS191" s="155"/>
    </row>
    <row r="192" spans="1:123">
      <c r="A192" s="155"/>
      <c r="B192" s="155"/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  <c r="AC192" s="155"/>
      <c r="AD192" s="155"/>
      <c r="AE192" s="155"/>
      <c r="AF192" s="155"/>
      <c r="AG192" s="155"/>
      <c r="AH192" s="155"/>
      <c r="AI192" s="155"/>
      <c r="AJ192" s="155"/>
      <c r="AK192" s="155"/>
      <c r="AL192" s="155"/>
      <c r="AM192" s="155"/>
      <c r="AN192" s="155"/>
      <c r="AO192" s="155"/>
      <c r="AP192" s="155"/>
      <c r="AQ192" s="155"/>
      <c r="AR192" s="155"/>
      <c r="AS192" s="155"/>
      <c r="AT192" s="155"/>
      <c r="AU192" s="155"/>
      <c r="AV192" s="155"/>
      <c r="AW192" s="155"/>
      <c r="AX192" s="155"/>
      <c r="AY192" s="155"/>
      <c r="AZ192" s="155"/>
      <c r="BA192" s="155"/>
      <c r="BB192" s="155"/>
      <c r="BC192" s="155"/>
      <c r="BD192" s="155"/>
      <c r="BE192" s="155"/>
      <c r="BF192" s="155"/>
      <c r="BG192" s="155"/>
      <c r="BH192" s="155"/>
      <c r="BI192" s="155"/>
      <c r="BJ192" s="155"/>
      <c r="BK192" s="155"/>
      <c r="BL192" s="155"/>
      <c r="BM192" s="155"/>
      <c r="BN192" s="155"/>
      <c r="BO192" s="155"/>
      <c r="BP192" s="155"/>
      <c r="BQ192" s="155"/>
      <c r="BR192" s="155"/>
      <c r="BS192" s="155"/>
      <c r="BT192" s="155"/>
      <c r="BU192" s="155"/>
      <c r="BV192" s="155"/>
      <c r="BW192" s="155"/>
      <c r="BX192" s="155"/>
      <c r="BY192" s="155"/>
      <c r="BZ192" s="155"/>
      <c r="CA192" s="155"/>
      <c r="CB192" s="155"/>
      <c r="CC192" s="155"/>
      <c r="CD192" s="155"/>
      <c r="CE192" s="155"/>
      <c r="CF192" s="155"/>
      <c r="CG192" s="155"/>
      <c r="CH192" s="155"/>
      <c r="CI192" s="155"/>
      <c r="CJ192" s="155"/>
      <c r="CK192" s="155"/>
      <c r="CL192" s="155"/>
      <c r="CM192" s="155"/>
      <c r="CN192" s="155"/>
      <c r="CO192" s="155"/>
      <c r="CP192" s="155"/>
      <c r="CQ192" s="155"/>
      <c r="CR192" s="155"/>
      <c r="CS192" s="155"/>
      <c r="CT192" s="155"/>
      <c r="CU192" s="155"/>
      <c r="CV192" s="155"/>
      <c r="CW192" s="155"/>
      <c r="CX192" s="155"/>
      <c r="CY192" s="155"/>
      <c r="CZ192" s="155"/>
      <c r="DA192" s="155"/>
      <c r="DB192" s="155"/>
      <c r="DC192" s="155"/>
      <c r="DD192" s="155"/>
      <c r="DE192" s="155"/>
      <c r="DF192" s="155"/>
      <c r="DG192" s="155"/>
      <c r="DH192" s="155"/>
      <c r="DI192" s="155"/>
      <c r="DJ192" s="155"/>
      <c r="DK192" s="155"/>
      <c r="DL192" s="155"/>
      <c r="DM192" s="155"/>
      <c r="DN192" s="155"/>
      <c r="DO192" s="155"/>
      <c r="DP192" s="155"/>
      <c r="DQ192" s="155"/>
      <c r="DR192" s="155"/>
      <c r="DS192" s="155"/>
    </row>
    <row r="193" spans="1:123">
      <c r="A193" s="155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55"/>
      <c r="AT193" s="155"/>
      <c r="AU193" s="155"/>
      <c r="AV193" s="155"/>
      <c r="AW193" s="155"/>
      <c r="AX193" s="155"/>
      <c r="AY193" s="155"/>
      <c r="AZ193" s="155"/>
      <c r="BA193" s="155"/>
      <c r="BB193" s="155"/>
      <c r="BC193" s="155"/>
      <c r="BD193" s="155"/>
      <c r="BE193" s="155"/>
      <c r="BF193" s="155"/>
      <c r="BG193" s="155"/>
      <c r="BH193" s="155"/>
      <c r="BI193" s="155"/>
      <c r="BJ193" s="155"/>
      <c r="BK193" s="155"/>
      <c r="BL193" s="155"/>
      <c r="BM193" s="155"/>
      <c r="BN193" s="155"/>
      <c r="BO193" s="155"/>
      <c r="BP193" s="155"/>
      <c r="BQ193" s="155"/>
      <c r="BR193" s="155"/>
      <c r="BS193" s="155"/>
      <c r="BT193" s="155"/>
      <c r="BU193" s="155"/>
      <c r="BV193" s="155"/>
      <c r="BW193" s="155"/>
      <c r="BX193" s="155"/>
      <c r="BY193" s="155"/>
      <c r="BZ193" s="155"/>
      <c r="CA193" s="155"/>
      <c r="CB193" s="155"/>
      <c r="CC193" s="155"/>
      <c r="CD193" s="155"/>
      <c r="CE193" s="155"/>
      <c r="CF193" s="155"/>
      <c r="CG193" s="155"/>
      <c r="CH193" s="155"/>
      <c r="CI193" s="155"/>
      <c r="CJ193" s="155"/>
      <c r="CK193" s="155"/>
      <c r="CL193" s="155"/>
      <c r="CM193" s="155"/>
      <c r="CN193" s="155"/>
      <c r="CO193" s="155"/>
      <c r="CP193" s="155"/>
      <c r="CQ193" s="155"/>
      <c r="CR193" s="155"/>
      <c r="CS193" s="155"/>
      <c r="CT193" s="155"/>
      <c r="CU193" s="155"/>
      <c r="CV193" s="155"/>
      <c r="CW193" s="155"/>
      <c r="CX193" s="155"/>
      <c r="CY193" s="155"/>
      <c r="CZ193" s="155"/>
      <c r="DA193" s="155"/>
      <c r="DB193" s="155"/>
      <c r="DC193" s="155"/>
      <c r="DD193" s="155"/>
      <c r="DE193" s="155"/>
      <c r="DF193" s="155"/>
      <c r="DG193" s="155"/>
      <c r="DH193" s="155"/>
      <c r="DI193" s="155"/>
      <c r="DJ193" s="155"/>
      <c r="DK193" s="155"/>
      <c r="DL193" s="155"/>
      <c r="DM193" s="155"/>
      <c r="DN193" s="155"/>
      <c r="DO193" s="155"/>
      <c r="DP193" s="155"/>
      <c r="DQ193" s="155"/>
      <c r="DR193" s="155"/>
      <c r="DS193" s="155"/>
    </row>
    <row r="194" spans="1:123">
      <c r="A194" s="155"/>
      <c r="B194" s="155"/>
      <c r="C194" s="155"/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  <c r="AA194" s="155"/>
      <c r="AB194" s="155"/>
      <c r="AC194" s="155"/>
      <c r="AD194" s="155"/>
      <c r="AE194" s="155"/>
      <c r="AF194" s="155"/>
      <c r="AG194" s="155"/>
      <c r="AH194" s="155"/>
      <c r="AI194" s="155"/>
      <c r="AJ194" s="155"/>
      <c r="AK194" s="155"/>
      <c r="AL194" s="155"/>
      <c r="AM194" s="155"/>
      <c r="AN194" s="155"/>
      <c r="AO194" s="155"/>
      <c r="AP194" s="155"/>
      <c r="AQ194" s="155"/>
      <c r="AR194" s="155"/>
      <c r="AS194" s="155"/>
      <c r="AT194" s="155"/>
      <c r="AU194" s="155"/>
      <c r="AV194" s="155"/>
      <c r="AW194" s="155"/>
      <c r="AX194" s="155"/>
      <c r="AY194" s="155"/>
      <c r="AZ194" s="155"/>
      <c r="BA194" s="155"/>
      <c r="BB194" s="155"/>
      <c r="BC194" s="155"/>
      <c r="BD194" s="155"/>
      <c r="BE194" s="155"/>
      <c r="BF194" s="155"/>
      <c r="BG194" s="155"/>
      <c r="BH194" s="155"/>
      <c r="BI194" s="155"/>
      <c r="BJ194" s="155"/>
      <c r="BK194" s="155"/>
      <c r="BL194" s="155"/>
      <c r="BM194" s="155"/>
      <c r="BN194" s="155"/>
      <c r="BO194" s="155"/>
      <c r="BP194" s="155"/>
      <c r="BQ194" s="155"/>
      <c r="BR194" s="155"/>
      <c r="BS194" s="155"/>
      <c r="BT194" s="155"/>
      <c r="BU194" s="155"/>
      <c r="BV194" s="155"/>
      <c r="BW194" s="155"/>
      <c r="BX194" s="155"/>
      <c r="BY194" s="155"/>
      <c r="BZ194" s="155"/>
      <c r="CA194" s="155"/>
      <c r="CB194" s="155"/>
      <c r="CC194" s="155"/>
      <c r="CD194" s="155"/>
      <c r="CE194" s="155"/>
      <c r="CF194" s="155"/>
      <c r="CG194" s="155"/>
      <c r="CH194" s="155"/>
      <c r="CI194" s="155"/>
      <c r="CJ194" s="155"/>
      <c r="CK194" s="155"/>
      <c r="CL194" s="155"/>
      <c r="CM194" s="155"/>
      <c r="CN194" s="155"/>
      <c r="CO194" s="155"/>
      <c r="CP194" s="155"/>
      <c r="CQ194" s="155"/>
      <c r="CR194" s="155"/>
      <c r="CS194" s="155"/>
      <c r="CT194" s="155"/>
      <c r="CU194" s="155"/>
      <c r="CV194" s="155"/>
      <c r="CW194" s="155"/>
      <c r="CX194" s="155"/>
      <c r="CY194" s="155"/>
      <c r="CZ194" s="155"/>
      <c r="DA194" s="155"/>
      <c r="DB194" s="155"/>
      <c r="DC194" s="155"/>
      <c r="DD194" s="155"/>
      <c r="DE194" s="155"/>
      <c r="DF194" s="155"/>
      <c r="DG194" s="155"/>
      <c r="DH194" s="155"/>
      <c r="DI194" s="155"/>
      <c r="DJ194" s="155"/>
      <c r="DK194" s="155"/>
      <c r="DL194" s="155"/>
      <c r="DM194" s="155"/>
      <c r="DN194" s="155"/>
      <c r="DO194" s="155"/>
      <c r="DP194" s="155"/>
      <c r="DQ194" s="155"/>
      <c r="DR194" s="155"/>
      <c r="DS194" s="155"/>
    </row>
    <row r="195" spans="1:123">
      <c r="A195" s="155"/>
      <c r="B195" s="155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  <c r="AA195" s="155"/>
      <c r="AB195" s="155"/>
      <c r="AC195" s="155"/>
      <c r="AD195" s="155"/>
      <c r="AE195" s="155"/>
      <c r="AF195" s="155"/>
      <c r="AG195" s="155"/>
      <c r="AH195" s="155"/>
      <c r="AI195" s="155"/>
      <c r="AJ195" s="155"/>
      <c r="AK195" s="155"/>
      <c r="AL195" s="155"/>
      <c r="AM195" s="155"/>
      <c r="AN195" s="155"/>
      <c r="AO195" s="155"/>
      <c r="AP195" s="155"/>
      <c r="AQ195" s="155"/>
      <c r="AR195" s="155"/>
      <c r="AS195" s="155"/>
      <c r="AT195" s="155"/>
      <c r="AU195" s="155"/>
      <c r="AV195" s="155"/>
      <c r="AW195" s="155"/>
      <c r="AX195" s="155"/>
      <c r="AY195" s="155"/>
      <c r="AZ195" s="155"/>
      <c r="BA195" s="155"/>
      <c r="BB195" s="155"/>
      <c r="BC195" s="155"/>
      <c r="BD195" s="155"/>
      <c r="BE195" s="155"/>
      <c r="BF195" s="155"/>
      <c r="BG195" s="155"/>
      <c r="BH195" s="155"/>
      <c r="BI195" s="155"/>
      <c r="BJ195" s="155"/>
      <c r="BK195" s="155"/>
      <c r="BL195" s="155"/>
      <c r="BM195" s="155"/>
      <c r="BN195" s="155"/>
      <c r="BO195" s="155"/>
      <c r="BP195" s="155"/>
      <c r="BQ195" s="155"/>
      <c r="BR195" s="155"/>
      <c r="BS195" s="155"/>
      <c r="BT195" s="155"/>
      <c r="BU195" s="155"/>
      <c r="BV195" s="155"/>
      <c r="BW195" s="155"/>
      <c r="BX195" s="155"/>
      <c r="BY195" s="155"/>
      <c r="BZ195" s="155"/>
      <c r="CA195" s="155"/>
      <c r="CB195" s="155"/>
      <c r="CC195" s="155"/>
      <c r="CD195" s="155"/>
      <c r="CE195" s="155"/>
      <c r="CF195" s="155"/>
      <c r="CG195" s="155"/>
      <c r="CH195" s="155"/>
      <c r="CI195" s="155"/>
      <c r="CJ195" s="155"/>
      <c r="CK195" s="155"/>
      <c r="CL195" s="155"/>
      <c r="CM195" s="155"/>
      <c r="CN195" s="155"/>
      <c r="CO195" s="155"/>
      <c r="CP195" s="155"/>
      <c r="CQ195" s="155"/>
      <c r="CR195" s="155"/>
      <c r="CS195" s="155"/>
      <c r="CT195" s="155"/>
      <c r="CU195" s="155"/>
      <c r="CV195" s="155"/>
      <c r="CW195" s="155"/>
      <c r="CX195" s="155"/>
      <c r="CY195" s="155"/>
      <c r="CZ195" s="155"/>
      <c r="DA195" s="155"/>
      <c r="DB195" s="155"/>
      <c r="DC195" s="155"/>
      <c r="DD195" s="155"/>
      <c r="DE195" s="155"/>
      <c r="DF195" s="155"/>
      <c r="DG195" s="155"/>
      <c r="DH195" s="155"/>
      <c r="DI195" s="155"/>
      <c r="DJ195" s="155"/>
      <c r="DK195" s="155"/>
      <c r="DL195" s="155"/>
      <c r="DM195" s="155"/>
      <c r="DN195" s="155"/>
      <c r="DO195" s="155"/>
      <c r="DP195" s="155"/>
      <c r="DQ195" s="155"/>
      <c r="DR195" s="155"/>
      <c r="DS195" s="155"/>
    </row>
    <row r="196" spans="1:123">
      <c r="A196" s="155"/>
      <c r="B196" s="155"/>
      <c r="C196" s="155"/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  <c r="AA196" s="155"/>
      <c r="AB196" s="155"/>
      <c r="AC196" s="155"/>
      <c r="AD196" s="155"/>
      <c r="AE196" s="155"/>
      <c r="AF196" s="155"/>
      <c r="AG196" s="155"/>
      <c r="AH196" s="155"/>
      <c r="AI196" s="155"/>
      <c r="AJ196" s="155"/>
      <c r="AK196" s="155"/>
      <c r="AL196" s="155"/>
      <c r="AM196" s="155"/>
      <c r="AN196" s="155"/>
      <c r="AO196" s="155"/>
      <c r="AP196" s="155"/>
      <c r="AQ196" s="155"/>
      <c r="AR196" s="155"/>
      <c r="AS196" s="155"/>
      <c r="AT196" s="155"/>
      <c r="AU196" s="155"/>
      <c r="AV196" s="155"/>
      <c r="AW196" s="155"/>
      <c r="AX196" s="155"/>
      <c r="AY196" s="155"/>
      <c r="AZ196" s="155"/>
      <c r="BA196" s="155"/>
      <c r="BB196" s="155"/>
      <c r="BC196" s="155"/>
      <c r="BD196" s="155"/>
      <c r="BE196" s="155"/>
      <c r="BF196" s="155"/>
      <c r="BG196" s="155"/>
      <c r="BH196" s="155"/>
      <c r="BI196" s="155"/>
      <c r="BJ196" s="155"/>
      <c r="BK196" s="155"/>
      <c r="BL196" s="155"/>
      <c r="BM196" s="155"/>
      <c r="BN196" s="155"/>
      <c r="BO196" s="155"/>
      <c r="BP196" s="155"/>
      <c r="BQ196" s="155"/>
      <c r="BR196" s="155"/>
      <c r="BS196" s="155"/>
      <c r="BT196" s="155"/>
      <c r="BU196" s="155"/>
      <c r="BV196" s="155"/>
      <c r="BW196" s="155"/>
      <c r="BX196" s="155"/>
      <c r="BY196" s="155"/>
      <c r="BZ196" s="155"/>
      <c r="CA196" s="155"/>
      <c r="CB196" s="155"/>
      <c r="CC196" s="155"/>
      <c r="CD196" s="155"/>
      <c r="CE196" s="155"/>
      <c r="CF196" s="155"/>
      <c r="CG196" s="155"/>
      <c r="CH196" s="155"/>
      <c r="CI196" s="155"/>
      <c r="CJ196" s="155"/>
      <c r="CK196" s="155"/>
      <c r="CL196" s="155"/>
      <c r="CM196" s="155"/>
      <c r="CN196" s="155"/>
      <c r="CO196" s="155"/>
      <c r="CP196" s="155"/>
      <c r="CQ196" s="155"/>
      <c r="CR196" s="155"/>
      <c r="CS196" s="155"/>
      <c r="CT196" s="155"/>
      <c r="CU196" s="155"/>
      <c r="CV196" s="155"/>
      <c r="CW196" s="155"/>
      <c r="CX196" s="155"/>
      <c r="CY196" s="155"/>
      <c r="CZ196" s="155"/>
      <c r="DA196" s="155"/>
      <c r="DB196" s="155"/>
      <c r="DC196" s="155"/>
      <c r="DD196" s="155"/>
      <c r="DE196" s="155"/>
      <c r="DF196" s="155"/>
      <c r="DG196" s="155"/>
      <c r="DH196" s="155"/>
      <c r="DI196" s="155"/>
      <c r="DJ196" s="155"/>
      <c r="DK196" s="155"/>
      <c r="DL196" s="155"/>
      <c r="DM196" s="155"/>
      <c r="DN196" s="155"/>
      <c r="DO196" s="155"/>
      <c r="DP196" s="155"/>
      <c r="DQ196" s="155"/>
      <c r="DR196" s="155"/>
      <c r="DS196" s="155"/>
    </row>
    <row r="197" spans="1:123">
      <c r="A197" s="155"/>
      <c r="B197" s="155"/>
      <c r="C197" s="155"/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  <c r="AA197" s="155"/>
      <c r="AB197" s="155"/>
      <c r="AC197" s="155"/>
      <c r="AD197" s="155"/>
      <c r="AE197" s="155"/>
      <c r="AF197" s="155"/>
      <c r="AG197" s="155"/>
      <c r="AH197" s="155"/>
      <c r="AI197" s="155"/>
      <c r="AJ197" s="155"/>
      <c r="AK197" s="155"/>
      <c r="AL197" s="155"/>
      <c r="AM197" s="155"/>
      <c r="AN197" s="155"/>
      <c r="AO197" s="155"/>
      <c r="AP197" s="155"/>
      <c r="AQ197" s="155"/>
      <c r="AR197" s="155"/>
      <c r="AS197" s="155"/>
      <c r="AT197" s="155"/>
      <c r="AU197" s="155"/>
      <c r="AV197" s="155"/>
      <c r="AW197" s="155"/>
      <c r="AX197" s="155"/>
      <c r="AY197" s="155"/>
      <c r="AZ197" s="155"/>
      <c r="BA197" s="155"/>
      <c r="BB197" s="155"/>
      <c r="BC197" s="155"/>
      <c r="BD197" s="155"/>
      <c r="BE197" s="155"/>
      <c r="BF197" s="155"/>
      <c r="BG197" s="155"/>
      <c r="BH197" s="155"/>
      <c r="BI197" s="155"/>
      <c r="BJ197" s="155"/>
      <c r="BK197" s="155"/>
      <c r="BL197" s="155"/>
      <c r="BM197" s="155"/>
      <c r="BN197" s="155"/>
      <c r="BO197" s="155"/>
      <c r="BP197" s="155"/>
      <c r="BQ197" s="155"/>
      <c r="BR197" s="155"/>
      <c r="BS197" s="155"/>
      <c r="BT197" s="155"/>
      <c r="BU197" s="155"/>
      <c r="BV197" s="155"/>
      <c r="BW197" s="155"/>
      <c r="BX197" s="155"/>
      <c r="BY197" s="155"/>
      <c r="BZ197" s="155"/>
      <c r="CA197" s="155"/>
      <c r="CB197" s="155"/>
      <c r="CC197" s="155"/>
      <c r="CD197" s="155"/>
      <c r="CE197" s="155"/>
      <c r="CF197" s="155"/>
      <c r="CG197" s="155"/>
      <c r="CH197" s="155"/>
      <c r="CI197" s="155"/>
      <c r="CJ197" s="155"/>
      <c r="CK197" s="155"/>
      <c r="CL197" s="155"/>
      <c r="CM197" s="155"/>
      <c r="CN197" s="155"/>
      <c r="CO197" s="155"/>
      <c r="CP197" s="155"/>
      <c r="CQ197" s="155"/>
      <c r="CR197" s="155"/>
      <c r="CS197" s="155"/>
      <c r="CT197" s="155"/>
      <c r="CU197" s="155"/>
      <c r="CV197" s="155"/>
      <c r="CW197" s="155"/>
      <c r="CX197" s="155"/>
      <c r="CY197" s="155"/>
      <c r="CZ197" s="155"/>
      <c r="DA197" s="155"/>
      <c r="DB197" s="155"/>
      <c r="DC197" s="155"/>
      <c r="DD197" s="155"/>
      <c r="DE197" s="155"/>
      <c r="DF197" s="155"/>
      <c r="DG197" s="155"/>
      <c r="DH197" s="155"/>
      <c r="DI197" s="155"/>
      <c r="DJ197" s="155"/>
      <c r="DK197" s="155"/>
      <c r="DL197" s="155"/>
      <c r="DM197" s="155"/>
      <c r="DN197" s="155"/>
      <c r="DO197" s="155"/>
      <c r="DP197" s="155"/>
      <c r="DQ197" s="155"/>
      <c r="DR197" s="155"/>
      <c r="DS197" s="155"/>
    </row>
    <row r="198" spans="1:123">
      <c r="A198" s="155"/>
      <c r="B198" s="155"/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  <c r="AA198" s="155"/>
      <c r="AB198" s="155"/>
      <c r="AC198" s="155"/>
      <c r="AD198" s="155"/>
      <c r="AE198" s="155"/>
      <c r="AF198" s="155"/>
      <c r="AG198" s="155"/>
      <c r="AH198" s="155"/>
      <c r="AI198" s="155"/>
      <c r="AJ198" s="155"/>
      <c r="AK198" s="155"/>
      <c r="AL198" s="155"/>
      <c r="AM198" s="155"/>
      <c r="AN198" s="155"/>
      <c r="AO198" s="155"/>
      <c r="AP198" s="155"/>
      <c r="AQ198" s="155"/>
      <c r="AR198" s="155"/>
      <c r="AS198" s="155"/>
      <c r="AT198" s="155"/>
      <c r="AU198" s="155"/>
      <c r="AV198" s="155"/>
      <c r="AW198" s="155"/>
      <c r="AX198" s="155"/>
      <c r="AY198" s="155"/>
      <c r="AZ198" s="155"/>
      <c r="BA198" s="155"/>
      <c r="BB198" s="155"/>
      <c r="BC198" s="155"/>
      <c r="BD198" s="155"/>
      <c r="BE198" s="155"/>
      <c r="BF198" s="155"/>
      <c r="BG198" s="155"/>
      <c r="BH198" s="155"/>
      <c r="BI198" s="155"/>
      <c r="BJ198" s="155"/>
      <c r="BK198" s="155"/>
      <c r="BL198" s="155"/>
      <c r="BM198" s="155"/>
      <c r="BN198" s="155"/>
      <c r="BO198" s="155"/>
      <c r="BP198" s="155"/>
      <c r="BQ198" s="155"/>
      <c r="BR198" s="155"/>
      <c r="BS198" s="155"/>
      <c r="BT198" s="155"/>
      <c r="BU198" s="155"/>
      <c r="BV198" s="155"/>
      <c r="BW198" s="155"/>
      <c r="BX198" s="155"/>
      <c r="BY198" s="155"/>
      <c r="BZ198" s="155"/>
      <c r="CA198" s="155"/>
      <c r="CB198" s="155"/>
      <c r="CC198" s="155"/>
      <c r="CD198" s="155"/>
      <c r="CE198" s="155"/>
      <c r="CF198" s="155"/>
      <c r="CG198" s="155"/>
      <c r="CH198" s="155"/>
      <c r="CI198" s="155"/>
      <c r="CJ198" s="155"/>
      <c r="CK198" s="155"/>
      <c r="CL198" s="155"/>
      <c r="CM198" s="155"/>
      <c r="CN198" s="155"/>
      <c r="CO198" s="155"/>
      <c r="CP198" s="155"/>
      <c r="CQ198" s="155"/>
      <c r="CR198" s="155"/>
      <c r="CS198" s="155"/>
      <c r="CT198" s="155"/>
      <c r="CU198" s="155"/>
      <c r="CV198" s="155"/>
      <c r="CW198" s="155"/>
      <c r="CX198" s="155"/>
      <c r="CY198" s="155"/>
      <c r="CZ198" s="155"/>
      <c r="DA198" s="155"/>
      <c r="DB198" s="155"/>
      <c r="DC198" s="155"/>
      <c r="DD198" s="155"/>
      <c r="DE198" s="155"/>
      <c r="DF198" s="155"/>
      <c r="DG198" s="155"/>
      <c r="DH198" s="155"/>
      <c r="DI198" s="155"/>
      <c r="DJ198" s="155"/>
      <c r="DK198" s="155"/>
      <c r="DL198" s="155"/>
      <c r="DM198" s="155"/>
      <c r="DN198" s="155"/>
      <c r="DO198" s="155"/>
      <c r="DP198" s="155"/>
      <c r="DQ198" s="155"/>
      <c r="DR198" s="155"/>
      <c r="DS198" s="155"/>
    </row>
    <row r="199" spans="1:123">
      <c r="A199" s="155"/>
      <c r="B199" s="155"/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  <c r="AA199" s="155"/>
      <c r="AB199" s="155"/>
      <c r="AC199" s="155"/>
      <c r="AD199" s="155"/>
      <c r="AE199" s="155"/>
      <c r="AF199" s="155"/>
      <c r="AG199" s="155"/>
      <c r="AH199" s="155"/>
      <c r="AI199" s="155"/>
      <c r="AJ199" s="155"/>
      <c r="AK199" s="155"/>
      <c r="AL199" s="155"/>
      <c r="AM199" s="155"/>
      <c r="AN199" s="155"/>
      <c r="AO199" s="155"/>
      <c r="AP199" s="155"/>
      <c r="AQ199" s="155"/>
      <c r="AR199" s="155"/>
      <c r="AS199" s="155"/>
      <c r="AT199" s="155"/>
      <c r="AU199" s="155"/>
      <c r="AV199" s="155"/>
      <c r="AW199" s="155"/>
      <c r="AX199" s="155"/>
      <c r="AY199" s="155"/>
      <c r="AZ199" s="155"/>
      <c r="BA199" s="155"/>
      <c r="BB199" s="155"/>
      <c r="BC199" s="155"/>
      <c r="BD199" s="155"/>
      <c r="BE199" s="155"/>
      <c r="BF199" s="155"/>
      <c r="BG199" s="155"/>
      <c r="BH199" s="155"/>
      <c r="BI199" s="155"/>
      <c r="BJ199" s="155"/>
      <c r="BK199" s="155"/>
      <c r="BL199" s="155"/>
      <c r="BM199" s="155"/>
      <c r="BN199" s="155"/>
      <c r="BO199" s="155"/>
      <c r="BP199" s="155"/>
      <c r="BQ199" s="155"/>
      <c r="BR199" s="155"/>
      <c r="BS199" s="155"/>
      <c r="BT199" s="155"/>
      <c r="BU199" s="155"/>
      <c r="BV199" s="155"/>
      <c r="BW199" s="155"/>
      <c r="BX199" s="155"/>
      <c r="BY199" s="155"/>
      <c r="BZ199" s="155"/>
      <c r="CA199" s="155"/>
      <c r="CB199" s="155"/>
      <c r="CC199" s="155"/>
      <c r="CD199" s="155"/>
      <c r="CE199" s="155"/>
      <c r="CF199" s="155"/>
      <c r="CG199" s="155"/>
      <c r="CH199" s="155"/>
      <c r="CI199" s="155"/>
      <c r="CJ199" s="155"/>
      <c r="CK199" s="155"/>
      <c r="CL199" s="155"/>
      <c r="CM199" s="155"/>
      <c r="CN199" s="155"/>
      <c r="CO199" s="155"/>
      <c r="CP199" s="155"/>
      <c r="CQ199" s="155"/>
      <c r="CR199" s="155"/>
      <c r="CS199" s="155"/>
      <c r="CT199" s="155"/>
      <c r="CU199" s="155"/>
      <c r="CV199" s="155"/>
      <c r="CW199" s="155"/>
      <c r="CX199" s="155"/>
      <c r="CY199" s="155"/>
      <c r="CZ199" s="155"/>
      <c r="DA199" s="155"/>
      <c r="DB199" s="155"/>
      <c r="DC199" s="155"/>
      <c r="DD199" s="155"/>
      <c r="DE199" s="155"/>
      <c r="DF199" s="155"/>
      <c r="DG199" s="155"/>
      <c r="DH199" s="155"/>
      <c r="DI199" s="155"/>
      <c r="DJ199" s="155"/>
      <c r="DK199" s="155"/>
      <c r="DL199" s="155"/>
      <c r="DM199" s="155"/>
      <c r="DN199" s="155"/>
      <c r="DO199" s="155"/>
      <c r="DP199" s="155"/>
      <c r="DQ199" s="155"/>
      <c r="DR199" s="155"/>
      <c r="DS199" s="155"/>
    </row>
    <row r="200" spans="1:123">
      <c r="A200" s="155"/>
      <c r="B200" s="155"/>
      <c r="C200" s="155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  <c r="AA200" s="155"/>
      <c r="AB200" s="155"/>
      <c r="AC200" s="155"/>
      <c r="AD200" s="155"/>
      <c r="AE200" s="155"/>
      <c r="AF200" s="155"/>
      <c r="AG200" s="155"/>
      <c r="AH200" s="155"/>
      <c r="AI200" s="155"/>
      <c r="AJ200" s="155"/>
      <c r="AK200" s="155"/>
      <c r="AL200" s="155"/>
      <c r="AM200" s="155"/>
      <c r="AN200" s="155"/>
      <c r="AO200" s="155"/>
      <c r="AP200" s="155"/>
      <c r="AQ200" s="155"/>
      <c r="AR200" s="155"/>
      <c r="AS200" s="155"/>
      <c r="AT200" s="155"/>
      <c r="AU200" s="155"/>
      <c r="AV200" s="155"/>
      <c r="AW200" s="155"/>
      <c r="AX200" s="155"/>
      <c r="AY200" s="155"/>
      <c r="AZ200" s="155"/>
      <c r="BA200" s="155"/>
      <c r="BB200" s="155"/>
      <c r="BC200" s="155"/>
      <c r="BD200" s="155"/>
      <c r="BE200" s="155"/>
      <c r="BF200" s="155"/>
      <c r="BG200" s="155"/>
      <c r="BH200" s="155"/>
      <c r="BI200" s="155"/>
      <c r="BJ200" s="155"/>
      <c r="BK200" s="155"/>
      <c r="BL200" s="155"/>
      <c r="BM200" s="155"/>
      <c r="BN200" s="155"/>
      <c r="BO200" s="155"/>
      <c r="BP200" s="155"/>
      <c r="BQ200" s="155"/>
      <c r="BR200" s="155"/>
      <c r="BS200" s="155"/>
      <c r="BT200" s="155"/>
      <c r="BU200" s="155"/>
      <c r="BV200" s="155"/>
      <c r="BW200" s="155"/>
      <c r="BX200" s="155"/>
      <c r="BY200" s="155"/>
      <c r="BZ200" s="155"/>
      <c r="CA200" s="155"/>
      <c r="CB200" s="155"/>
      <c r="CC200" s="155"/>
      <c r="CD200" s="155"/>
      <c r="CE200" s="155"/>
      <c r="CF200" s="155"/>
      <c r="CG200" s="155"/>
      <c r="CH200" s="155"/>
      <c r="CI200" s="155"/>
      <c r="CJ200" s="155"/>
      <c r="CK200" s="155"/>
      <c r="CL200" s="155"/>
      <c r="CM200" s="155"/>
      <c r="CN200" s="155"/>
      <c r="CO200" s="155"/>
      <c r="CP200" s="155"/>
      <c r="CQ200" s="155"/>
      <c r="CR200" s="155"/>
      <c r="CS200" s="155"/>
      <c r="CT200" s="155"/>
      <c r="CU200" s="155"/>
      <c r="CV200" s="155"/>
      <c r="CW200" s="155"/>
      <c r="CX200" s="155"/>
      <c r="CY200" s="155"/>
      <c r="CZ200" s="155"/>
      <c r="DA200" s="155"/>
      <c r="DB200" s="155"/>
      <c r="DC200" s="155"/>
      <c r="DD200" s="155"/>
      <c r="DE200" s="155"/>
      <c r="DF200" s="155"/>
      <c r="DG200" s="155"/>
      <c r="DH200" s="155"/>
      <c r="DI200" s="155"/>
      <c r="DJ200" s="155"/>
      <c r="DK200" s="155"/>
      <c r="DL200" s="155"/>
      <c r="DM200" s="155"/>
      <c r="DN200" s="155"/>
      <c r="DO200" s="155"/>
      <c r="DP200" s="155"/>
      <c r="DQ200" s="155"/>
      <c r="DR200" s="155"/>
      <c r="DS200" s="155"/>
    </row>
    <row r="201" spans="1:123">
      <c r="A201" s="155"/>
      <c r="B201" s="155"/>
      <c r="C201" s="155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  <c r="AA201" s="155"/>
      <c r="AB201" s="155"/>
      <c r="AC201" s="155"/>
      <c r="AD201" s="155"/>
      <c r="AE201" s="155"/>
      <c r="AF201" s="155"/>
      <c r="AG201" s="155"/>
      <c r="AH201" s="155"/>
      <c r="AI201" s="155"/>
      <c r="AJ201" s="155"/>
      <c r="AK201" s="155"/>
      <c r="AL201" s="155"/>
      <c r="AM201" s="155"/>
      <c r="AN201" s="155"/>
      <c r="AO201" s="155"/>
      <c r="AP201" s="155"/>
      <c r="AQ201" s="155"/>
      <c r="AR201" s="155"/>
      <c r="AS201" s="155"/>
      <c r="AT201" s="155"/>
      <c r="AU201" s="155"/>
      <c r="AV201" s="155"/>
      <c r="AW201" s="155"/>
      <c r="AX201" s="155"/>
      <c r="AY201" s="155"/>
      <c r="AZ201" s="155"/>
      <c r="BA201" s="155"/>
      <c r="BB201" s="155"/>
      <c r="BC201" s="155"/>
      <c r="BD201" s="155"/>
      <c r="BE201" s="155"/>
      <c r="BF201" s="155"/>
      <c r="BG201" s="155"/>
      <c r="BH201" s="155"/>
      <c r="BI201" s="155"/>
      <c r="BJ201" s="155"/>
      <c r="BK201" s="155"/>
      <c r="BL201" s="155"/>
      <c r="BM201" s="155"/>
      <c r="BN201" s="155"/>
      <c r="BO201" s="155"/>
      <c r="BP201" s="155"/>
      <c r="BQ201" s="155"/>
      <c r="BR201" s="155"/>
      <c r="BS201" s="155"/>
      <c r="BT201" s="155"/>
      <c r="BU201" s="155"/>
      <c r="BV201" s="155"/>
      <c r="BW201" s="155"/>
      <c r="BX201" s="155"/>
      <c r="BY201" s="155"/>
      <c r="BZ201" s="155"/>
      <c r="CA201" s="155"/>
      <c r="CB201" s="155"/>
      <c r="CC201" s="155"/>
      <c r="CD201" s="155"/>
      <c r="CE201" s="155"/>
      <c r="CF201" s="155"/>
      <c r="CG201" s="155"/>
      <c r="CH201" s="155"/>
      <c r="CI201" s="155"/>
      <c r="CJ201" s="155"/>
      <c r="CK201" s="155"/>
      <c r="CL201" s="155"/>
      <c r="CM201" s="155"/>
      <c r="CN201" s="155"/>
      <c r="CO201" s="155"/>
      <c r="CP201" s="155"/>
      <c r="CQ201" s="155"/>
      <c r="CR201" s="155"/>
      <c r="CS201" s="155"/>
      <c r="CT201" s="155"/>
      <c r="CU201" s="155"/>
      <c r="CV201" s="155"/>
      <c r="CW201" s="155"/>
      <c r="CX201" s="155"/>
      <c r="CY201" s="155"/>
      <c r="CZ201" s="155"/>
      <c r="DA201" s="155"/>
      <c r="DB201" s="155"/>
      <c r="DC201" s="155"/>
      <c r="DD201" s="155"/>
      <c r="DE201" s="155"/>
      <c r="DF201" s="155"/>
      <c r="DG201" s="155"/>
      <c r="DH201" s="155"/>
      <c r="DI201" s="155"/>
      <c r="DJ201" s="155"/>
      <c r="DK201" s="155"/>
      <c r="DL201" s="155"/>
      <c r="DM201" s="155"/>
      <c r="DN201" s="155"/>
      <c r="DO201" s="155"/>
      <c r="DP201" s="155"/>
      <c r="DQ201" s="155"/>
      <c r="DR201" s="155"/>
      <c r="DS201" s="155"/>
    </row>
    <row r="202" spans="1:123">
      <c r="A202" s="155"/>
      <c r="B202" s="155"/>
      <c r="C202" s="155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  <c r="AA202" s="155"/>
      <c r="AB202" s="155"/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  <c r="AO202" s="155"/>
      <c r="AP202" s="155"/>
      <c r="AQ202" s="155"/>
      <c r="AR202" s="155"/>
      <c r="AS202" s="155"/>
      <c r="AT202" s="155"/>
      <c r="AU202" s="155"/>
      <c r="AV202" s="155"/>
      <c r="AW202" s="155"/>
      <c r="AX202" s="155"/>
      <c r="AY202" s="155"/>
      <c r="AZ202" s="155"/>
      <c r="BA202" s="155"/>
      <c r="BB202" s="155"/>
      <c r="BC202" s="155"/>
      <c r="BD202" s="155"/>
      <c r="BE202" s="155"/>
      <c r="BF202" s="155"/>
      <c r="BG202" s="155"/>
      <c r="BH202" s="155"/>
      <c r="BI202" s="155"/>
      <c r="BJ202" s="155"/>
      <c r="BK202" s="155"/>
      <c r="BL202" s="155"/>
      <c r="BM202" s="155"/>
      <c r="BN202" s="155"/>
      <c r="BO202" s="155"/>
      <c r="BP202" s="155"/>
      <c r="BQ202" s="155"/>
      <c r="BR202" s="155"/>
      <c r="BS202" s="155"/>
      <c r="BT202" s="155"/>
      <c r="BU202" s="155"/>
      <c r="BV202" s="155"/>
      <c r="BW202" s="155"/>
      <c r="BX202" s="155"/>
      <c r="BY202" s="155"/>
      <c r="BZ202" s="155"/>
      <c r="CA202" s="155"/>
      <c r="CB202" s="155"/>
      <c r="CC202" s="155"/>
      <c r="CD202" s="155"/>
      <c r="CE202" s="155"/>
      <c r="CF202" s="155"/>
      <c r="CG202" s="155"/>
      <c r="CH202" s="155"/>
      <c r="CI202" s="155"/>
      <c r="CJ202" s="155"/>
      <c r="CK202" s="155"/>
      <c r="CL202" s="155"/>
      <c r="CM202" s="155"/>
      <c r="CN202" s="155"/>
      <c r="CO202" s="155"/>
      <c r="CP202" s="155"/>
      <c r="CQ202" s="155"/>
      <c r="CR202" s="155"/>
      <c r="CS202" s="155"/>
      <c r="CT202" s="155"/>
      <c r="CU202" s="155"/>
      <c r="CV202" s="155"/>
      <c r="CW202" s="155"/>
      <c r="CX202" s="155"/>
      <c r="CY202" s="155"/>
      <c r="CZ202" s="155"/>
      <c r="DA202" s="155"/>
      <c r="DB202" s="155"/>
      <c r="DC202" s="155"/>
      <c r="DD202" s="155"/>
      <c r="DE202" s="155"/>
      <c r="DF202" s="155"/>
      <c r="DG202" s="155"/>
      <c r="DH202" s="155"/>
      <c r="DI202" s="155"/>
      <c r="DJ202" s="155"/>
      <c r="DK202" s="155"/>
      <c r="DL202" s="155"/>
      <c r="DM202" s="155"/>
      <c r="DN202" s="155"/>
      <c r="DO202" s="155"/>
      <c r="DP202" s="155"/>
      <c r="DQ202" s="155"/>
      <c r="DR202" s="155"/>
      <c r="DS202" s="155"/>
    </row>
    <row r="203" spans="1:123">
      <c r="A203" s="155"/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5"/>
      <c r="BR203" s="155"/>
      <c r="BS203" s="155"/>
      <c r="BT203" s="155"/>
      <c r="BU203" s="155"/>
      <c r="BV203" s="155"/>
      <c r="BW203" s="155"/>
      <c r="BX203" s="155"/>
      <c r="BY203" s="155"/>
      <c r="BZ203" s="155"/>
      <c r="CA203" s="155"/>
      <c r="CB203" s="155"/>
      <c r="CC203" s="155"/>
      <c r="CD203" s="155"/>
      <c r="CE203" s="155"/>
      <c r="CF203" s="155"/>
      <c r="CG203" s="155"/>
      <c r="CH203" s="155"/>
      <c r="CI203" s="155"/>
      <c r="CJ203" s="155"/>
      <c r="CK203" s="155"/>
      <c r="CL203" s="155"/>
      <c r="CM203" s="155"/>
      <c r="CN203" s="155"/>
      <c r="CO203" s="155"/>
      <c r="CP203" s="155"/>
      <c r="CQ203" s="155"/>
      <c r="CR203" s="155"/>
      <c r="CS203" s="155"/>
      <c r="CT203" s="155"/>
      <c r="CU203" s="155"/>
      <c r="CV203" s="155"/>
      <c r="CW203" s="155"/>
      <c r="CX203" s="155"/>
      <c r="CY203" s="155"/>
      <c r="CZ203" s="155"/>
      <c r="DA203" s="155"/>
      <c r="DB203" s="155"/>
      <c r="DC203" s="155"/>
      <c r="DD203" s="155"/>
      <c r="DE203" s="155"/>
      <c r="DF203" s="155"/>
      <c r="DG203" s="155"/>
      <c r="DH203" s="155"/>
      <c r="DI203" s="155"/>
      <c r="DJ203" s="155"/>
      <c r="DK203" s="155"/>
      <c r="DL203" s="155"/>
      <c r="DM203" s="155"/>
      <c r="DN203" s="155"/>
      <c r="DO203" s="155"/>
      <c r="DP203" s="155"/>
      <c r="DQ203" s="155"/>
      <c r="DR203" s="155"/>
      <c r="DS203" s="155"/>
    </row>
    <row r="204" spans="1:123">
      <c r="A204" s="155"/>
      <c r="B204" s="155"/>
      <c r="C204" s="155"/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  <c r="AA204" s="155"/>
      <c r="AB204" s="155"/>
      <c r="AC204" s="155"/>
      <c r="AD204" s="155"/>
      <c r="AE204" s="155"/>
      <c r="AF204" s="155"/>
      <c r="AG204" s="155"/>
      <c r="AH204" s="155"/>
      <c r="AI204" s="155"/>
      <c r="AJ204" s="155"/>
      <c r="AK204" s="155"/>
      <c r="AL204" s="155"/>
      <c r="AM204" s="155"/>
      <c r="AN204" s="155"/>
      <c r="AO204" s="155"/>
      <c r="AP204" s="155"/>
      <c r="AQ204" s="155"/>
      <c r="AR204" s="155"/>
      <c r="AS204" s="155"/>
      <c r="AT204" s="155"/>
      <c r="AU204" s="155"/>
      <c r="AV204" s="155"/>
      <c r="AW204" s="155"/>
      <c r="AX204" s="155"/>
      <c r="AY204" s="155"/>
      <c r="AZ204" s="155"/>
      <c r="BA204" s="155"/>
      <c r="BB204" s="155"/>
      <c r="BC204" s="155"/>
      <c r="BD204" s="155"/>
      <c r="BE204" s="155"/>
      <c r="BF204" s="155"/>
      <c r="BG204" s="155"/>
      <c r="BH204" s="155"/>
      <c r="BI204" s="155"/>
      <c r="BJ204" s="155"/>
      <c r="BK204" s="155"/>
      <c r="BL204" s="155"/>
      <c r="BM204" s="155"/>
      <c r="BN204" s="155"/>
      <c r="BO204" s="155"/>
      <c r="BP204" s="155"/>
      <c r="BQ204" s="155"/>
      <c r="BR204" s="155"/>
      <c r="BS204" s="155"/>
      <c r="BT204" s="155"/>
      <c r="BU204" s="155"/>
      <c r="BV204" s="155"/>
      <c r="BW204" s="155"/>
      <c r="BX204" s="155"/>
      <c r="BY204" s="155"/>
      <c r="BZ204" s="155"/>
      <c r="CA204" s="155"/>
      <c r="CB204" s="155"/>
      <c r="CC204" s="155"/>
      <c r="CD204" s="155"/>
      <c r="CE204" s="155"/>
      <c r="CF204" s="155"/>
      <c r="CG204" s="155"/>
      <c r="CH204" s="155"/>
      <c r="CI204" s="155"/>
      <c r="CJ204" s="155"/>
      <c r="CK204" s="155"/>
      <c r="CL204" s="155"/>
      <c r="CM204" s="155"/>
      <c r="CN204" s="155"/>
      <c r="CO204" s="155"/>
      <c r="CP204" s="155"/>
      <c r="CQ204" s="155"/>
      <c r="CR204" s="155"/>
      <c r="CS204" s="155"/>
      <c r="CT204" s="155"/>
      <c r="CU204" s="155"/>
      <c r="CV204" s="155"/>
      <c r="CW204" s="155"/>
      <c r="CX204" s="155"/>
      <c r="CY204" s="155"/>
      <c r="CZ204" s="155"/>
      <c r="DA204" s="155"/>
      <c r="DB204" s="155"/>
      <c r="DC204" s="155"/>
      <c r="DD204" s="155"/>
      <c r="DE204" s="155"/>
      <c r="DF204" s="155"/>
      <c r="DG204" s="155"/>
      <c r="DH204" s="155"/>
      <c r="DI204" s="155"/>
      <c r="DJ204" s="155"/>
      <c r="DK204" s="155"/>
      <c r="DL204" s="155"/>
      <c r="DM204" s="155"/>
      <c r="DN204" s="155"/>
      <c r="DO204" s="155"/>
      <c r="DP204" s="155"/>
      <c r="DQ204" s="155"/>
      <c r="DR204" s="155"/>
      <c r="DS204" s="155"/>
    </row>
    <row r="205" spans="1:123">
      <c r="A205" s="155"/>
      <c r="B205" s="155"/>
      <c r="C205" s="155"/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  <c r="AA205" s="155"/>
      <c r="AB205" s="155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  <c r="AO205" s="155"/>
      <c r="AP205" s="155"/>
      <c r="AQ205" s="155"/>
      <c r="AR205" s="155"/>
      <c r="AS205" s="155"/>
      <c r="AT205" s="155"/>
      <c r="AU205" s="155"/>
      <c r="AV205" s="155"/>
      <c r="AW205" s="155"/>
      <c r="AX205" s="155"/>
      <c r="AY205" s="155"/>
      <c r="AZ205" s="155"/>
      <c r="BA205" s="155"/>
      <c r="BB205" s="155"/>
      <c r="BC205" s="155"/>
      <c r="BD205" s="155"/>
      <c r="BE205" s="155"/>
      <c r="BF205" s="155"/>
      <c r="BG205" s="155"/>
      <c r="BH205" s="155"/>
      <c r="BI205" s="155"/>
      <c r="BJ205" s="155"/>
      <c r="BK205" s="155"/>
      <c r="BL205" s="155"/>
      <c r="BM205" s="155"/>
      <c r="BN205" s="155"/>
      <c r="BO205" s="155"/>
      <c r="BP205" s="155"/>
      <c r="BQ205" s="155"/>
      <c r="BR205" s="155"/>
      <c r="BS205" s="155"/>
      <c r="BT205" s="155"/>
      <c r="BU205" s="155"/>
      <c r="BV205" s="155"/>
      <c r="BW205" s="155"/>
      <c r="BX205" s="155"/>
      <c r="BY205" s="155"/>
      <c r="BZ205" s="155"/>
      <c r="CA205" s="155"/>
      <c r="CB205" s="155"/>
      <c r="CC205" s="155"/>
      <c r="CD205" s="155"/>
      <c r="CE205" s="155"/>
      <c r="CF205" s="155"/>
      <c r="CG205" s="155"/>
      <c r="CH205" s="155"/>
      <c r="CI205" s="155"/>
      <c r="CJ205" s="155"/>
      <c r="CK205" s="155"/>
      <c r="CL205" s="155"/>
      <c r="CM205" s="155"/>
      <c r="CN205" s="155"/>
      <c r="CO205" s="155"/>
      <c r="CP205" s="155"/>
      <c r="CQ205" s="155"/>
      <c r="CR205" s="155"/>
      <c r="CS205" s="155"/>
      <c r="CT205" s="155"/>
      <c r="CU205" s="155"/>
      <c r="CV205" s="155"/>
      <c r="CW205" s="155"/>
      <c r="CX205" s="155"/>
      <c r="CY205" s="155"/>
      <c r="CZ205" s="155"/>
      <c r="DA205" s="155"/>
      <c r="DB205" s="155"/>
      <c r="DC205" s="155"/>
      <c r="DD205" s="155"/>
      <c r="DE205" s="155"/>
      <c r="DF205" s="155"/>
      <c r="DG205" s="155"/>
      <c r="DH205" s="155"/>
      <c r="DI205" s="155"/>
      <c r="DJ205" s="155"/>
      <c r="DK205" s="155"/>
      <c r="DL205" s="155"/>
      <c r="DM205" s="155"/>
      <c r="DN205" s="155"/>
      <c r="DO205" s="155"/>
      <c r="DP205" s="155"/>
      <c r="DQ205" s="155"/>
      <c r="DR205" s="155"/>
      <c r="DS205" s="155"/>
    </row>
    <row r="206" spans="1:123">
      <c r="A206" s="155"/>
      <c r="B206" s="155"/>
      <c r="C206" s="155"/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  <c r="AA206" s="155"/>
      <c r="AB206" s="155"/>
      <c r="AC206" s="155"/>
      <c r="AD206" s="155"/>
      <c r="AE206" s="155"/>
      <c r="AF206" s="155"/>
      <c r="AG206" s="155"/>
      <c r="AH206" s="155"/>
      <c r="AI206" s="155"/>
      <c r="AJ206" s="155"/>
      <c r="AK206" s="155"/>
      <c r="AL206" s="155"/>
      <c r="AM206" s="155"/>
      <c r="AN206" s="155"/>
      <c r="AO206" s="155"/>
      <c r="AP206" s="155"/>
      <c r="AQ206" s="155"/>
      <c r="AR206" s="155"/>
      <c r="AS206" s="155"/>
      <c r="AT206" s="155"/>
      <c r="AU206" s="155"/>
      <c r="AV206" s="155"/>
      <c r="AW206" s="155"/>
      <c r="AX206" s="155"/>
      <c r="AY206" s="155"/>
      <c r="AZ206" s="155"/>
      <c r="BA206" s="155"/>
      <c r="BB206" s="155"/>
      <c r="BC206" s="155"/>
      <c r="BD206" s="155"/>
      <c r="BE206" s="155"/>
      <c r="BF206" s="155"/>
      <c r="BG206" s="155"/>
      <c r="BH206" s="155"/>
      <c r="BI206" s="155"/>
      <c r="BJ206" s="155"/>
      <c r="BK206" s="155"/>
      <c r="BL206" s="155"/>
      <c r="BM206" s="155"/>
      <c r="BN206" s="155"/>
      <c r="BO206" s="155"/>
      <c r="BP206" s="155"/>
      <c r="BQ206" s="155"/>
      <c r="BR206" s="155"/>
      <c r="BS206" s="155"/>
      <c r="BT206" s="155"/>
      <c r="BU206" s="155"/>
      <c r="BV206" s="155"/>
      <c r="BW206" s="155"/>
      <c r="BX206" s="155"/>
      <c r="BY206" s="155"/>
      <c r="BZ206" s="155"/>
      <c r="CA206" s="155"/>
      <c r="CB206" s="155"/>
      <c r="CC206" s="155"/>
      <c r="CD206" s="155"/>
      <c r="CE206" s="155"/>
      <c r="CF206" s="155"/>
      <c r="CG206" s="155"/>
      <c r="CH206" s="155"/>
      <c r="CI206" s="155"/>
      <c r="CJ206" s="155"/>
      <c r="CK206" s="155"/>
      <c r="CL206" s="155"/>
      <c r="CM206" s="155"/>
      <c r="CN206" s="155"/>
      <c r="CO206" s="155"/>
      <c r="CP206" s="155"/>
      <c r="CQ206" s="155"/>
      <c r="CR206" s="155"/>
      <c r="CS206" s="155"/>
      <c r="CT206" s="155"/>
      <c r="CU206" s="155"/>
      <c r="CV206" s="155"/>
      <c r="CW206" s="155"/>
      <c r="CX206" s="155"/>
      <c r="CY206" s="155"/>
      <c r="CZ206" s="155"/>
      <c r="DA206" s="155"/>
      <c r="DB206" s="155"/>
      <c r="DC206" s="155"/>
      <c r="DD206" s="155"/>
      <c r="DE206" s="155"/>
      <c r="DF206" s="155"/>
      <c r="DG206" s="155"/>
      <c r="DH206" s="155"/>
      <c r="DI206" s="155"/>
      <c r="DJ206" s="155"/>
      <c r="DK206" s="155"/>
      <c r="DL206" s="155"/>
      <c r="DM206" s="155"/>
      <c r="DN206" s="155"/>
      <c r="DO206" s="155"/>
      <c r="DP206" s="155"/>
      <c r="DQ206" s="155"/>
      <c r="DR206" s="155"/>
      <c r="DS206" s="155"/>
    </row>
    <row r="207" spans="1:123">
      <c r="A207" s="155"/>
      <c r="B207" s="155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5"/>
      <c r="AD207" s="155"/>
      <c r="AE207" s="155"/>
      <c r="AF207" s="155"/>
      <c r="AG207" s="155"/>
      <c r="AH207" s="155"/>
      <c r="AI207" s="155"/>
      <c r="AJ207" s="155"/>
      <c r="AK207" s="155"/>
      <c r="AL207" s="155"/>
      <c r="AM207" s="155"/>
      <c r="AN207" s="155"/>
      <c r="AO207" s="155"/>
      <c r="AP207" s="155"/>
      <c r="AQ207" s="155"/>
      <c r="AR207" s="155"/>
      <c r="AS207" s="155"/>
      <c r="AT207" s="155"/>
      <c r="AU207" s="155"/>
      <c r="AV207" s="155"/>
      <c r="AW207" s="155"/>
      <c r="AX207" s="155"/>
      <c r="AY207" s="155"/>
      <c r="AZ207" s="155"/>
      <c r="BA207" s="155"/>
      <c r="BB207" s="155"/>
      <c r="BC207" s="155"/>
      <c r="BD207" s="155"/>
      <c r="BE207" s="155"/>
      <c r="BF207" s="155"/>
      <c r="BG207" s="155"/>
      <c r="BH207" s="155"/>
      <c r="BI207" s="155"/>
      <c r="BJ207" s="155"/>
      <c r="BK207" s="155"/>
      <c r="BL207" s="155"/>
      <c r="BM207" s="155"/>
      <c r="BN207" s="155"/>
      <c r="BO207" s="155"/>
      <c r="BP207" s="155"/>
      <c r="BQ207" s="155"/>
      <c r="BR207" s="155"/>
      <c r="BS207" s="155"/>
      <c r="BT207" s="155"/>
      <c r="BU207" s="155"/>
      <c r="BV207" s="155"/>
      <c r="BW207" s="155"/>
      <c r="BX207" s="155"/>
      <c r="BY207" s="155"/>
      <c r="BZ207" s="155"/>
      <c r="CA207" s="155"/>
      <c r="CB207" s="155"/>
      <c r="CC207" s="155"/>
      <c r="CD207" s="155"/>
      <c r="CE207" s="155"/>
      <c r="CF207" s="155"/>
      <c r="CG207" s="155"/>
      <c r="CH207" s="155"/>
      <c r="CI207" s="155"/>
      <c r="CJ207" s="155"/>
      <c r="CK207" s="155"/>
      <c r="CL207" s="155"/>
      <c r="CM207" s="155"/>
      <c r="CN207" s="155"/>
      <c r="CO207" s="155"/>
      <c r="CP207" s="155"/>
      <c r="CQ207" s="155"/>
      <c r="CR207" s="155"/>
      <c r="CS207" s="155"/>
      <c r="CT207" s="155"/>
      <c r="CU207" s="155"/>
      <c r="CV207" s="155"/>
      <c r="CW207" s="155"/>
      <c r="CX207" s="155"/>
      <c r="CY207" s="155"/>
      <c r="CZ207" s="155"/>
      <c r="DA207" s="155"/>
      <c r="DB207" s="155"/>
      <c r="DC207" s="155"/>
      <c r="DD207" s="155"/>
      <c r="DE207" s="155"/>
      <c r="DF207" s="155"/>
      <c r="DG207" s="155"/>
      <c r="DH207" s="155"/>
      <c r="DI207" s="155"/>
      <c r="DJ207" s="155"/>
      <c r="DK207" s="155"/>
      <c r="DL207" s="155"/>
      <c r="DM207" s="155"/>
      <c r="DN207" s="155"/>
      <c r="DO207" s="155"/>
      <c r="DP207" s="155"/>
      <c r="DQ207" s="155"/>
      <c r="DR207" s="155"/>
      <c r="DS207" s="155"/>
    </row>
    <row r="208" spans="1:123">
      <c r="A208" s="155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55"/>
      <c r="AO208" s="155"/>
      <c r="AP208" s="155"/>
      <c r="AQ208" s="155"/>
      <c r="AR208" s="155"/>
      <c r="AS208" s="155"/>
      <c r="AT208" s="155"/>
      <c r="AU208" s="155"/>
      <c r="AV208" s="155"/>
      <c r="AW208" s="155"/>
      <c r="AX208" s="155"/>
      <c r="AY208" s="155"/>
      <c r="AZ208" s="155"/>
      <c r="BA208" s="155"/>
      <c r="BB208" s="155"/>
      <c r="BC208" s="155"/>
      <c r="BD208" s="155"/>
      <c r="BE208" s="155"/>
      <c r="BF208" s="155"/>
      <c r="BG208" s="155"/>
      <c r="BH208" s="155"/>
      <c r="BI208" s="155"/>
      <c r="BJ208" s="155"/>
      <c r="BK208" s="155"/>
      <c r="BL208" s="155"/>
      <c r="BM208" s="155"/>
      <c r="BN208" s="155"/>
      <c r="BO208" s="155"/>
      <c r="BP208" s="155"/>
      <c r="BQ208" s="155"/>
      <c r="BR208" s="155"/>
      <c r="BS208" s="155"/>
      <c r="BT208" s="155"/>
      <c r="BU208" s="155"/>
      <c r="BV208" s="155"/>
      <c r="BW208" s="155"/>
      <c r="BX208" s="155"/>
      <c r="BY208" s="155"/>
      <c r="BZ208" s="155"/>
      <c r="CA208" s="155"/>
      <c r="CB208" s="155"/>
      <c r="CC208" s="155"/>
      <c r="CD208" s="155"/>
      <c r="CE208" s="155"/>
      <c r="CF208" s="155"/>
      <c r="CG208" s="155"/>
      <c r="CH208" s="155"/>
      <c r="CI208" s="155"/>
      <c r="CJ208" s="155"/>
      <c r="CK208" s="155"/>
      <c r="CL208" s="155"/>
      <c r="CM208" s="155"/>
      <c r="CN208" s="155"/>
      <c r="CO208" s="155"/>
      <c r="CP208" s="155"/>
      <c r="CQ208" s="155"/>
      <c r="CR208" s="155"/>
      <c r="CS208" s="155"/>
      <c r="CT208" s="155"/>
      <c r="CU208" s="155"/>
      <c r="CV208" s="155"/>
      <c r="CW208" s="155"/>
      <c r="CX208" s="155"/>
      <c r="CY208" s="155"/>
      <c r="CZ208" s="155"/>
      <c r="DA208" s="155"/>
      <c r="DB208" s="155"/>
      <c r="DC208" s="155"/>
      <c r="DD208" s="155"/>
      <c r="DE208" s="155"/>
      <c r="DF208" s="155"/>
      <c r="DG208" s="155"/>
      <c r="DH208" s="155"/>
      <c r="DI208" s="155"/>
      <c r="DJ208" s="155"/>
      <c r="DK208" s="155"/>
      <c r="DL208" s="155"/>
      <c r="DM208" s="155"/>
      <c r="DN208" s="155"/>
      <c r="DO208" s="155"/>
      <c r="DP208" s="155"/>
      <c r="DQ208" s="155"/>
      <c r="DR208" s="155"/>
      <c r="DS208" s="155"/>
    </row>
    <row r="209" spans="1:123">
      <c r="A209" s="155"/>
      <c r="B209" s="155"/>
      <c r="C209" s="155"/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  <c r="AA209" s="155"/>
      <c r="AB209" s="155"/>
      <c r="AC209" s="155"/>
      <c r="AD209" s="155"/>
      <c r="AE209" s="155"/>
      <c r="AF209" s="155"/>
      <c r="AG209" s="155"/>
      <c r="AH209" s="155"/>
      <c r="AI209" s="155"/>
      <c r="AJ209" s="155"/>
      <c r="AK209" s="155"/>
      <c r="AL209" s="155"/>
      <c r="AM209" s="155"/>
      <c r="AN209" s="155"/>
      <c r="AO209" s="155"/>
      <c r="AP209" s="155"/>
      <c r="AQ209" s="155"/>
      <c r="AR209" s="155"/>
      <c r="AS209" s="155"/>
      <c r="AT209" s="155"/>
      <c r="AU209" s="155"/>
      <c r="AV209" s="155"/>
      <c r="AW209" s="155"/>
      <c r="AX209" s="155"/>
      <c r="AY209" s="155"/>
      <c r="AZ209" s="155"/>
      <c r="BA209" s="155"/>
      <c r="BB209" s="155"/>
      <c r="BC209" s="155"/>
      <c r="BD209" s="155"/>
      <c r="BE209" s="155"/>
      <c r="BF209" s="155"/>
      <c r="BG209" s="155"/>
      <c r="BH209" s="155"/>
      <c r="BI209" s="155"/>
      <c r="BJ209" s="155"/>
      <c r="BK209" s="155"/>
      <c r="BL209" s="155"/>
      <c r="BM209" s="155"/>
      <c r="BN209" s="155"/>
      <c r="BO209" s="155"/>
      <c r="BP209" s="155"/>
      <c r="BQ209" s="155"/>
      <c r="BR209" s="155"/>
      <c r="BS209" s="155"/>
      <c r="BT209" s="155"/>
      <c r="BU209" s="155"/>
      <c r="BV209" s="155"/>
      <c r="BW209" s="155"/>
      <c r="BX209" s="155"/>
      <c r="BY209" s="155"/>
      <c r="BZ209" s="155"/>
      <c r="CA209" s="155"/>
      <c r="CB209" s="155"/>
      <c r="CC209" s="155"/>
      <c r="CD209" s="155"/>
      <c r="CE209" s="155"/>
      <c r="CF209" s="155"/>
      <c r="CG209" s="155"/>
      <c r="CH209" s="155"/>
      <c r="CI209" s="155"/>
      <c r="CJ209" s="155"/>
      <c r="CK209" s="155"/>
      <c r="CL209" s="155"/>
      <c r="CM209" s="155"/>
      <c r="CN209" s="155"/>
      <c r="CO209" s="155"/>
      <c r="CP209" s="155"/>
      <c r="CQ209" s="155"/>
      <c r="CR209" s="155"/>
      <c r="CS209" s="155"/>
      <c r="CT209" s="155"/>
      <c r="CU209" s="155"/>
      <c r="CV209" s="155"/>
      <c r="CW209" s="155"/>
      <c r="CX209" s="155"/>
      <c r="CY209" s="155"/>
      <c r="CZ209" s="155"/>
      <c r="DA209" s="155"/>
      <c r="DB209" s="155"/>
      <c r="DC209" s="155"/>
      <c r="DD209" s="155"/>
      <c r="DE209" s="155"/>
      <c r="DF209" s="155"/>
      <c r="DG209" s="155"/>
      <c r="DH209" s="155"/>
      <c r="DI209" s="155"/>
      <c r="DJ209" s="155"/>
      <c r="DK209" s="155"/>
      <c r="DL209" s="155"/>
      <c r="DM209" s="155"/>
      <c r="DN209" s="155"/>
      <c r="DO209" s="155"/>
      <c r="DP209" s="155"/>
      <c r="DQ209" s="155"/>
      <c r="DR209" s="155"/>
      <c r="DS209" s="155"/>
    </row>
    <row r="210" spans="1:123">
      <c r="A210" s="155"/>
      <c r="B210" s="155"/>
      <c r="C210" s="155"/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  <c r="AA210" s="155"/>
      <c r="AB210" s="155"/>
      <c r="AC210" s="155"/>
      <c r="AD210" s="155"/>
      <c r="AE210" s="155"/>
      <c r="AF210" s="155"/>
      <c r="AG210" s="155"/>
      <c r="AH210" s="155"/>
      <c r="AI210" s="155"/>
      <c r="AJ210" s="155"/>
      <c r="AK210" s="155"/>
      <c r="AL210" s="155"/>
      <c r="AM210" s="155"/>
      <c r="AN210" s="155"/>
      <c r="AO210" s="155"/>
      <c r="AP210" s="155"/>
      <c r="AQ210" s="155"/>
      <c r="AR210" s="155"/>
      <c r="AS210" s="155"/>
      <c r="AT210" s="155"/>
      <c r="AU210" s="155"/>
      <c r="AV210" s="155"/>
      <c r="AW210" s="155"/>
      <c r="AX210" s="155"/>
      <c r="AY210" s="155"/>
      <c r="AZ210" s="155"/>
      <c r="BA210" s="155"/>
      <c r="BB210" s="155"/>
      <c r="BC210" s="155"/>
      <c r="BD210" s="155"/>
      <c r="BE210" s="155"/>
      <c r="BF210" s="155"/>
      <c r="BG210" s="155"/>
      <c r="BH210" s="155"/>
      <c r="BI210" s="155"/>
      <c r="BJ210" s="155"/>
      <c r="BK210" s="155"/>
      <c r="BL210" s="155"/>
      <c r="BM210" s="155"/>
      <c r="BN210" s="155"/>
      <c r="BO210" s="155"/>
      <c r="BP210" s="155"/>
      <c r="BQ210" s="155"/>
      <c r="BR210" s="155"/>
      <c r="BS210" s="155"/>
      <c r="BT210" s="155"/>
      <c r="BU210" s="155"/>
      <c r="BV210" s="155"/>
      <c r="BW210" s="155"/>
      <c r="BX210" s="155"/>
      <c r="BY210" s="155"/>
      <c r="BZ210" s="155"/>
      <c r="CA210" s="155"/>
      <c r="CB210" s="155"/>
      <c r="CC210" s="155"/>
      <c r="CD210" s="155"/>
      <c r="CE210" s="155"/>
      <c r="CF210" s="155"/>
      <c r="CG210" s="155"/>
      <c r="CH210" s="155"/>
      <c r="CI210" s="155"/>
      <c r="CJ210" s="155"/>
      <c r="CK210" s="155"/>
      <c r="CL210" s="155"/>
      <c r="CM210" s="155"/>
      <c r="CN210" s="155"/>
      <c r="CO210" s="155"/>
      <c r="CP210" s="155"/>
      <c r="CQ210" s="155"/>
      <c r="CR210" s="155"/>
      <c r="CS210" s="155"/>
      <c r="CT210" s="155"/>
      <c r="CU210" s="155"/>
      <c r="CV210" s="155"/>
      <c r="CW210" s="155"/>
      <c r="CX210" s="155"/>
      <c r="CY210" s="155"/>
      <c r="CZ210" s="155"/>
      <c r="DA210" s="155"/>
      <c r="DB210" s="155"/>
      <c r="DC210" s="155"/>
      <c r="DD210" s="155"/>
      <c r="DE210" s="155"/>
      <c r="DF210" s="155"/>
      <c r="DG210" s="155"/>
      <c r="DH210" s="155"/>
      <c r="DI210" s="155"/>
      <c r="DJ210" s="155"/>
      <c r="DK210" s="155"/>
      <c r="DL210" s="155"/>
      <c r="DM210" s="155"/>
      <c r="DN210" s="155"/>
      <c r="DO210" s="155"/>
      <c r="DP210" s="155"/>
      <c r="DQ210" s="155"/>
      <c r="DR210" s="155"/>
      <c r="DS210" s="155"/>
    </row>
    <row r="211" spans="1:123">
      <c r="A211" s="155"/>
      <c r="B211" s="155"/>
      <c r="C211" s="155"/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  <c r="AA211" s="155"/>
      <c r="AB211" s="155"/>
      <c r="AC211" s="155"/>
      <c r="AD211" s="155"/>
      <c r="AE211" s="155"/>
      <c r="AF211" s="155"/>
      <c r="AG211" s="155"/>
      <c r="AH211" s="155"/>
      <c r="AI211" s="155"/>
      <c r="AJ211" s="155"/>
      <c r="AK211" s="155"/>
      <c r="AL211" s="155"/>
      <c r="AM211" s="155"/>
      <c r="AN211" s="155"/>
      <c r="AO211" s="155"/>
      <c r="AP211" s="155"/>
      <c r="AQ211" s="155"/>
      <c r="AR211" s="155"/>
      <c r="AS211" s="155"/>
      <c r="AT211" s="155"/>
      <c r="AU211" s="155"/>
      <c r="AV211" s="155"/>
      <c r="AW211" s="155"/>
      <c r="AX211" s="155"/>
      <c r="AY211" s="155"/>
      <c r="AZ211" s="155"/>
      <c r="BA211" s="155"/>
      <c r="BB211" s="155"/>
      <c r="BC211" s="155"/>
      <c r="BD211" s="155"/>
      <c r="BE211" s="155"/>
      <c r="BF211" s="155"/>
      <c r="BG211" s="155"/>
      <c r="BH211" s="155"/>
      <c r="BI211" s="155"/>
      <c r="BJ211" s="155"/>
      <c r="BK211" s="155"/>
      <c r="BL211" s="155"/>
      <c r="BM211" s="155"/>
      <c r="BN211" s="155"/>
      <c r="BO211" s="155"/>
      <c r="BP211" s="155"/>
      <c r="BQ211" s="155"/>
      <c r="BR211" s="155"/>
      <c r="BS211" s="155"/>
      <c r="BT211" s="155"/>
      <c r="BU211" s="155"/>
      <c r="BV211" s="155"/>
      <c r="BW211" s="155"/>
      <c r="BX211" s="155"/>
      <c r="BY211" s="155"/>
      <c r="BZ211" s="155"/>
      <c r="CA211" s="155"/>
      <c r="CB211" s="155"/>
      <c r="CC211" s="155"/>
      <c r="CD211" s="155"/>
      <c r="CE211" s="155"/>
      <c r="CF211" s="155"/>
      <c r="CG211" s="155"/>
      <c r="CH211" s="155"/>
      <c r="CI211" s="155"/>
      <c r="CJ211" s="155"/>
      <c r="CK211" s="155"/>
      <c r="CL211" s="155"/>
      <c r="CM211" s="155"/>
      <c r="CN211" s="155"/>
      <c r="CO211" s="155"/>
      <c r="CP211" s="155"/>
      <c r="CQ211" s="155"/>
      <c r="CR211" s="155"/>
      <c r="CS211" s="155"/>
      <c r="CT211" s="155"/>
      <c r="CU211" s="155"/>
      <c r="CV211" s="155"/>
      <c r="CW211" s="155"/>
      <c r="CX211" s="155"/>
      <c r="CY211" s="155"/>
      <c r="CZ211" s="155"/>
      <c r="DA211" s="155"/>
      <c r="DB211" s="155"/>
      <c r="DC211" s="155"/>
      <c r="DD211" s="155"/>
      <c r="DE211" s="155"/>
      <c r="DF211" s="155"/>
      <c r="DG211" s="155"/>
      <c r="DH211" s="155"/>
      <c r="DI211" s="155"/>
      <c r="DJ211" s="155"/>
      <c r="DK211" s="155"/>
      <c r="DL211" s="155"/>
      <c r="DM211" s="155"/>
      <c r="DN211" s="155"/>
      <c r="DO211" s="155"/>
      <c r="DP211" s="155"/>
      <c r="DQ211" s="155"/>
      <c r="DR211" s="155"/>
      <c r="DS211" s="155"/>
    </row>
    <row r="212" spans="1:123">
      <c r="A212" s="155"/>
      <c r="B212" s="155"/>
      <c r="C212" s="155"/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  <c r="AA212" s="155"/>
      <c r="AB212" s="155"/>
      <c r="AC212" s="155"/>
      <c r="AD212" s="155"/>
      <c r="AE212" s="155"/>
      <c r="AF212" s="155"/>
      <c r="AG212" s="155"/>
      <c r="AH212" s="155"/>
      <c r="AI212" s="155"/>
      <c r="AJ212" s="155"/>
      <c r="AK212" s="155"/>
      <c r="AL212" s="155"/>
      <c r="AM212" s="155"/>
      <c r="AN212" s="155"/>
      <c r="AO212" s="155"/>
      <c r="AP212" s="155"/>
      <c r="AQ212" s="155"/>
      <c r="AR212" s="155"/>
      <c r="AS212" s="155"/>
      <c r="AT212" s="155"/>
      <c r="AU212" s="155"/>
      <c r="AV212" s="155"/>
      <c r="AW212" s="155"/>
      <c r="AX212" s="155"/>
      <c r="AY212" s="155"/>
      <c r="AZ212" s="155"/>
      <c r="BA212" s="155"/>
      <c r="BB212" s="155"/>
      <c r="BC212" s="155"/>
      <c r="BD212" s="155"/>
      <c r="BE212" s="155"/>
      <c r="BF212" s="155"/>
      <c r="BG212" s="155"/>
      <c r="BH212" s="155"/>
      <c r="BI212" s="155"/>
      <c r="BJ212" s="155"/>
      <c r="BK212" s="155"/>
      <c r="BL212" s="155"/>
      <c r="BM212" s="155"/>
      <c r="BN212" s="155"/>
      <c r="BO212" s="155"/>
      <c r="BP212" s="155"/>
      <c r="BQ212" s="155"/>
      <c r="BR212" s="155"/>
      <c r="BS212" s="155"/>
      <c r="BT212" s="155"/>
      <c r="BU212" s="155"/>
      <c r="BV212" s="155"/>
      <c r="BW212" s="155"/>
      <c r="BX212" s="155"/>
      <c r="BY212" s="155"/>
      <c r="BZ212" s="155"/>
      <c r="CA212" s="155"/>
      <c r="CB212" s="155"/>
      <c r="CC212" s="155"/>
      <c r="CD212" s="155"/>
      <c r="CE212" s="155"/>
      <c r="CF212" s="155"/>
      <c r="CG212" s="155"/>
      <c r="CH212" s="155"/>
      <c r="CI212" s="155"/>
      <c r="CJ212" s="155"/>
      <c r="CK212" s="155"/>
      <c r="CL212" s="155"/>
      <c r="CM212" s="155"/>
      <c r="CN212" s="155"/>
      <c r="CO212" s="155"/>
      <c r="CP212" s="155"/>
      <c r="CQ212" s="155"/>
      <c r="CR212" s="155"/>
      <c r="CS212" s="155"/>
      <c r="CT212" s="155"/>
      <c r="CU212" s="155"/>
      <c r="CV212" s="155"/>
      <c r="CW212" s="155"/>
      <c r="CX212" s="155"/>
      <c r="CY212" s="155"/>
      <c r="CZ212" s="155"/>
      <c r="DA212" s="155"/>
      <c r="DB212" s="155"/>
      <c r="DC212" s="155"/>
      <c r="DD212" s="155"/>
      <c r="DE212" s="155"/>
      <c r="DF212" s="155"/>
      <c r="DG212" s="155"/>
      <c r="DH212" s="155"/>
      <c r="DI212" s="155"/>
      <c r="DJ212" s="155"/>
      <c r="DK212" s="155"/>
      <c r="DL212" s="155"/>
      <c r="DM212" s="155"/>
      <c r="DN212" s="155"/>
      <c r="DO212" s="155"/>
      <c r="DP212" s="155"/>
      <c r="DQ212" s="155"/>
      <c r="DR212" s="155"/>
      <c r="DS212" s="155"/>
    </row>
    <row r="213" spans="1:123">
      <c r="A213" s="155"/>
      <c r="B213" s="155"/>
      <c r="C213" s="155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  <c r="AA213" s="155"/>
      <c r="AB213" s="155"/>
      <c r="AC213" s="155"/>
      <c r="AD213" s="155"/>
      <c r="AE213" s="155"/>
      <c r="AF213" s="155"/>
      <c r="AG213" s="155"/>
      <c r="AH213" s="155"/>
      <c r="AI213" s="155"/>
      <c r="AJ213" s="155"/>
      <c r="AK213" s="155"/>
      <c r="AL213" s="155"/>
      <c r="AM213" s="155"/>
      <c r="AN213" s="155"/>
      <c r="AO213" s="155"/>
      <c r="AP213" s="155"/>
      <c r="AQ213" s="155"/>
      <c r="AR213" s="155"/>
      <c r="AS213" s="155"/>
      <c r="AT213" s="155"/>
      <c r="AU213" s="155"/>
      <c r="AV213" s="155"/>
      <c r="AW213" s="155"/>
      <c r="AX213" s="155"/>
      <c r="AY213" s="155"/>
      <c r="AZ213" s="155"/>
      <c r="BA213" s="155"/>
      <c r="BB213" s="155"/>
      <c r="BC213" s="155"/>
      <c r="BD213" s="155"/>
      <c r="BE213" s="155"/>
      <c r="BF213" s="155"/>
      <c r="BG213" s="155"/>
      <c r="BH213" s="155"/>
      <c r="BI213" s="155"/>
      <c r="BJ213" s="155"/>
      <c r="BK213" s="155"/>
      <c r="BL213" s="155"/>
      <c r="BM213" s="155"/>
      <c r="BN213" s="155"/>
      <c r="BO213" s="155"/>
      <c r="BP213" s="155"/>
      <c r="BQ213" s="155"/>
      <c r="BR213" s="155"/>
      <c r="BS213" s="155"/>
      <c r="BT213" s="155"/>
      <c r="BU213" s="155"/>
      <c r="BV213" s="155"/>
      <c r="BW213" s="155"/>
      <c r="BX213" s="155"/>
      <c r="BY213" s="155"/>
      <c r="BZ213" s="155"/>
      <c r="CA213" s="155"/>
      <c r="CB213" s="155"/>
      <c r="CC213" s="155"/>
      <c r="CD213" s="155"/>
      <c r="CE213" s="155"/>
      <c r="CF213" s="155"/>
      <c r="CG213" s="155"/>
      <c r="CH213" s="155"/>
      <c r="CI213" s="155"/>
      <c r="CJ213" s="155"/>
      <c r="CK213" s="155"/>
      <c r="CL213" s="155"/>
      <c r="CM213" s="155"/>
      <c r="CN213" s="155"/>
      <c r="CO213" s="155"/>
      <c r="CP213" s="155"/>
      <c r="CQ213" s="155"/>
      <c r="CR213" s="155"/>
      <c r="CS213" s="155"/>
      <c r="CT213" s="155"/>
      <c r="CU213" s="155"/>
      <c r="CV213" s="155"/>
      <c r="CW213" s="155"/>
      <c r="CX213" s="155"/>
      <c r="CY213" s="155"/>
      <c r="CZ213" s="155"/>
      <c r="DA213" s="155"/>
      <c r="DB213" s="155"/>
      <c r="DC213" s="155"/>
      <c r="DD213" s="155"/>
      <c r="DE213" s="155"/>
      <c r="DF213" s="155"/>
      <c r="DG213" s="155"/>
      <c r="DH213" s="155"/>
      <c r="DI213" s="155"/>
      <c r="DJ213" s="155"/>
      <c r="DK213" s="155"/>
      <c r="DL213" s="155"/>
      <c r="DM213" s="155"/>
      <c r="DN213" s="155"/>
      <c r="DO213" s="155"/>
      <c r="DP213" s="155"/>
      <c r="DQ213" s="155"/>
      <c r="DR213" s="155"/>
      <c r="DS213" s="155"/>
    </row>
    <row r="214" spans="1:123">
      <c r="A214" s="155"/>
      <c r="B214" s="155"/>
      <c r="C214" s="155"/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  <c r="AA214" s="155"/>
      <c r="AB214" s="155"/>
      <c r="AC214" s="155"/>
      <c r="AD214" s="155"/>
      <c r="AE214" s="155"/>
      <c r="AF214" s="155"/>
      <c r="AG214" s="155"/>
      <c r="AH214" s="155"/>
      <c r="AI214" s="155"/>
      <c r="AJ214" s="155"/>
      <c r="AK214" s="155"/>
      <c r="AL214" s="155"/>
      <c r="AM214" s="155"/>
      <c r="AN214" s="155"/>
      <c r="AO214" s="155"/>
      <c r="AP214" s="155"/>
      <c r="AQ214" s="155"/>
      <c r="AR214" s="155"/>
      <c r="AS214" s="155"/>
      <c r="AT214" s="155"/>
      <c r="AU214" s="155"/>
      <c r="AV214" s="155"/>
      <c r="AW214" s="155"/>
      <c r="AX214" s="155"/>
      <c r="AY214" s="155"/>
      <c r="AZ214" s="155"/>
      <c r="BA214" s="155"/>
      <c r="BB214" s="155"/>
      <c r="BC214" s="155"/>
      <c r="BD214" s="155"/>
      <c r="BE214" s="155"/>
      <c r="BF214" s="155"/>
      <c r="BG214" s="155"/>
      <c r="BH214" s="155"/>
      <c r="BI214" s="155"/>
      <c r="BJ214" s="155"/>
      <c r="BK214" s="155"/>
      <c r="BL214" s="155"/>
      <c r="BM214" s="155"/>
      <c r="BN214" s="155"/>
      <c r="BO214" s="155"/>
      <c r="BP214" s="155"/>
      <c r="BQ214" s="155"/>
      <c r="BR214" s="155"/>
      <c r="BS214" s="155"/>
      <c r="BT214" s="155"/>
      <c r="BU214" s="155"/>
      <c r="BV214" s="155"/>
      <c r="BW214" s="155"/>
      <c r="BX214" s="155"/>
      <c r="BY214" s="155"/>
      <c r="BZ214" s="155"/>
      <c r="CA214" s="155"/>
      <c r="CB214" s="155"/>
      <c r="CC214" s="155"/>
      <c r="CD214" s="155"/>
      <c r="CE214" s="155"/>
      <c r="CF214" s="155"/>
      <c r="CG214" s="155"/>
      <c r="CH214" s="155"/>
      <c r="CI214" s="155"/>
      <c r="CJ214" s="155"/>
      <c r="CK214" s="155"/>
      <c r="CL214" s="155"/>
      <c r="CM214" s="155"/>
      <c r="CN214" s="155"/>
      <c r="CO214" s="155"/>
      <c r="CP214" s="155"/>
      <c r="CQ214" s="155"/>
      <c r="CR214" s="155"/>
      <c r="CS214" s="155"/>
      <c r="CT214" s="155"/>
      <c r="CU214" s="155"/>
      <c r="CV214" s="155"/>
      <c r="CW214" s="155"/>
      <c r="CX214" s="155"/>
      <c r="CY214" s="155"/>
      <c r="CZ214" s="155"/>
      <c r="DA214" s="155"/>
      <c r="DB214" s="155"/>
      <c r="DC214" s="155"/>
      <c r="DD214" s="155"/>
      <c r="DE214" s="155"/>
      <c r="DF214" s="155"/>
      <c r="DG214" s="155"/>
      <c r="DH214" s="155"/>
      <c r="DI214" s="155"/>
      <c r="DJ214" s="155"/>
      <c r="DK214" s="155"/>
      <c r="DL214" s="155"/>
      <c r="DM214" s="155"/>
      <c r="DN214" s="155"/>
      <c r="DO214" s="155"/>
      <c r="DP214" s="155"/>
      <c r="DQ214" s="155"/>
      <c r="DR214" s="155"/>
      <c r="DS214" s="155"/>
    </row>
    <row r="215" spans="1:123">
      <c r="A215" s="155"/>
      <c r="B215" s="155"/>
      <c r="C215" s="155"/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O215" s="155"/>
      <c r="P215" s="155"/>
      <c r="Q215" s="155"/>
      <c r="R215" s="155"/>
      <c r="S215" s="155"/>
      <c r="T215" s="155"/>
      <c r="U215" s="155"/>
      <c r="V215" s="155"/>
      <c r="W215" s="155"/>
      <c r="X215" s="155"/>
      <c r="Y215" s="155"/>
      <c r="Z215" s="155"/>
      <c r="AA215" s="155"/>
      <c r="AB215" s="155"/>
      <c r="AC215" s="155"/>
      <c r="AD215" s="155"/>
      <c r="AE215" s="155"/>
      <c r="AF215" s="155"/>
      <c r="AG215" s="155"/>
      <c r="AH215" s="155"/>
      <c r="AI215" s="155"/>
      <c r="AJ215" s="155"/>
      <c r="AK215" s="155"/>
      <c r="AL215" s="155"/>
      <c r="AM215" s="155"/>
      <c r="AN215" s="155"/>
      <c r="AO215" s="155"/>
      <c r="AP215" s="155"/>
      <c r="AQ215" s="155"/>
      <c r="AR215" s="155"/>
      <c r="AS215" s="155"/>
      <c r="AT215" s="155"/>
      <c r="AU215" s="155"/>
      <c r="AV215" s="155"/>
      <c r="AW215" s="155"/>
      <c r="AX215" s="155"/>
      <c r="AY215" s="155"/>
      <c r="AZ215" s="155"/>
      <c r="BA215" s="155"/>
      <c r="BB215" s="155"/>
      <c r="BC215" s="155"/>
      <c r="BD215" s="155"/>
      <c r="BE215" s="155"/>
      <c r="BF215" s="155"/>
      <c r="BG215" s="155"/>
      <c r="BH215" s="155"/>
      <c r="BI215" s="155"/>
      <c r="BJ215" s="155"/>
      <c r="BK215" s="155"/>
      <c r="BL215" s="155"/>
      <c r="BM215" s="155"/>
      <c r="BN215" s="155"/>
      <c r="BO215" s="155"/>
      <c r="BP215" s="155"/>
      <c r="BQ215" s="155"/>
      <c r="BR215" s="155"/>
      <c r="BS215" s="155"/>
      <c r="BT215" s="155"/>
      <c r="BU215" s="155"/>
      <c r="BV215" s="155"/>
      <c r="BW215" s="155"/>
      <c r="BX215" s="155"/>
      <c r="BY215" s="155"/>
      <c r="BZ215" s="155"/>
      <c r="CA215" s="155"/>
      <c r="CB215" s="155"/>
      <c r="CC215" s="155"/>
      <c r="CD215" s="155"/>
      <c r="CE215" s="155"/>
      <c r="CF215" s="155"/>
      <c r="CG215" s="155"/>
      <c r="CH215" s="155"/>
      <c r="CI215" s="155"/>
      <c r="CJ215" s="155"/>
      <c r="CK215" s="155"/>
      <c r="CL215" s="155"/>
      <c r="CM215" s="155"/>
      <c r="CN215" s="155"/>
      <c r="CO215" s="155"/>
      <c r="CP215" s="155"/>
      <c r="CQ215" s="155"/>
      <c r="CR215" s="155"/>
      <c r="CS215" s="155"/>
      <c r="CT215" s="155"/>
      <c r="CU215" s="155"/>
      <c r="CV215" s="155"/>
      <c r="CW215" s="155"/>
      <c r="CX215" s="155"/>
      <c r="CY215" s="155"/>
      <c r="CZ215" s="155"/>
      <c r="DA215" s="155"/>
      <c r="DB215" s="155"/>
      <c r="DC215" s="155"/>
      <c r="DD215" s="155"/>
      <c r="DE215" s="155"/>
      <c r="DF215" s="155"/>
      <c r="DG215" s="155"/>
      <c r="DH215" s="155"/>
      <c r="DI215" s="155"/>
      <c r="DJ215" s="155"/>
      <c r="DK215" s="155"/>
      <c r="DL215" s="155"/>
      <c r="DM215" s="155"/>
      <c r="DN215" s="155"/>
      <c r="DO215" s="155"/>
      <c r="DP215" s="155"/>
      <c r="DQ215" s="155"/>
      <c r="DR215" s="155"/>
      <c r="DS215" s="155"/>
    </row>
    <row r="216" spans="1:123">
      <c r="A216" s="155"/>
      <c r="B216" s="155"/>
      <c r="C216" s="155"/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55"/>
      <c r="Q216" s="155"/>
      <c r="R216" s="155"/>
      <c r="S216" s="155"/>
      <c r="T216" s="155"/>
      <c r="U216" s="155"/>
      <c r="V216" s="155"/>
      <c r="W216" s="155"/>
      <c r="X216" s="155"/>
      <c r="Y216" s="155"/>
      <c r="Z216" s="155"/>
      <c r="AA216" s="155"/>
      <c r="AB216" s="155"/>
      <c r="AC216" s="155"/>
      <c r="AD216" s="155"/>
      <c r="AE216" s="155"/>
      <c r="AF216" s="155"/>
      <c r="AG216" s="155"/>
      <c r="AH216" s="155"/>
      <c r="AI216" s="155"/>
      <c r="AJ216" s="155"/>
      <c r="AK216" s="155"/>
      <c r="AL216" s="155"/>
      <c r="AM216" s="155"/>
      <c r="AN216" s="155"/>
      <c r="AO216" s="155"/>
      <c r="AP216" s="155"/>
      <c r="AQ216" s="155"/>
      <c r="AR216" s="155"/>
      <c r="AS216" s="155"/>
      <c r="AT216" s="155"/>
      <c r="AU216" s="155"/>
      <c r="AV216" s="155"/>
      <c r="AW216" s="155"/>
      <c r="AX216" s="155"/>
      <c r="AY216" s="155"/>
      <c r="AZ216" s="155"/>
      <c r="BA216" s="155"/>
      <c r="BB216" s="155"/>
      <c r="BC216" s="155"/>
      <c r="BD216" s="155"/>
      <c r="BE216" s="155"/>
      <c r="BF216" s="155"/>
      <c r="BG216" s="155"/>
      <c r="BH216" s="155"/>
      <c r="BI216" s="155"/>
      <c r="BJ216" s="155"/>
      <c r="BK216" s="155"/>
      <c r="BL216" s="155"/>
      <c r="BM216" s="155"/>
      <c r="BN216" s="155"/>
      <c r="BO216" s="155"/>
      <c r="BP216" s="155"/>
      <c r="BQ216" s="155"/>
      <c r="BR216" s="155"/>
      <c r="BS216" s="155"/>
      <c r="BT216" s="155"/>
      <c r="BU216" s="155"/>
      <c r="BV216" s="155"/>
      <c r="BW216" s="155"/>
      <c r="BX216" s="155"/>
      <c r="BY216" s="155"/>
      <c r="BZ216" s="155"/>
      <c r="CA216" s="155"/>
      <c r="CB216" s="155"/>
      <c r="CC216" s="155"/>
      <c r="CD216" s="155"/>
      <c r="CE216" s="155"/>
      <c r="CF216" s="155"/>
      <c r="CG216" s="155"/>
      <c r="CH216" s="155"/>
      <c r="CI216" s="155"/>
      <c r="CJ216" s="155"/>
      <c r="CK216" s="155"/>
      <c r="CL216" s="155"/>
      <c r="CM216" s="155"/>
      <c r="CN216" s="155"/>
      <c r="CO216" s="155"/>
      <c r="CP216" s="155"/>
      <c r="CQ216" s="155"/>
      <c r="CR216" s="155"/>
      <c r="CS216" s="155"/>
      <c r="CT216" s="155"/>
      <c r="CU216" s="155"/>
      <c r="CV216" s="155"/>
      <c r="CW216" s="155"/>
      <c r="CX216" s="155"/>
      <c r="CY216" s="155"/>
      <c r="CZ216" s="155"/>
      <c r="DA216" s="155"/>
      <c r="DB216" s="155"/>
      <c r="DC216" s="155"/>
      <c r="DD216" s="155"/>
      <c r="DE216" s="155"/>
      <c r="DF216" s="155"/>
      <c r="DG216" s="155"/>
      <c r="DH216" s="155"/>
      <c r="DI216" s="155"/>
      <c r="DJ216" s="155"/>
      <c r="DK216" s="155"/>
      <c r="DL216" s="155"/>
      <c r="DM216" s="155"/>
      <c r="DN216" s="155"/>
      <c r="DO216" s="155"/>
      <c r="DP216" s="155"/>
      <c r="DQ216" s="155"/>
      <c r="DR216" s="155"/>
      <c r="DS216" s="155"/>
    </row>
    <row r="217" spans="1:123">
      <c r="A217" s="155"/>
      <c r="B217" s="155"/>
      <c r="C217" s="155"/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55"/>
      <c r="Q217" s="155"/>
      <c r="R217" s="155"/>
      <c r="S217" s="155"/>
      <c r="T217" s="155"/>
      <c r="U217" s="155"/>
      <c r="V217" s="155"/>
      <c r="W217" s="155"/>
      <c r="X217" s="155"/>
      <c r="Y217" s="155"/>
      <c r="Z217" s="155"/>
      <c r="AA217" s="155"/>
      <c r="AB217" s="155"/>
      <c r="AC217" s="155"/>
      <c r="AD217" s="155"/>
      <c r="AE217" s="155"/>
      <c r="AF217" s="155"/>
      <c r="AG217" s="155"/>
      <c r="AH217" s="155"/>
      <c r="AI217" s="155"/>
      <c r="AJ217" s="155"/>
      <c r="AK217" s="155"/>
      <c r="AL217" s="155"/>
      <c r="AM217" s="155"/>
      <c r="AN217" s="155"/>
      <c r="AO217" s="155"/>
      <c r="AP217" s="155"/>
      <c r="AQ217" s="155"/>
      <c r="AR217" s="155"/>
      <c r="AS217" s="155"/>
      <c r="AT217" s="155"/>
      <c r="AU217" s="155"/>
      <c r="AV217" s="155"/>
      <c r="AW217" s="155"/>
      <c r="AX217" s="155"/>
      <c r="AY217" s="155"/>
      <c r="AZ217" s="155"/>
      <c r="BA217" s="155"/>
      <c r="BB217" s="155"/>
      <c r="BC217" s="155"/>
      <c r="BD217" s="155"/>
      <c r="BE217" s="155"/>
      <c r="BF217" s="155"/>
      <c r="BG217" s="155"/>
      <c r="BH217" s="155"/>
      <c r="BI217" s="155"/>
      <c r="BJ217" s="155"/>
      <c r="BK217" s="155"/>
      <c r="BL217" s="155"/>
      <c r="BM217" s="155"/>
      <c r="BN217" s="155"/>
      <c r="BO217" s="155"/>
      <c r="BP217" s="155"/>
      <c r="BQ217" s="155"/>
      <c r="BR217" s="155"/>
      <c r="BS217" s="155"/>
      <c r="BT217" s="155"/>
      <c r="BU217" s="155"/>
      <c r="BV217" s="155"/>
      <c r="BW217" s="155"/>
      <c r="BX217" s="155"/>
      <c r="BY217" s="155"/>
      <c r="BZ217" s="155"/>
      <c r="CA217" s="155"/>
      <c r="CB217" s="155"/>
      <c r="CC217" s="155"/>
      <c r="CD217" s="155"/>
      <c r="CE217" s="155"/>
      <c r="CF217" s="155"/>
      <c r="CG217" s="155"/>
      <c r="CH217" s="155"/>
      <c r="CI217" s="155"/>
      <c r="CJ217" s="155"/>
      <c r="CK217" s="155"/>
      <c r="CL217" s="155"/>
      <c r="CM217" s="155"/>
      <c r="CN217" s="155"/>
      <c r="CO217" s="155"/>
      <c r="CP217" s="155"/>
      <c r="CQ217" s="155"/>
      <c r="CR217" s="155"/>
      <c r="CS217" s="155"/>
      <c r="CT217" s="155"/>
      <c r="CU217" s="155"/>
      <c r="CV217" s="155"/>
      <c r="CW217" s="155"/>
      <c r="CX217" s="155"/>
      <c r="CY217" s="155"/>
      <c r="CZ217" s="155"/>
      <c r="DA217" s="155"/>
      <c r="DB217" s="155"/>
      <c r="DC217" s="155"/>
      <c r="DD217" s="155"/>
      <c r="DE217" s="155"/>
      <c r="DF217" s="155"/>
      <c r="DG217" s="155"/>
      <c r="DH217" s="155"/>
      <c r="DI217" s="155"/>
      <c r="DJ217" s="155"/>
      <c r="DK217" s="155"/>
      <c r="DL217" s="155"/>
      <c r="DM217" s="155"/>
      <c r="DN217" s="155"/>
      <c r="DO217" s="155"/>
      <c r="DP217" s="155"/>
      <c r="DQ217" s="155"/>
      <c r="DR217" s="155"/>
      <c r="DS217" s="155"/>
    </row>
    <row r="218" spans="1:123">
      <c r="A218" s="155"/>
      <c r="B218" s="155"/>
      <c r="C218" s="155"/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  <c r="AA218" s="155"/>
      <c r="AB218" s="155"/>
      <c r="AC218" s="155"/>
      <c r="AD218" s="155"/>
      <c r="AE218" s="155"/>
      <c r="AF218" s="155"/>
      <c r="AG218" s="155"/>
      <c r="AH218" s="155"/>
      <c r="AI218" s="155"/>
      <c r="AJ218" s="155"/>
      <c r="AK218" s="155"/>
      <c r="AL218" s="155"/>
      <c r="AM218" s="155"/>
      <c r="AN218" s="155"/>
      <c r="AO218" s="155"/>
      <c r="AP218" s="155"/>
      <c r="AQ218" s="155"/>
      <c r="AR218" s="155"/>
      <c r="AS218" s="155"/>
      <c r="AT218" s="155"/>
      <c r="AU218" s="155"/>
      <c r="AV218" s="155"/>
      <c r="AW218" s="155"/>
      <c r="AX218" s="155"/>
      <c r="AY218" s="155"/>
      <c r="AZ218" s="155"/>
      <c r="BA218" s="155"/>
      <c r="BB218" s="155"/>
      <c r="BC218" s="155"/>
      <c r="BD218" s="155"/>
      <c r="BE218" s="155"/>
      <c r="BF218" s="155"/>
      <c r="BG218" s="155"/>
      <c r="BH218" s="155"/>
      <c r="BI218" s="155"/>
      <c r="BJ218" s="155"/>
      <c r="BK218" s="155"/>
      <c r="BL218" s="155"/>
      <c r="BM218" s="155"/>
      <c r="BN218" s="155"/>
      <c r="BO218" s="155"/>
      <c r="BP218" s="155"/>
      <c r="BQ218" s="155"/>
      <c r="BR218" s="155"/>
      <c r="BS218" s="155"/>
      <c r="BT218" s="155"/>
      <c r="BU218" s="155"/>
      <c r="BV218" s="155"/>
      <c r="BW218" s="155"/>
      <c r="BX218" s="155"/>
      <c r="BY218" s="155"/>
      <c r="BZ218" s="155"/>
      <c r="CA218" s="155"/>
      <c r="CB218" s="155"/>
      <c r="CC218" s="155"/>
      <c r="CD218" s="155"/>
      <c r="CE218" s="155"/>
      <c r="CF218" s="155"/>
      <c r="CG218" s="155"/>
      <c r="CH218" s="155"/>
      <c r="CI218" s="155"/>
      <c r="CJ218" s="155"/>
      <c r="CK218" s="155"/>
      <c r="CL218" s="155"/>
      <c r="CM218" s="155"/>
      <c r="CN218" s="155"/>
      <c r="CO218" s="155"/>
      <c r="CP218" s="155"/>
      <c r="CQ218" s="155"/>
      <c r="CR218" s="155"/>
      <c r="CS218" s="155"/>
      <c r="CT218" s="155"/>
      <c r="CU218" s="155"/>
      <c r="CV218" s="155"/>
      <c r="CW218" s="155"/>
      <c r="CX218" s="155"/>
      <c r="CY218" s="155"/>
      <c r="CZ218" s="155"/>
      <c r="DA218" s="155"/>
      <c r="DB218" s="155"/>
      <c r="DC218" s="155"/>
      <c r="DD218" s="155"/>
      <c r="DE218" s="155"/>
      <c r="DF218" s="155"/>
      <c r="DG218" s="155"/>
      <c r="DH218" s="155"/>
      <c r="DI218" s="155"/>
      <c r="DJ218" s="155"/>
      <c r="DK218" s="155"/>
      <c r="DL218" s="155"/>
      <c r="DM218" s="155"/>
      <c r="DN218" s="155"/>
      <c r="DO218" s="155"/>
      <c r="DP218" s="155"/>
      <c r="DQ218" s="155"/>
      <c r="DR218" s="155"/>
      <c r="DS218" s="155"/>
    </row>
    <row r="219" spans="1:123">
      <c r="A219" s="155"/>
      <c r="B219" s="155"/>
      <c r="C219" s="155"/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55"/>
      <c r="Q219" s="155"/>
      <c r="R219" s="155"/>
      <c r="S219" s="155"/>
      <c r="T219" s="155"/>
      <c r="U219" s="155"/>
      <c r="V219" s="155"/>
      <c r="W219" s="155"/>
      <c r="X219" s="155"/>
      <c r="Y219" s="155"/>
      <c r="Z219" s="155"/>
      <c r="AA219" s="155"/>
      <c r="AB219" s="155"/>
      <c r="AC219" s="155"/>
      <c r="AD219" s="155"/>
      <c r="AE219" s="155"/>
      <c r="AF219" s="155"/>
      <c r="AG219" s="155"/>
      <c r="AH219" s="155"/>
      <c r="AI219" s="155"/>
      <c r="AJ219" s="155"/>
      <c r="AK219" s="155"/>
      <c r="AL219" s="155"/>
      <c r="AM219" s="155"/>
      <c r="AN219" s="155"/>
      <c r="AO219" s="155"/>
      <c r="AP219" s="155"/>
      <c r="AQ219" s="155"/>
      <c r="AR219" s="155"/>
      <c r="AS219" s="155"/>
      <c r="AT219" s="155"/>
      <c r="AU219" s="155"/>
      <c r="AV219" s="155"/>
      <c r="AW219" s="155"/>
      <c r="AX219" s="155"/>
      <c r="AY219" s="155"/>
      <c r="AZ219" s="155"/>
      <c r="BA219" s="155"/>
      <c r="BB219" s="155"/>
      <c r="BC219" s="155"/>
      <c r="BD219" s="155"/>
      <c r="BE219" s="155"/>
      <c r="BF219" s="155"/>
      <c r="BG219" s="155"/>
      <c r="BH219" s="155"/>
      <c r="BI219" s="155"/>
      <c r="BJ219" s="155"/>
      <c r="BK219" s="155"/>
      <c r="BL219" s="155"/>
      <c r="BM219" s="155"/>
      <c r="BN219" s="155"/>
      <c r="BO219" s="155"/>
      <c r="BP219" s="155"/>
      <c r="BQ219" s="155"/>
      <c r="BR219" s="155"/>
      <c r="BS219" s="155"/>
      <c r="BT219" s="155"/>
      <c r="BU219" s="155"/>
      <c r="BV219" s="155"/>
      <c r="BW219" s="155"/>
      <c r="BX219" s="155"/>
      <c r="BY219" s="155"/>
      <c r="BZ219" s="155"/>
      <c r="CA219" s="155"/>
      <c r="CB219" s="155"/>
      <c r="CC219" s="155"/>
      <c r="CD219" s="155"/>
      <c r="CE219" s="155"/>
      <c r="CF219" s="155"/>
      <c r="CG219" s="155"/>
      <c r="CH219" s="155"/>
      <c r="CI219" s="155"/>
      <c r="CJ219" s="155"/>
      <c r="CK219" s="155"/>
      <c r="CL219" s="155"/>
      <c r="CM219" s="155"/>
      <c r="CN219" s="155"/>
      <c r="CO219" s="155"/>
      <c r="CP219" s="155"/>
      <c r="CQ219" s="155"/>
      <c r="CR219" s="155"/>
      <c r="CS219" s="155"/>
      <c r="CT219" s="155"/>
      <c r="CU219" s="155"/>
      <c r="CV219" s="155"/>
      <c r="CW219" s="155"/>
      <c r="CX219" s="155"/>
      <c r="CY219" s="155"/>
      <c r="CZ219" s="155"/>
      <c r="DA219" s="155"/>
      <c r="DB219" s="155"/>
      <c r="DC219" s="155"/>
      <c r="DD219" s="155"/>
      <c r="DE219" s="155"/>
      <c r="DF219" s="155"/>
      <c r="DG219" s="155"/>
      <c r="DH219" s="155"/>
      <c r="DI219" s="155"/>
      <c r="DJ219" s="155"/>
      <c r="DK219" s="155"/>
      <c r="DL219" s="155"/>
      <c r="DM219" s="155"/>
      <c r="DN219" s="155"/>
      <c r="DO219" s="155"/>
      <c r="DP219" s="155"/>
      <c r="DQ219" s="155"/>
      <c r="DR219" s="155"/>
      <c r="DS219" s="155"/>
    </row>
    <row r="220" spans="1:123">
      <c r="A220" s="155"/>
      <c r="B220" s="155"/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5"/>
      <c r="Q220" s="155"/>
      <c r="R220" s="155"/>
      <c r="S220" s="155"/>
      <c r="T220" s="155"/>
      <c r="U220" s="155"/>
      <c r="V220" s="155"/>
      <c r="W220" s="155"/>
      <c r="X220" s="155"/>
      <c r="Y220" s="155"/>
      <c r="Z220" s="155"/>
      <c r="AA220" s="155"/>
      <c r="AB220" s="155"/>
      <c r="AC220" s="155"/>
      <c r="AD220" s="155"/>
      <c r="AE220" s="155"/>
      <c r="AF220" s="155"/>
      <c r="AG220" s="155"/>
      <c r="AH220" s="155"/>
      <c r="AI220" s="155"/>
      <c r="AJ220" s="155"/>
      <c r="AK220" s="155"/>
      <c r="AL220" s="155"/>
      <c r="AM220" s="155"/>
      <c r="AN220" s="155"/>
      <c r="AO220" s="155"/>
      <c r="AP220" s="155"/>
      <c r="AQ220" s="155"/>
      <c r="AR220" s="155"/>
      <c r="AS220" s="155"/>
      <c r="AT220" s="155"/>
      <c r="AU220" s="155"/>
      <c r="AV220" s="155"/>
      <c r="AW220" s="155"/>
      <c r="AX220" s="155"/>
      <c r="AY220" s="155"/>
      <c r="AZ220" s="155"/>
      <c r="BA220" s="155"/>
      <c r="BB220" s="155"/>
      <c r="BC220" s="155"/>
      <c r="BD220" s="155"/>
      <c r="BE220" s="155"/>
      <c r="BF220" s="155"/>
      <c r="BG220" s="155"/>
      <c r="BH220" s="155"/>
      <c r="BI220" s="155"/>
      <c r="BJ220" s="155"/>
      <c r="BK220" s="155"/>
      <c r="BL220" s="155"/>
      <c r="BM220" s="155"/>
      <c r="BN220" s="155"/>
      <c r="BO220" s="155"/>
      <c r="BP220" s="155"/>
      <c r="BQ220" s="155"/>
      <c r="BR220" s="155"/>
      <c r="BS220" s="155"/>
      <c r="BT220" s="155"/>
      <c r="BU220" s="155"/>
      <c r="BV220" s="155"/>
      <c r="BW220" s="155"/>
      <c r="BX220" s="155"/>
      <c r="BY220" s="155"/>
      <c r="BZ220" s="155"/>
      <c r="CA220" s="155"/>
      <c r="CB220" s="155"/>
      <c r="CC220" s="155"/>
      <c r="CD220" s="155"/>
      <c r="CE220" s="155"/>
      <c r="CF220" s="155"/>
      <c r="CG220" s="155"/>
      <c r="CH220" s="155"/>
      <c r="CI220" s="155"/>
      <c r="CJ220" s="155"/>
      <c r="CK220" s="155"/>
      <c r="CL220" s="155"/>
      <c r="CM220" s="155"/>
      <c r="CN220" s="155"/>
      <c r="CO220" s="155"/>
      <c r="CP220" s="155"/>
      <c r="CQ220" s="155"/>
      <c r="CR220" s="155"/>
      <c r="CS220" s="155"/>
      <c r="CT220" s="155"/>
      <c r="CU220" s="155"/>
      <c r="CV220" s="155"/>
      <c r="CW220" s="155"/>
      <c r="CX220" s="155"/>
      <c r="CY220" s="155"/>
      <c r="CZ220" s="155"/>
      <c r="DA220" s="155"/>
      <c r="DB220" s="155"/>
      <c r="DC220" s="155"/>
      <c r="DD220" s="155"/>
      <c r="DE220" s="155"/>
      <c r="DF220" s="155"/>
      <c r="DG220" s="155"/>
      <c r="DH220" s="155"/>
      <c r="DI220" s="155"/>
      <c r="DJ220" s="155"/>
      <c r="DK220" s="155"/>
      <c r="DL220" s="155"/>
      <c r="DM220" s="155"/>
      <c r="DN220" s="155"/>
      <c r="DO220" s="155"/>
      <c r="DP220" s="155"/>
      <c r="DQ220" s="155"/>
      <c r="DR220" s="155"/>
      <c r="DS220" s="155"/>
    </row>
    <row r="221" spans="1:123">
      <c r="A221" s="155"/>
      <c r="B221" s="155"/>
      <c r="C221" s="155"/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  <c r="AA221" s="155"/>
      <c r="AB221" s="155"/>
      <c r="AC221" s="155"/>
      <c r="AD221" s="155"/>
      <c r="AE221" s="155"/>
      <c r="AF221" s="155"/>
      <c r="AG221" s="155"/>
      <c r="AH221" s="155"/>
      <c r="AI221" s="155"/>
      <c r="AJ221" s="155"/>
      <c r="AK221" s="155"/>
      <c r="AL221" s="155"/>
      <c r="AM221" s="155"/>
      <c r="AN221" s="155"/>
      <c r="AO221" s="155"/>
      <c r="AP221" s="155"/>
      <c r="AQ221" s="155"/>
      <c r="AR221" s="155"/>
      <c r="AS221" s="155"/>
      <c r="AT221" s="155"/>
      <c r="AU221" s="155"/>
      <c r="AV221" s="155"/>
      <c r="AW221" s="155"/>
      <c r="AX221" s="155"/>
      <c r="AY221" s="155"/>
      <c r="AZ221" s="155"/>
      <c r="BA221" s="155"/>
      <c r="BB221" s="155"/>
      <c r="BC221" s="155"/>
      <c r="BD221" s="155"/>
      <c r="BE221" s="155"/>
      <c r="BF221" s="155"/>
      <c r="BG221" s="155"/>
      <c r="BH221" s="155"/>
      <c r="BI221" s="155"/>
      <c r="BJ221" s="155"/>
      <c r="BK221" s="155"/>
      <c r="BL221" s="155"/>
      <c r="BM221" s="155"/>
      <c r="BN221" s="155"/>
      <c r="BO221" s="155"/>
      <c r="BP221" s="155"/>
      <c r="BQ221" s="155"/>
      <c r="BR221" s="155"/>
      <c r="BS221" s="155"/>
      <c r="BT221" s="155"/>
      <c r="BU221" s="155"/>
      <c r="BV221" s="155"/>
      <c r="BW221" s="155"/>
      <c r="BX221" s="155"/>
      <c r="BY221" s="155"/>
      <c r="BZ221" s="155"/>
      <c r="CA221" s="155"/>
      <c r="CB221" s="155"/>
      <c r="CC221" s="155"/>
      <c r="CD221" s="155"/>
      <c r="CE221" s="155"/>
      <c r="CF221" s="155"/>
      <c r="CG221" s="155"/>
      <c r="CH221" s="155"/>
      <c r="CI221" s="155"/>
      <c r="CJ221" s="155"/>
      <c r="CK221" s="155"/>
      <c r="CL221" s="155"/>
      <c r="CM221" s="155"/>
      <c r="CN221" s="155"/>
      <c r="CO221" s="155"/>
      <c r="CP221" s="155"/>
      <c r="CQ221" s="155"/>
      <c r="CR221" s="155"/>
      <c r="CS221" s="155"/>
      <c r="CT221" s="155"/>
      <c r="CU221" s="155"/>
      <c r="CV221" s="155"/>
      <c r="CW221" s="155"/>
      <c r="CX221" s="155"/>
      <c r="CY221" s="155"/>
      <c r="CZ221" s="155"/>
      <c r="DA221" s="155"/>
      <c r="DB221" s="155"/>
      <c r="DC221" s="155"/>
      <c r="DD221" s="155"/>
      <c r="DE221" s="155"/>
      <c r="DF221" s="155"/>
      <c r="DG221" s="155"/>
      <c r="DH221" s="155"/>
      <c r="DI221" s="155"/>
      <c r="DJ221" s="155"/>
      <c r="DK221" s="155"/>
      <c r="DL221" s="155"/>
      <c r="DM221" s="155"/>
      <c r="DN221" s="155"/>
      <c r="DO221" s="155"/>
      <c r="DP221" s="155"/>
      <c r="DQ221" s="155"/>
      <c r="DR221" s="155"/>
      <c r="DS221" s="155"/>
    </row>
    <row r="222" spans="1:123">
      <c r="A222" s="155"/>
      <c r="B222" s="155"/>
      <c r="C222" s="155"/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O222" s="155"/>
      <c r="P222" s="155"/>
      <c r="Q222" s="155"/>
      <c r="R222" s="155"/>
      <c r="S222" s="155"/>
      <c r="T222" s="155"/>
      <c r="U222" s="155"/>
      <c r="V222" s="155"/>
      <c r="W222" s="155"/>
      <c r="X222" s="155"/>
      <c r="Y222" s="155"/>
      <c r="Z222" s="155"/>
      <c r="AA222" s="155"/>
      <c r="AB222" s="155"/>
      <c r="AC222" s="155"/>
      <c r="AD222" s="155"/>
      <c r="AE222" s="155"/>
      <c r="AF222" s="155"/>
      <c r="AG222" s="155"/>
      <c r="AH222" s="155"/>
      <c r="AI222" s="155"/>
      <c r="AJ222" s="155"/>
      <c r="AK222" s="155"/>
      <c r="AL222" s="155"/>
      <c r="AM222" s="155"/>
      <c r="AN222" s="155"/>
      <c r="AO222" s="155"/>
      <c r="AP222" s="155"/>
      <c r="AQ222" s="155"/>
      <c r="AR222" s="155"/>
      <c r="AS222" s="155"/>
      <c r="AT222" s="155"/>
      <c r="AU222" s="155"/>
      <c r="AV222" s="155"/>
      <c r="AW222" s="155"/>
      <c r="AX222" s="155"/>
      <c r="AY222" s="155"/>
      <c r="AZ222" s="155"/>
      <c r="BA222" s="155"/>
      <c r="BB222" s="155"/>
      <c r="BC222" s="155"/>
      <c r="BD222" s="155"/>
      <c r="BE222" s="155"/>
      <c r="BF222" s="155"/>
      <c r="BG222" s="155"/>
      <c r="BH222" s="155"/>
      <c r="BI222" s="155"/>
      <c r="BJ222" s="155"/>
      <c r="BK222" s="155"/>
      <c r="BL222" s="155"/>
      <c r="BM222" s="155"/>
      <c r="BN222" s="155"/>
      <c r="BO222" s="155"/>
      <c r="BP222" s="155"/>
      <c r="BQ222" s="155"/>
      <c r="BR222" s="155"/>
      <c r="BS222" s="155"/>
      <c r="BT222" s="155"/>
      <c r="BU222" s="155"/>
      <c r="BV222" s="155"/>
      <c r="BW222" s="155"/>
      <c r="BX222" s="155"/>
      <c r="BY222" s="155"/>
      <c r="BZ222" s="155"/>
      <c r="CA222" s="155"/>
      <c r="CB222" s="155"/>
      <c r="CC222" s="155"/>
      <c r="CD222" s="155"/>
      <c r="CE222" s="155"/>
      <c r="CF222" s="155"/>
      <c r="CG222" s="155"/>
      <c r="CH222" s="155"/>
      <c r="CI222" s="155"/>
      <c r="CJ222" s="155"/>
      <c r="CK222" s="155"/>
      <c r="CL222" s="155"/>
      <c r="CM222" s="155"/>
      <c r="CN222" s="155"/>
      <c r="CO222" s="155"/>
      <c r="CP222" s="155"/>
      <c r="CQ222" s="155"/>
      <c r="CR222" s="155"/>
      <c r="CS222" s="155"/>
      <c r="CT222" s="155"/>
      <c r="CU222" s="155"/>
      <c r="CV222" s="155"/>
      <c r="CW222" s="155"/>
      <c r="CX222" s="155"/>
      <c r="CY222" s="155"/>
      <c r="CZ222" s="155"/>
      <c r="DA222" s="155"/>
      <c r="DB222" s="155"/>
      <c r="DC222" s="155"/>
      <c r="DD222" s="155"/>
      <c r="DE222" s="155"/>
      <c r="DF222" s="155"/>
      <c r="DG222" s="155"/>
      <c r="DH222" s="155"/>
      <c r="DI222" s="155"/>
      <c r="DJ222" s="155"/>
      <c r="DK222" s="155"/>
      <c r="DL222" s="155"/>
      <c r="DM222" s="155"/>
      <c r="DN222" s="155"/>
      <c r="DO222" s="155"/>
      <c r="DP222" s="155"/>
      <c r="DQ222" s="155"/>
      <c r="DR222" s="155"/>
      <c r="DS222" s="155"/>
    </row>
    <row r="223" spans="1:123">
      <c r="A223" s="155"/>
      <c r="B223" s="155"/>
      <c r="C223" s="155"/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55"/>
      <c r="Q223" s="155"/>
      <c r="R223" s="155"/>
      <c r="S223" s="155"/>
      <c r="T223" s="155"/>
      <c r="U223" s="155"/>
      <c r="V223" s="155"/>
      <c r="W223" s="155"/>
      <c r="X223" s="155"/>
      <c r="Y223" s="155"/>
      <c r="Z223" s="155"/>
      <c r="AA223" s="155"/>
      <c r="AB223" s="155"/>
      <c r="AC223" s="155"/>
      <c r="AD223" s="155"/>
      <c r="AE223" s="155"/>
      <c r="AF223" s="155"/>
      <c r="AG223" s="155"/>
      <c r="AH223" s="155"/>
      <c r="AI223" s="155"/>
      <c r="AJ223" s="155"/>
      <c r="AK223" s="155"/>
      <c r="AL223" s="155"/>
      <c r="AM223" s="155"/>
      <c r="AN223" s="155"/>
      <c r="AO223" s="155"/>
      <c r="AP223" s="155"/>
      <c r="AQ223" s="155"/>
      <c r="AR223" s="155"/>
      <c r="AS223" s="155"/>
      <c r="AT223" s="155"/>
      <c r="AU223" s="155"/>
      <c r="AV223" s="155"/>
      <c r="AW223" s="155"/>
      <c r="AX223" s="155"/>
      <c r="AY223" s="155"/>
      <c r="AZ223" s="155"/>
      <c r="BA223" s="155"/>
      <c r="BB223" s="155"/>
      <c r="BC223" s="155"/>
      <c r="BD223" s="155"/>
      <c r="BE223" s="155"/>
      <c r="BF223" s="155"/>
      <c r="BG223" s="155"/>
      <c r="BH223" s="155"/>
      <c r="BI223" s="155"/>
      <c r="BJ223" s="155"/>
      <c r="BK223" s="155"/>
      <c r="BL223" s="155"/>
      <c r="BM223" s="155"/>
      <c r="BN223" s="155"/>
      <c r="BO223" s="155"/>
      <c r="BP223" s="155"/>
      <c r="BQ223" s="155"/>
      <c r="BR223" s="155"/>
      <c r="BS223" s="155"/>
      <c r="BT223" s="155"/>
      <c r="BU223" s="155"/>
      <c r="BV223" s="155"/>
      <c r="BW223" s="155"/>
      <c r="BX223" s="155"/>
      <c r="BY223" s="155"/>
      <c r="BZ223" s="155"/>
      <c r="CA223" s="155"/>
      <c r="CB223" s="155"/>
      <c r="CC223" s="155"/>
      <c r="CD223" s="155"/>
      <c r="CE223" s="155"/>
      <c r="CF223" s="155"/>
      <c r="CG223" s="155"/>
      <c r="CH223" s="155"/>
      <c r="CI223" s="155"/>
      <c r="CJ223" s="155"/>
      <c r="CK223" s="155"/>
      <c r="CL223" s="155"/>
      <c r="CM223" s="155"/>
      <c r="CN223" s="155"/>
      <c r="CO223" s="155"/>
      <c r="CP223" s="155"/>
      <c r="CQ223" s="155"/>
      <c r="CR223" s="155"/>
      <c r="CS223" s="155"/>
      <c r="CT223" s="155"/>
      <c r="CU223" s="155"/>
      <c r="CV223" s="155"/>
      <c r="CW223" s="155"/>
      <c r="CX223" s="155"/>
      <c r="CY223" s="155"/>
      <c r="CZ223" s="155"/>
      <c r="DA223" s="155"/>
      <c r="DB223" s="155"/>
      <c r="DC223" s="155"/>
      <c r="DD223" s="155"/>
      <c r="DE223" s="155"/>
      <c r="DF223" s="155"/>
      <c r="DG223" s="155"/>
      <c r="DH223" s="155"/>
      <c r="DI223" s="155"/>
      <c r="DJ223" s="155"/>
      <c r="DK223" s="155"/>
      <c r="DL223" s="155"/>
      <c r="DM223" s="155"/>
      <c r="DN223" s="155"/>
      <c r="DO223" s="155"/>
      <c r="DP223" s="155"/>
      <c r="DQ223" s="155"/>
      <c r="DR223" s="155"/>
      <c r="DS223" s="155"/>
    </row>
    <row r="224" spans="1:123">
      <c r="A224" s="155"/>
      <c r="B224" s="155"/>
      <c r="C224" s="155"/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55"/>
      <c r="Q224" s="155"/>
      <c r="R224" s="155"/>
      <c r="S224" s="155"/>
      <c r="T224" s="155"/>
      <c r="U224" s="155"/>
      <c r="V224" s="155"/>
      <c r="W224" s="155"/>
      <c r="X224" s="155"/>
      <c r="Y224" s="155"/>
      <c r="Z224" s="155"/>
      <c r="AA224" s="155"/>
      <c r="AB224" s="155"/>
      <c r="AC224" s="155"/>
      <c r="AD224" s="155"/>
      <c r="AE224" s="155"/>
      <c r="AF224" s="155"/>
      <c r="AG224" s="155"/>
      <c r="AH224" s="155"/>
      <c r="AI224" s="155"/>
      <c r="AJ224" s="155"/>
      <c r="AK224" s="155"/>
      <c r="AL224" s="155"/>
      <c r="AM224" s="155"/>
      <c r="AN224" s="155"/>
      <c r="AO224" s="155"/>
      <c r="AP224" s="155"/>
      <c r="AQ224" s="155"/>
      <c r="AR224" s="155"/>
      <c r="AS224" s="155"/>
      <c r="AT224" s="155"/>
      <c r="AU224" s="155"/>
      <c r="AV224" s="155"/>
      <c r="AW224" s="155"/>
      <c r="AX224" s="155"/>
      <c r="AY224" s="155"/>
      <c r="AZ224" s="155"/>
      <c r="BA224" s="155"/>
      <c r="BB224" s="155"/>
      <c r="BC224" s="155"/>
      <c r="BD224" s="155"/>
      <c r="BE224" s="155"/>
      <c r="BF224" s="155"/>
      <c r="BG224" s="155"/>
      <c r="BH224" s="155"/>
      <c r="BI224" s="155"/>
      <c r="BJ224" s="155"/>
      <c r="BK224" s="155"/>
      <c r="BL224" s="155"/>
      <c r="BM224" s="155"/>
      <c r="BN224" s="155"/>
      <c r="BO224" s="155"/>
      <c r="BP224" s="155"/>
      <c r="BQ224" s="155"/>
      <c r="BR224" s="155"/>
      <c r="BS224" s="155"/>
      <c r="BT224" s="155"/>
      <c r="BU224" s="155"/>
      <c r="BV224" s="155"/>
      <c r="BW224" s="155"/>
      <c r="BX224" s="155"/>
      <c r="BY224" s="155"/>
      <c r="BZ224" s="155"/>
      <c r="CA224" s="155"/>
      <c r="CB224" s="155"/>
      <c r="CC224" s="155"/>
      <c r="CD224" s="155"/>
      <c r="CE224" s="155"/>
      <c r="CF224" s="155"/>
      <c r="CG224" s="155"/>
      <c r="CH224" s="155"/>
      <c r="CI224" s="155"/>
      <c r="CJ224" s="155"/>
      <c r="CK224" s="155"/>
      <c r="CL224" s="155"/>
      <c r="CM224" s="155"/>
      <c r="CN224" s="155"/>
      <c r="CO224" s="155"/>
      <c r="CP224" s="155"/>
      <c r="CQ224" s="155"/>
      <c r="CR224" s="155"/>
      <c r="CS224" s="155"/>
      <c r="CT224" s="155"/>
      <c r="CU224" s="155"/>
      <c r="CV224" s="155"/>
      <c r="CW224" s="155"/>
      <c r="CX224" s="155"/>
      <c r="CY224" s="155"/>
      <c r="CZ224" s="155"/>
      <c r="DA224" s="155"/>
      <c r="DB224" s="155"/>
      <c r="DC224" s="155"/>
      <c r="DD224" s="155"/>
      <c r="DE224" s="155"/>
      <c r="DF224" s="155"/>
      <c r="DG224" s="155"/>
      <c r="DH224" s="155"/>
      <c r="DI224" s="155"/>
      <c r="DJ224" s="155"/>
      <c r="DK224" s="155"/>
      <c r="DL224" s="155"/>
      <c r="DM224" s="155"/>
      <c r="DN224" s="155"/>
      <c r="DO224" s="155"/>
      <c r="DP224" s="155"/>
      <c r="DQ224" s="155"/>
      <c r="DR224" s="155"/>
      <c r="DS224" s="155"/>
    </row>
    <row r="225" spans="1:123">
      <c r="A225" s="155"/>
      <c r="B225" s="155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  <c r="AO225" s="155"/>
      <c r="AP225" s="155"/>
      <c r="AQ225" s="155"/>
      <c r="AR225" s="155"/>
      <c r="AS225" s="155"/>
      <c r="AT225" s="155"/>
      <c r="AU225" s="155"/>
      <c r="AV225" s="155"/>
      <c r="AW225" s="155"/>
      <c r="AX225" s="155"/>
      <c r="AY225" s="155"/>
      <c r="AZ225" s="155"/>
      <c r="BA225" s="155"/>
      <c r="BB225" s="155"/>
      <c r="BC225" s="155"/>
      <c r="BD225" s="155"/>
      <c r="BE225" s="155"/>
      <c r="BF225" s="155"/>
      <c r="BG225" s="155"/>
      <c r="BH225" s="155"/>
      <c r="BI225" s="155"/>
      <c r="BJ225" s="155"/>
      <c r="BK225" s="155"/>
      <c r="BL225" s="155"/>
      <c r="BM225" s="155"/>
      <c r="BN225" s="155"/>
      <c r="BO225" s="155"/>
      <c r="BP225" s="155"/>
      <c r="BQ225" s="155"/>
      <c r="BR225" s="155"/>
      <c r="BS225" s="155"/>
      <c r="BT225" s="155"/>
      <c r="BU225" s="155"/>
      <c r="BV225" s="155"/>
      <c r="BW225" s="155"/>
      <c r="BX225" s="155"/>
      <c r="BY225" s="155"/>
      <c r="BZ225" s="155"/>
      <c r="CA225" s="155"/>
      <c r="CB225" s="155"/>
      <c r="CC225" s="155"/>
      <c r="CD225" s="155"/>
      <c r="CE225" s="155"/>
      <c r="CF225" s="155"/>
      <c r="CG225" s="155"/>
      <c r="CH225" s="155"/>
      <c r="CI225" s="155"/>
      <c r="CJ225" s="155"/>
      <c r="CK225" s="155"/>
      <c r="CL225" s="155"/>
      <c r="CM225" s="155"/>
      <c r="CN225" s="155"/>
      <c r="CO225" s="155"/>
      <c r="CP225" s="155"/>
      <c r="CQ225" s="155"/>
      <c r="CR225" s="155"/>
      <c r="CS225" s="155"/>
      <c r="CT225" s="155"/>
      <c r="CU225" s="155"/>
      <c r="CV225" s="155"/>
      <c r="CW225" s="155"/>
      <c r="CX225" s="155"/>
      <c r="CY225" s="155"/>
      <c r="CZ225" s="155"/>
      <c r="DA225" s="155"/>
      <c r="DB225" s="155"/>
      <c r="DC225" s="155"/>
      <c r="DD225" s="155"/>
      <c r="DE225" s="155"/>
      <c r="DF225" s="155"/>
      <c r="DG225" s="155"/>
      <c r="DH225" s="155"/>
      <c r="DI225" s="155"/>
      <c r="DJ225" s="155"/>
      <c r="DK225" s="155"/>
      <c r="DL225" s="155"/>
      <c r="DM225" s="155"/>
      <c r="DN225" s="155"/>
      <c r="DO225" s="155"/>
      <c r="DP225" s="155"/>
      <c r="DQ225" s="155"/>
      <c r="DR225" s="155"/>
      <c r="DS225" s="155"/>
    </row>
    <row r="226" spans="1:123">
      <c r="A226" s="155"/>
      <c r="B226" s="155"/>
      <c r="C226" s="155"/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  <c r="AA226" s="155"/>
      <c r="AB226" s="155"/>
      <c r="AC226" s="155"/>
      <c r="AD226" s="155"/>
      <c r="AE226" s="155"/>
      <c r="AF226" s="155"/>
      <c r="AG226" s="155"/>
      <c r="AH226" s="155"/>
      <c r="AI226" s="155"/>
      <c r="AJ226" s="155"/>
      <c r="AK226" s="155"/>
      <c r="AL226" s="155"/>
      <c r="AM226" s="155"/>
      <c r="AN226" s="155"/>
      <c r="AO226" s="155"/>
      <c r="AP226" s="155"/>
      <c r="AQ226" s="155"/>
      <c r="AR226" s="155"/>
      <c r="AS226" s="155"/>
      <c r="AT226" s="155"/>
      <c r="AU226" s="155"/>
      <c r="AV226" s="155"/>
      <c r="AW226" s="155"/>
      <c r="AX226" s="155"/>
      <c r="AY226" s="155"/>
      <c r="AZ226" s="155"/>
      <c r="BA226" s="155"/>
      <c r="BB226" s="155"/>
      <c r="BC226" s="155"/>
      <c r="BD226" s="155"/>
      <c r="BE226" s="155"/>
      <c r="BF226" s="155"/>
      <c r="BG226" s="155"/>
      <c r="BH226" s="155"/>
      <c r="BI226" s="155"/>
      <c r="BJ226" s="155"/>
      <c r="BK226" s="155"/>
      <c r="BL226" s="155"/>
      <c r="BM226" s="155"/>
      <c r="BN226" s="155"/>
      <c r="BO226" s="155"/>
      <c r="BP226" s="155"/>
      <c r="BQ226" s="155"/>
      <c r="BR226" s="155"/>
      <c r="BS226" s="155"/>
      <c r="BT226" s="155"/>
      <c r="BU226" s="155"/>
      <c r="BV226" s="155"/>
      <c r="BW226" s="155"/>
      <c r="BX226" s="155"/>
      <c r="BY226" s="155"/>
      <c r="BZ226" s="155"/>
      <c r="CA226" s="155"/>
      <c r="CB226" s="155"/>
      <c r="CC226" s="155"/>
      <c r="CD226" s="155"/>
      <c r="CE226" s="155"/>
      <c r="CF226" s="155"/>
      <c r="CG226" s="155"/>
      <c r="CH226" s="155"/>
      <c r="CI226" s="155"/>
      <c r="CJ226" s="155"/>
      <c r="CK226" s="155"/>
      <c r="CL226" s="155"/>
      <c r="CM226" s="155"/>
      <c r="CN226" s="155"/>
      <c r="CO226" s="155"/>
      <c r="CP226" s="155"/>
      <c r="CQ226" s="155"/>
      <c r="CR226" s="155"/>
      <c r="CS226" s="155"/>
      <c r="CT226" s="155"/>
      <c r="CU226" s="155"/>
      <c r="CV226" s="155"/>
      <c r="CW226" s="155"/>
      <c r="CX226" s="155"/>
      <c r="CY226" s="155"/>
      <c r="CZ226" s="155"/>
      <c r="DA226" s="155"/>
      <c r="DB226" s="155"/>
      <c r="DC226" s="155"/>
      <c r="DD226" s="155"/>
      <c r="DE226" s="155"/>
      <c r="DF226" s="155"/>
      <c r="DG226" s="155"/>
      <c r="DH226" s="155"/>
      <c r="DI226" s="155"/>
      <c r="DJ226" s="155"/>
      <c r="DK226" s="155"/>
      <c r="DL226" s="155"/>
      <c r="DM226" s="155"/>
      <c r="DN226" s="155"/>
      <c r="DO226" s="155"/>
      <c r="DP226" s="155"/>
      <c r="DQ226" s="155"/>
      <c r="DR226" s="155"/>
      <c r="DS226" s="155"/>
    </row>
    <row r="227" spans="1:123">
      <c r="A227" s="155"/>
      <c r="B227" s="155"/>
      <c r="C227" s="155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  <c r="AA227" s="155"/>
      <c r="AB227" s="155"/>
      <c r="AC227" s="155"/>
      <c r="AD227" s="155"/>
      <c r="AE227" s="155"/>
      <c r="AF227" s="155"/>
      <c r="AG227" s="155"/>
      <c r="AH227" s="155"/>
      <c r="AI227" s="155"/>
      <c r="AJ227" s="155"/>
      <c r="AK227" s="155"/>
      <c r="AL227" s="155"/>
      <c r="AM227" s="155"/>
      <c r="AN227" s="155"/>
      <c r="AO227" s="155"/>
      <c r="AP227" s="155"/>
      <c r="AQ227" s="155"/>
      <c r="AR227" s="155"/>
      <c r="AS227" s="155"/>
      <c r="AT227" s="155"/>
      <c r="AU227" s="155"/>
      <c r="AV227" s="155"/>
      <c r="AW227" s="155"/>
      <c r="AX227" s="155"/>
      <c r="AY227" s="155"/>
      <c r="AZ227" s="155"/>
      <c r="BA227" s="155"/>
      <c r="BB227" s="155"/>
      <c r="BC227" s="155"/>
      <c r="BD227" s="155"/>
      <c r="BE227" s="155"/>
      <c r="BF227" s="155"/>
      <c r="BG227" s="155"/>
      <c r="BH227" s="155"/>
      <c r="BI227" s="155"/>
      <c r="BJ227" s="155"/>
      <c r="BK227" s="155"/>
      <c r="BL227" s="155"/>
      <c r="BM227" s="155"/>
      <c r="BN227" s="155"/>
      <c r="BO227" s="155"/>
      <c r="BP227" s="155"/>
      <c r="BQ227" s="155"/>
      <c r="BR227" s="155"/>
      <c r="BS227" s="155"/>
      <c r="BT227" s="155"/>
      <c r="BU227" s="155"/>
      <c r="BV227" s="155"/>
      <c r="BW227" s="155"/>
      <c r="BX227" s="155"/>
      <c r="BY227" s="155"/>
      <c r="BZ227" s="155"/>
      <c r="CA227" s="155"/>
      <c r="CB227" s="155"/>
      <c r="CC227" s="155"/>
      <c r="CD227" s="155"/>
      <c r="CE227" s="155"/>
      <c r="CF227" s="155"/>
      <c r="CG227" s="155"/>
      <c r="CH227" s="155"/>
      <c r="CI227" s="155"/>
      <c r="CJ227" s="155"/>
      <c r="CK227" s="155"/>
      <c r="CL227" s="155"/>
      <c r="CM227" s="155"/>
      <c r="CN227" s="155"/>
      <c r="CO227" s="155"/>
      <c r="CP227" s="155"/>
      <c r="CQ227" s="155"/>
      <c r="CR227" s="155"/>
      <c r="CS227" s="155"/>
      <c r="CT227" s="155"/>
      <c r="CU227" s="155"/>
      <c r="CV227" s="155"/>
      <c r="CW227" s="155"/>
      <c r="CX227" s="155"/>
      <c r="CY227" s="155"/>
      <c r="CZ227" s="155"/>
      <c r="DA227" s="155"/>
      <c r="DB227" s="155"/>
      <c r="DC227" s="155"/>
      <c r="DD227" s="155"/>
      <c r="DE227" s="155"/>
      <c r="DF227" s="155"/>
      <c r="DG227" s="155"/>
      <c r="DH227" s="155"/>
      <c r="DI227" s="155"/>
      <c r="DJ227" s="155"/>
      <c r="DK227" s="155"/>
      <c r="DL227" s="155"/>
      <c r="DM227" s="155"/>
      <c r="DN227" s="155"/>
      <c r="DO227" s="155"/>
      <c r="DP227" s="155"/>
      <c r="DQ227" s="155"/>
      <c r="DR227" s="155"/>
      <c r="DS227" s="155"/>
    </row>
    <row r="228" spans="1:123">
      <c r="A228" s="155"/>
      <c r="B228" s="155"/>
      <c r="C228" s="155"/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  <c r="AA228" s="155"/>
      <c r="AB228" s="155"/>
      <c r="AC228" s="155"/>
      <c r="AD228" s="155"/>
      <c r="AE228" s="155"/>
      <c r="AF228" s="155"/>
      <c r="AG228" s="155"/>
      <c r="AH228" s="155"/>
      <c r="AI228" s="155"/>
      <c r="AJ228" s="155"/>
      <c r="AK228" s="155"/>
      <c r="AL228" s="155"/>
      <c r="AM228" s="155"/>
      <c r="AN228" s="155"/>
      <c r="AO228" s="155"/>
      <c r="AP228" s="155"/>
      <c r="AQ228" s="155"/>
      <c r="AR228" s="155"/>
      <c r="AS228" s="155"/>
      <c r="AT228" s="155"/>
      <c r="AU228" s="155"/>
      <c r="AV228" s="155"/>
      <c r="AW228" s="155"/>
      <c r="AX228" s="155"/>
      <c r="AY228" s="155"/>
      <c r="AZ228" s="155"/>
      <c r="BA228" s="155"/>
      <c r="BB228" s="155"/>
      <c r="BC228" s="155"/>
      <c r="BD228" s="155"/>
      <c r="BE228" s="155"/>
      <c r="BF228" s="155"/>
      <c r="BG228" s="155"/>
      <c r="BH228" s="155"/>
      <c r="BI228" s="155"/>
      <c r="BJ228" s="155"/>
      <c r="BK228" s="155"/>
      <c r="BL228" s="155"/>
      <c r="BM228" s="155"/>
      <c r="BN228" s="155"/>
      <c r="BO228" s="155"/>
      <c r="BP228" s="155"/>
      <c r="BQ228" s="155"/>
      <c r="BR228" s="155"/>
      <c r="BS228" s="155"/>
      <c r="BT228" s="155"/>
      <c r="BU228" s="155"/>
      <c r="BV228" s="155"/>
      <c r="BW228" s="155"/>
      <c r="BX228" s="155"/>
      <c r="BY228" s="155"/>
      <c r="BZ228" s="155"/>
      <c r="CA228" s="155"/>
      <c r="CB228" s="155"/>
      <c r="CC228" s="155"/>
      <c r="CD228" s="155"/>
      <c r="CE228" s="155"/>
      <c r="CF228" s="155"/>
      <c r="CG228" s="155"/>
      <c r="CH228" s="155"/>
      <c r="CI228" s="155"/>
      <c r="CJ228" s="155"/>
      <c r="CK228" s="155"/>
      <c r="CL228" s="155"/>
      <c r="CM228" s="155"/>
      <c r="CN228" s="155"/>
      <c r="CO228" s="155"/>
      <c r="CP228" s="155"/>
      <c r="CQ228" s="155"/>
      <c r="CR228" s="155"/>
      <c r="CS228" s="155"/>
      <c r="CT228" s="155"/>
      <c r="CU228" s="155"/>
      <c r="CV228" s="155"/>
      <c r="CW228" s="155"/>
      <c r="CX228" s="155"/>
      <c r="CY228" s="155"/>
      <c r="CZ228" s="155"/>
      <c r="DA228" s="155"/>
      <c r="DB228" s="155"/>
      <c r="DC228" s="155"/>
      <c r="DD228" s="155"/>
      <c r="DE228" s="155"/>
      <c r="DF228" s="155"/>
      <c r="DG228" s="155"/>
      <c r="DH228" s="155"/>
      <c r="DI228" s="155"/>
      <c r="DJ228" s="155"/>
      <c r="DK228" s="155"/>
      <c r="DL228" s="155"/>
      <c r="DM228" s="155"/>
      <c r="DN228" s="155"/>
      <c r="DO228" s="155"/>
      <c r="DP228" s="155"/>
      <c r="DQ228" s="155"/>
      <c r="DR228" s="155"/>
      <c r="DS228" s="155"/>
    </row>
    <row r="229" spans="1:123">
      <c r="A229" s="155"/>
      <c r="B229" s="155"/>
      <c r="C229" s="155"/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  <c r="AA229" s="155"/>
      <c r="AB229" s="155"/>
      <c r="AC229" s="155"/>
      <c r="AD229" s="155"/>
      <c r="AE229" s="155"/>
      <c r="AF229" s="155"/>
      <c r="AG229" s="155"/>
      <c r="AH229" s="155"/>
      <c r="AI229" s="155"/>
      <c r="AJ229" s="155"/>
      <c r="AK229" s="155"/>
      <c r="AL229" s="155"/>
      <c r="AM229" s="155"/>
      <c r="AN229" s="155"/>
      <c r="AO229" s="155"/>
      <c r="AP229" s="155"/>
      <c r="AQ229" s="155"/>
      <c r="AR229" s="155"/>
      <c r="AS229" s="155"/>
      <c r="AT229" s="155"/>
      <c r="AU229" s="155"/>
      <c r="AV229" s="155"/>
      <c r="AW229" s="155"/>
      <c r="AX229" s="155"/>
      <c r="AY229" s="155"/>
      <c r="AZ229" s="155"/>
      <c r="BA229" s="155"/>
      <c r="BB229" s="155"/>
      <c r="BC229" s="155"/>
      <c r="BD229" s="155"/>
      <c r="BE229" s="155"/>
      <c r="BF229" s="155"/>
      <c r="BG229" s="155"/>
      <c r="BH229" s="155"/>
      <c r="BI229" s="155"/>
      <c r="BJ229" s="155"/>
      <c r="BK229" s="155"/>
      <c r="BL229" s="155"/>
      <c r="BM229" s="155"/>
      <c r="BN229" s="155"/>
      <c r="BO229" s="155"/>
      <c r="BP229" s="155"/>
      <c r="BQ229" s="155"/>
      <c r="BR229" s="155"/>
      <c r="BS229" s="155"/>
      <c r="BT229" s="155"/>
      <c r="BU229" s="155"/>
      <c r="BV229" s="155"/>
      <c r="BW229" s="155"/>
      <c r="BX229" s="155"/>
      <c r="BY229" s="155"/>
      <c r="BZ229" s="155"/>
      <c r="CA229" s="155"/>
      <c r="CB229" s="155"/>
      <c r="CC229" s="155"/>
      <c r="CD229" s="155"/>
      <c r="CE229" s="155"/>
      <c r="CF229" s="155"/>
      <c r="CG229" s="155"/>
      <c r="CH229" s="155"/>
      <c r="CI229" s="155"/>
      <c r="CJ229" s="155"/>
      <c r="CK229" s="155"/>
      <c r="CL229" s="155"/>
      <c r="CM229" s="155"/>
      <c r="CN229" s="155"/>
      <c r="CO229" s="155"/>
      <c r="CP229" s="155"/>
      <c r="CQ229" s="155"/>
      <c r="CR229" s="155"/>
      <c r="CS229" s="155"/>
      <c r="CT229" s="155"/>
      <c r="CU229" s="155"/>
      <c r="CV229" s="155"/>
      <c r="CW229" s="155"/>
      <c r="CX229" s="155"/>
      <c r="CY229" s="155"/>
      <c r="CZ229" s="155"/>
      <c r="DA229" s="155"/>
      <c r="DB229" s="155"/>
      <c r="DC229" s="155"/>
      <c r="DD229" s="155"/>
      <c r="DE229" s="155"/>
      <c r="DF229" s="155"/>
      <c r="DG229" s="155"/>
      <c r="DH229" s="155"/>
      <c r="DI229" s="155"/>
      <c r="DJ229" s="155"/>
      <c r="DK229" s="155"/>
      <c r="DL229" s="155"/>
      <c r="DM229" s="155"/>
      <c r="DN229" s="155"/>
      <c r="DO229" s="155"/>
      <c r="DP229" s="155"/>
      <c r="DQ229" s="155"/>
      <c r="DR229" s="155"/>
      <c r="DS229" s="155"/>
    </row>
    <row r="230" spans="1:123">
      <c r="A230" s="155"/>
      <c r="B230" s="155"/>
      <c r="C230" s="155"/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  <c r="AA230" s="155"/>
      <c r="AB230" s="155"/>
      <c r="AC230" s="155"/>
      <c r="AD230" s="155"/>
      <c r="AE230" s="155"/>
      <c r="AF230" s="155"/>
      <c r="AG230" s="155"/>
      <c r="AH230" s="155"/>
      <c r="AI230" s="155"/>
      <c r="AJ230" s="155"/>
      <c r="AK230" s="155"/>
      <c r="AL230" s="155"/>
      <c r="AM230" s="155"/>
      <c r="AN230" s="155"/>
      <c r="AO230" s="155"/>
      <c r="AP230" s="155"/>
      <c r="AQ230" s="155"/>
      <c r="AR230" s="155"/>
      <c r="AS230" s="155"/>
      <c r="AT230" s="155"/>
      <c r="AU230" s="155"/>
      <c r="AV230" s="155"/>
      <c r="AW230" s="155"/>
      <c r="AX230" s="155"/>
      <c r="AY230" s="155"/>
      <c r="AZ230" s="155"/>
      <c r="BA230" s="155"/>
      <c r="BB230" s="155"/>
      <c r="BC230" s="155"/>
      <c r="BD230" s="155"/>
      <c r="BE230" s="155"/>
      <c r="BF230" s="155"/>
      <c r="BG230" s="155"/>
      <c r="BH230" s="155"/>
      <c r="BI230" s="155"/>
      <c r="BJ230" s="155"/>
      <c r="BK230" s="155"/>
      <c r="BL230" s="155"/>
      <c r="BM230" s="155"/>
      <c r="BN230" s="155"/>
      <c r="BO230" s="155"/>
      <c r="BP230" s="155"/>
      <c r="BQ230" s="155"/>
      <c r="BR230" s="155"/>
      <c r="BS230" s="155"/>
      <c r="BT230" s="155"/>
      <c r="BU230" s="155"/>
      <c r="BV230" s="155"/>
      <c r="BW230" s="155"/>
      <c r="BX230" s="155"/>
      <c r="BY230" s="155"/>
      <c r="BZ230" s="155"/>
      <c r="CA230" s="155"/>
      <c r="CB230" s="155"/>
      <c r="CC230" s="155"/>
      <c r="CD230" s="155"/>
      <c r="CE230" s="155"/>
      <c r="CF230" s="155"/>
      <c r="CG230" s="155"/>
      <c r="CH230" s="155"/>
      <c r="CI230" s="155"/>
      <c r="CJ230" s="155"/>
      <c r="CK230" s="155"/>
      <c r="CL230" s="155"/>
      <c r="CM230" s="155"/>
      <c r="CN230" s="155"/>
      <c r="CO230" s="155"/>
      <c r="CP230" s="155"/>
      <c r="CQ230" s="155"/>
      <c r="CR230" s="155"/>
      <c r="CS230" s="155"/>
      <c r="CT230" s="155"/>
      <c r="CU230" s="155"/>
      <c r="CV230" s="155"/>
      <c r="CW230" s="155"/>
      <c r="CX230" s="155"/>
      <c r="CY230" s="155"/>
      <c r="CZ230" s="155"/>
      <c r="DA230" s="155"/>
      <c r="DB230" s="155"/>
      <c r="DC230" s="155"/>
      <c r="DD230" s="155"/>
      <c r="DE230" s="155"/>
      <c r="DF230" s="155"/>
      <c r="DG230" s="155"/>
      <c r="DH230" s="155"/>
      <c r="DI230" s="155"/>
      <c r="DJ230" s="155"/>
      <c r="DK230" s="155"/>
      <c r="DL230" s="155"/>
      <c r="DM230" s="155"/>
      <c r="DN230" s="155"/>
      <c r="DO230" s="155"/>
      <c r="DP230" s="155"/>
      <c r="DQ230" s="155"/>
      <c r="DR230" s="155"/>
      <c r="DS230" s="155"/>
    </row>
    <row r="231" spans="1:123">
      <c r="A231" s="155"/>
      <c r="B231" s="155"/>
      <c r="C231" s="155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  <c r="AA231" s="155"/>
      <c r="AB231" s="155"/>
      <c r="AC231" s="155"/>
      <c r="AD231" s="155"/>
      <c r="AE231" s="155"/>
      <c r="AF231" s="155"/>
      <c r="AG231" s="155"/>
      <c r="AH231" s="155"/>
      <c r="AI231" s="155"/>
      <c r="AJ231" s="155"/>
      <c r="AK231" s="155"/>
      <c r="AL231" s="155"/>
      <c r="AM231" s="155"/>
      <c r="AN231" s="155"/>
      <c r="AO231" s="155"/>
      <c r="AP231" s="155"/>
      <c r="AQ231" s="155"/>
      <c r="AR231" s="155"/>
      <c r="AS231" s="155"/>
      <c r="AT231" s="155"/>
      <c r="AU231" s="155"/>
      <c r="AV231" s="155"/>
      <c r="AW231" s="155"/>
      <c r="AX231" s="155"/>
      <c r="AY231" s="155"/>
      <c r="AZ231" s="155"/>
      <c r="BA231" s="155"/>
      <c r="BB231" s="155"/>
      <c r="BC231" s="155"/>
      <c r="BD231" s="155"/>
      <c r="BE231" s="155"/>
      <c r="BF231" s="155"/>
      <c r="BG231" s="155"/>
      <c r="BH231" s="155"/>
      <c r="BI231" s="155"/>
      <c r="BJ231" s="155"/>
      <c r="BK231" s="155"/>
      <c r="BL231" s="155"/>
      <c r="BM231" s="155"/>
      <c r="BN231" s="155"/>
      <c r="BO231" s="155"/>
      <c r="BP231" s="155"/>
      <c r="BQ231" s="155"/>
      <c r="BR231" s="155"/>
      <c r="BS231" s="155"/>
      <c r="BT231" s="155"/>
      <c r="BU231" s="155"/>
      <c r="BV231" s="155"/>
      <c r="BW231" s="155"/>
      <c r="BX231" s="155"/>
      <c r="BY231" s="155"/>
      <c r="BZ231" s="155"/>
      <c r="CA231" s="155"/>
      <c r="CB231" s="155"/>
      <c r="CC231" s="155"/>
      <c r="CD231" s="155"/>
      <c r="CE231" s="155"/>
      <c r="CF231" s="155"/>
      <c r="CG231" s="155"/>
      <c r="CH231" s="155"/>
      <c r="CI231" s="155"/>
      <c r="CJ231" s="155"/>
      <c r="CK231" s="155"/>
      <c r="CL231" s="155"/>
      <c r="CM231" s="155"/>
      <c r="CN231" s="155"/>
      <c r="CO231" s="155"/>
      <c r="CP231" s="155"/>
      <c r="CQ231" s="155"/>
      <c r="CR231" s="155"/>
      <c r="CS231" s="155"/>
      <c r="CT231" s="155"/>
      <c r="CU231" s="155"/>
      <c r="CV231" s="155"/>
      <c r="CW231" s="155"/>
      <c r="CX231" s="155"/>
      <c r="CY231" s="155"/>
      <c r="CZ231" s="155"/>
      <c r="DA231" s="155"/>
      <c r="DB231" s="155"/>
      <c r="DC231" s="155"/>
      <c r="DD231" s="155"/>
      <c r="DE231" s="155"/>
      <c r="DF231" s="155"/>
      <c r="DG231" s="155"/>
      <c r="DH231" s="155"/>
      <c r="DI231" s="155"/>
      <c r="DJ231" s="155"/>
      <c r="DK231" s="155"/>
      <c r="DL231" s="155"/>
      <c r="DM231" s="155"/>
      <c r="DN231" s="155"/>
      <c r="DO231" s="155"/>
      <c r="DP231" s="155"/>
      <c r="DQ231" s="155"/>
      <c r="DR231" s="155"/>
      <c r="DS231" s="155"/>
    </row>
    <row r="232" spans="1:123">
      <c r="A232" s="155"/>
      <c r="B232" s="155"/>
      <c r="C232" s="155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  <c r="AA232" s="155"/>
      <c r="AB232" s="15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  <c r="AO232" s="155"/>
      <c r="AP232" s="155"/>
      <c r="AQ232" s="155"/>
      <c r="AR232" s="155"/>
      <c r="AS232" s="155"/>
      <c r="AT232" s="155"/>
      <c r="AU232" s="155"/>
      <c r="AV232" s="155"/>
      <c r="AW232" s="155"/>
      <c r="AX232" s="155"/>
      <c r="AY232" s="155"/>
      <c r="AZ232" s="155"/>
      <c r="BA232" s="155"/>
      <c r="BB232" s="155"/>
      <c r="BC232" s="155"/>
      <c r="BD232" s="155"/>
      <c r="BE232" s="155"/>
      <c r="BF232" s="155"/>
      <c r="BG232" s="155"/>
      <c r="BH232" s="155"/>
      <c r="BI232" s="155"/>
      <c r="BJ232" s="155"/>
      <c r="BK232" s="155"/>
      <c r="BL232" s="155"/>
      <c r="BM232" s="155"/>
      <c r="BN232" s="155"/>
      <c r="BO232" s="155"/>
      <c r="BP232" s="155"/>
      <c r="BQ232" s="155"/>
      <c r="BR232" s="155"/>
      <c r="BS232" s="155"/>
      <c r="BT232" s="155"/>
      <c r="BU232" s="155"/>
      <c r="BV232" s="155"/>
      <c r="BW232" s="155"/>
      <c r="BX232" s="155"/>
      <c r="BY232" s="155"/>
      <c r="BZ232" s="155"/>
      <c r="CA232" s="155"/>
      <c r="CB232" s="155"/>
      <c r="CC232" s="155"/>
      <c r="CD232" s="155"/>
      <c r="CE232" s="155"/>
      <c r="CF232" s="155"/>
      <c r="CG232" s="155"/>
      <c r="CH232" s="155"/>
      <c r="CI232" s="155"/>
      <c r="CJ232" s="155"/>
      <c r="CK232" s="155"/>
      <c r="CL232" s="155"/>
      <c r="CM232" s="155"/>
      <c r="CN232" s="155"/>
      <c r="CO232" s="155"/>
      <c r="CP232" s="155"/>
      <c r="CQ232" s="155"/>
      <c r="CR232" s="155"/>
      <c r="CS232" s="155"/>
      <c r="CT232" s="155"/>
      <c r="CU232" s="155"/>
      <c r="CV232" s="155"/>
      <c r="CW232" s="155"/>
      <c r="CX232" s="155"/>
      <c r="CY232" s="155"/>
      <c r="CZ232" s="155"/>
      <c r="DA232" s="155"/>
      <c r="DB232" s="155"/>
      <c r="DC232" s="155"/>
      <c r="DD232" s="155"/>
      <c r="DE232" s="155"/>
      <c r="DF232" s="155"/>
      <c r="DG232" s="155"/>
      <c r="DH232" s="155"/>
      <c r="DI232" s="155"/>
      <c r="DJ232" s="155"/>
      <c r="DK232" s="155"/>
      <c r="DL232" s="155"/>
      <c r="DM232" s="155"/>
      <c r="DN232" s="155"/>
      <c r="DO232" s="155"/>
      <c r="DP232" s="155"/>
      <c r="DQ232" s="155"/>
      <c r="DR232" s="155"/>
      <c r="DS232" s="155"/>
    </row>
    <row r="233" spans="1:123">
      <c r="A233" s="155"/>
      <c r="B233" s="155"/>
      <c r="C233" s="155"/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55"/>
      <c r="Q233" s="155"/>
      <c r="R233" s="155"/>
      <c r="S233" s="155"/>
      <c r="T233" s="155"/>
      <c r="U233" s="155"/>
      <c r="V233" s="155"/>
      <c r="W233" s="155"/>
      <c r="X233" s="155"/>
      <c r="Y233" s="155"/>
      <c r="Z233" s="155"/>
      <c r="AA233" s="155"/>
      <c r="AB233" s="155"/>
      <c r="AC233" s="155"/>
      <c r="AD233" s="155"/>
      <c r="AE233" s="155"/>
      <c r="AF233" s="155"/>
      <c r="AG233" s="155"/>
      <c r="AH233" s="155"/>
      <c r="AI233" s="155"/>
      <c r="AJ233" s="155"/>
      <c r="AK233" s="155"/>
      <c r="AL233" s="155"/>
      <c r="AM233" s="155"/>
      <c r="AN233" s="155"/>
      <c r="AO233" s="155"/>
      <c r="AP233" s="155"/>
      <c r="AQ233" s="155"/>
      <c r="AR233" s="155"/>
      <c r="AS233" s="155"/>
      <c r="AT233" s="155"/>
      <c r="AU233" s="155"/>
      <c r="AV233" s="155"/>
      <c r="AW233" s="155"/>
      <c r="AX233" s="155"/>
      <c r="AY233" s="155"/>
      <c r="AZ233" s="155"/>
      <c r="BA233" s="155"/>
      <c r="BB233" s="155"/>
      <c r="BC233" s="155"/>
      <c r="BD233" s="155"/>
      <c r="BE233" s="155"/>
      <c r="BF233" s="155"/>
      <c r="BG233" s="155"/>
      <c r="BH233" s="155"/>
      <c r="BI233" s="155"/>
      <c r="BJ233" s="155"/>
      <c r="BK233" s="155"/>
      <c r="BL233" s="155"/>
      <c r="BM233" s="155"/>
      <c r="BN233" s="155"/>
      <c r="BO233" s="155"/>
      <c r="BP233" s="155"/>
      <c r="BQ233" s="155"/>
      <c r="BR233" s="155"/>
      <c r="BS233" s="155"/>
      <c r="BT233" s="155"/>
      <c r="BU233" s="155"/>
      <c r="BV233" s="155"/>
      <c r="BW233" s="155"/>
      <c r="BX233" s="155"/>
      <c r="BY233" s="155"/>
      <c r="BZ233" s="155"/>
      <c r="CA233" s="155"/>
      <c r="CB233" s="155"/>
      <c r="CC233" s="155"/>
      <c r="CD233" s="155"/>
      <c r="CE233" s="155"/>
      <c r="CF233" s="155"/>
      <c r="CG233" s="155"/>
      <c r="CH233" s="155"/>
      <c r="CI233" s="155"/>
      <c r="CJ233" s="155"/>
      <c r="CK233" s="155"/>
      <c r="CL233" s="155"/>
      <c r="CM233" s="155"/>
      <c r="CN233" s="155"/>
      <c r="CO233" s="155"/>
      <c r="CP233" s="155"/>
      <c r="CQ233" s="155"/>
      <c r="CR233" s="155"/>
      <c r="CS233" s="155"/>
      <c r="CT233" s="155"/>
      <c r="CU233" s="155"/>
      <c r="CV233" s="155"/>
      <c r="CW233" s="155"/>
      <c r="CX233" s="155"/>
      <c r="CY233" s="155"/>
      <c r="CZ233" s="155"/>
      <c r="DA233" s="155"/>
      <c r="DB233" s="155"/>
      <c r="DC233" s="155"/>
      <c r="DD233" s="155"/>
      <c r="DE233" s="155"/>
      <c r="DF233" s="155"/>
      <c r="DG233" s="155"/>
      <c r="DH233" s="155"/>
      <c r="DI233" s="155"/>
      <c r="DJ233" s="155"/>
      <c r="DK233" s="155"/>
      <c r="DL233" s="155"/>
      <c r="DM233" s="155"/>
      <c r="DN233" s="155"/>
      <c r="DO233" s="155"/>
      <c r="DP233" s="155"/>
      <c r="DQ233" s="155"/>
      <c r="DR233" s="155"/>
      <c r="DS233" s="155"/>
    </row>
    <row r="234" spans="1:123">
      <c r="A234" s="155"/>
      <c r="B234" s="155"/>
      <c r="C234" s="155"/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55"/>
      <c r="Q234" s="155"/>
      <c r="R234" s="155"/>
      <c r="S234" s="155"/>
      <c r="T234" s="155"/>
      <c r="U234" s="155"/>
      <c r="V234" s="155"/>
      <c r="W234" s="155"/>
      <c r="X234" s="155"/>
      <c r="Y234" s="155"/>
      <c r="Z234" s="155"/>
      <c r="AA234" s="155"/>
      <c r="AB234" s="155"/>
      <c r="AC234" s="155"/>
      <c r="AD234" s="155"/>
      <c r="AE234" s="155"/>
      <c r="AF234" s="155"/>
      <c r="AG234" s="155"/>
      <c r="AH234" s="155"/>
      <c r="AI234" s="155"/>
      <c r="AJ234" s="155"/>
      <c r="AK234" s="155"/>
      <c r="AL234" s="155"/>
      <c r="AM234" s="155"/>
      <c r="AN234" s="155"/>
      <c r="AO234" s="155"/>
      <c r="AP234" s="155"/>
      <c r="AQ234" s="155"/>
      <c r="AR234" s="155"/>
      <c r="AS234" s="155"/>
      <c r="AT234" s="155"/>
      <c r="AU234" s="155"/>
      <c r="AV234" s="155"/>
      <c r="AW234" s="155"/>
      <c r="AX234" s="155"/>
      <c r="AY234" s="155"/>
      <c r="AZ234" s="155"/>
      <c r="BA234" s="155"/>
      <c r="BB234" s="155"/>
      <c r="BC234" s="155"/>
      <c r="BD234" s="155"/>
      <c r="BE234" s="155"/>
      <c r="BF234" s="155"/>
      <c r="BG234" s="155"/>
      <c r="BH234" s="155"/>
      <c r="BI234" s="155"/>
      <c r="BJ234" s="155"/>
      <c r="BK234" s="155"/>
      <c r="BL234" s="155"/>
      <c r="BM234" s="155"/>
      <c r="BN234" s="155"/>
      <c r="BO234" s="155"/>
      <c r="BP234" s="155"/>
      <c r="BQ234" s="155"/>
      <c r="BR234" s="155"/>
      <c r="BS234" s="155"/>
      <c r="BT234" s="155"/>
      <c r="BU234" s="155"/>
      <c r="BV234" s="155"/>
      <c r="BW234" s="155"/>
      <c r="BX234" s="155"/>
      <c r="BY234" s="155"/>
      <c r="BZ234" s="155"/>
      <c r="CA234" s="155"/>
      <c r="CB234" s="155"/>
      <c r="CC234" s="155"/>
      <c r="CD234" s="155"/>
      <c r="CE234" s="155"/>
      <c r="CF234" s="155"/>
      <c r="CG234" s="155"/>
      <c r="CH234" s="155"/>
      <c r="CI234" s="155"/>
      <c r="CJ234" s="155"/>
      <c r="CK234" s="155"/>
      <c r="CL234" s="155"/>
      <c r="CM234" s="155"/>
      <c r="CN234" s="155"/>
      <c r="CO234" s="155"/>
      <c r="CP234" s="155"/>
      <c r="CQ234" s="155"/>
      <c r="CR234" s="155"/>
      <c r="CS234" s="155"/>
      <c r="CT234" s="155"/>
      <c r="CU234" s="155"/>
      <c r="CV234" s="155"/>
      <c r="CW234" s="155"/>
      <c r="CX234" s="155"/>
      <c r="CY234" s="155"/>
      <c r="CZ234" s="155"/>
      <c r="DA234" s="155"/>
      <c r="DB234" s="155"/>
      <c r="DC234" s="155"/>
      <c r="DD234" s="155"/>
      <c r="DE234" s="155"/>
      <c r="DF234" s="155"/>
      <c r="DG234" s="155"/>
      <c r="DH234" s="155"/>
      <c r="DI234" s="155"/>
      <c r="DJ234" s="155"/>
      <c r="DK234" s="155"/>
      <c r="DL234" s="155"/>
      <c r="DM234" s="155"/>
      <c r="DN234" s="155"/>
      <c r="DO234" s="155"/>
      <c r="DP234" s="155"/>
      <c r="DQ234" s="155"/>
      <c r="DR234" s="155"/>
      <c r="DS234" s="155"/>
    </row>
    <row r="235" spans="1:123">
      <c r="A235" s="155"/>
      <c r="B235" s="155"/>
      <c r="C235" s="155"/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  <c r="AA235" s="155"/>
      <c r="AB235" s="155"/>
      <c r="AC235" s="155"/>
      <c r="AD235" s="155"/>
      <c r="AE235" s="155"/>
      <c r="AF235" s="155"/>
      <c r="AG235" s="155"/>
      <c r="AH235" s="155"/>
      <c r="AI235" s="155"/>
      <c r="AJ235" s="155"/>
      <c r="AK235" s="155"/>
      <c r="AL235" s="155"/>
      <c r="AM235" s="155"/>
      <c r="AN235" s="155"/>
      <c r="AO235" s="155"/>
      <c r="AP235" s="155"/>
      <c r="AQ235" s="155"/>
      <c r="AR235" s="155"/>
      <c r="AS235" s="155"/>
      <c r="AT235" s="155"/>
      <c r="AU235" s="155"/>
      <c r="AV235" s="155"/>
      <c r="AW235" s="155"/>
      <c r="AX235" s="155"/>
      <c r="AY235" s="155"/>
      <c r="AZ235" s="155"/>
      <c r="BA235" s="155"/>
      <c r="BB235" s="155"/>
      <c r="BC235" s="155"/>
      <c r="BD235" s="155"/>
      <c r="BE235" s="155"/>
      <c r="BF235" s="155"/>
      <c r="BG235" s="155"/>
      <c r="BH235" s="155"/>
      <c r="BI235" s="155"/>
      <c r="BJ235" s="155"/>
      <c r="BK235" s="155"/>
      <c r="BL235" s="155"/>
      <c r="BM235" s="155"/>
      <c r="BN235" s="155"/>
      <c r="BO235" s="155"/>
      <c r="BP235" s="155"/>
      <c r="BQ235" s="155"/>
      <c r="BR235" s="155"/>
      <c r="BS235" s="155"/>
      <c r="BT235" s="155"/>
      <c r="BU235" s="155"/>
      <c r="BV235" s="155"/>
      <c r="BW235" s="155"/>
      <c r="BX235" s="155"/>
      <c r="BY235" s="155"/>
      <c r="BZ235" s="155"/>
      <c r="CA235" s="155"/>
      <c r="CB235" s="155"/>
      <c r="CC235" s="155"/>
      <c r="CD235" s="155"/>
      <c r="CE235" s="155"/>
      <c r="CF235" s="155"/>
      <c r="CG235" s="155"/>
      <c r="CH235" s="155"/>
      <c r="CI235" s="155"/>
      <c r="CJ235" s="155"/>
      <c r="CK235" s="155"/>
      <c r="CL235" s="155"/>
      <c r="CM235" s="155"/>
      <c r="CN235" s="155"/>
      <c r="CO235" s="155"/>
      <c r="CP235" s="155"/>
      <c r="CQ235" s="155"/>
      <c r="CR235" s="155"/>
      <c r="CS235" s="155"/>
      <c r="CT235" s="155"/>
      <c r="CU235" s="155"/>
      <c r="CV235" s="155"/>
      <c r="CW235" s="155"/>
      <c r="CX235" s="155"/>
      <c r="CY235" s="155"/>
      <c r="CZ235" s="155"/>
      <c r="DA235" s="155"/>
      <c r="DB235" s="155"/>
      <c r="DC235" s="155"/>
      <c r="DD235" s="155"/>
      <c r="DE235" s="155"/>
      <c r="DF235" s="155"/>
      <c r="DG235" s="155"/>
      <c r="DH235" s="155"/>
      <c r="DI235" s="155"/>
      <c r="DJ235" s="155"/>
      <c r="DK235" s="155"/>
      <c r="DL235" s="155"/>
      <c r="DM235" s="155"/>
      <c r="DN235" s="155"/>
      <c r="DO235" s="155"/>
      <c r="DP235" s="155"/>
      <c r="DQ235" s="155"/>
      <c r="DR235" s="155"/>
      <c r="DS235" s="155"/>
    </row>
    <row r="236" spans="1:123">
      <c r="A236" s="155"/>
      <c r="B236" s="155"/>
      <c r="C236" s="155"/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5"/>
      <c r="Q236" s="155"/>
      <c r="R236" s="155"/>
      <c r="S236" s="155"/>
      <c r="T236" s="155"/>
      <c r="U236" s="155"/>
      <c r="V236" s="155"/>
      <c r="W236" s="155"/>
      <c r="X236" s="155"/>
      <c r="Y236" s="155"/>
      <c r="Z236" s="155"/>
      <c r="AA236" s="155"/>
      <c r="AB236" s="155"/>
      <c r="AC236" s="155"/>
      <c r="AD236" s="155"/>
      <c r="AE236" s="155"/>
      <c r="AF236" s="155"/>
      <c r="AG236" s="155"/>
      <c r="AH236" s="155"/>
      <c r="AI236" s="155"/>
      <c r="AJ236" s="155"/>
      <c r="AK236" s="155"/>
      <c r="AL236" s="155"/>
      <c r="AM236" s="155"/>
      <c r="AN236" s="155"/>
      <c r="AO236" s="155"/>
      <c r="AP236" s="155"/>
      <c r="AQ236" s="155"/>
      <c r="AR236" s="155"/>
      <c r="AS236" s="155"/>
      <c r="AT236" s="155"/>
      <c r="AU236" s="155"/>
      <c r="AV236" s="155"/>
      <c r="AW236" s="155"/>
      <c r="AX236" s="155"/>
      <c r="AY236" s="155"/>
      <c r="AZ236" s="155"/>
      <c r="BA236" s="155"/>
      <c r="BB236" s="155"/>
      <c r="BC236" s="155"/>
      <c r="BD236" s="155"/>
      <c r="BE236" s="155"/>
      <c r="BF236" s="155"/>
      <c r="BG236" s="155"/>
      <c r="BH236" s="155"/>
      <c r="BI236" s="155"/>
      <c r="BJ236" s="155"/>
      <c r="BK236" s="155"/>
      <c r="BL236" s="155"/>
      <c r="BM236" s="155"/>
      <c r="BN236" s="155"/>
      <c r="BO236" s="155"/>
      <c r="BP236" s="155"/>
      <c r="BQ236" s="155"/>
      <c r="BR236" s="155"/>
      <c r="BS236" s="155"/>
      <c r="BT236" s="155"/>
      <c r="BU236" s="155"/>
      <c r="BV236" s="155"/>
      <c r="BW236" s="155"/>
      <c r="BX236" s="155"/>
      <c r="BY236" s="155"/>
      <c r="BZ236" s="155"/>
      <c r="CA236" s="155"/>
      <c r="CB236" s="155"/>
      <c r="CC236" s="155"/>
      <c r="CD236" s="155"/>
      <c r="CE236" s="155"/>
      <c r="CF236" s="155"/>
      <c r="CG236" s="155"/>
      <c r="CH236" s="155"/>
      <c r="CI236" s="155"/>
      <c r="CJ236" s="155"/>
      <c r="CK236" s="155"/>
      <c r="CL236" s="155"/>
      <c r="CM236" s="155"/>
      <c r="CN236" s="155"/>
      <c r="CO236" s="155"/>
      <c r="CP236" s="155"/>
      <c r="CQ236" s="155"/>
      <c r="CR236" s="155"/>
      <c r="CS236" s="155"/>
      <c r="CT236" s="155"/>
      <c r="CU236" s="155"/>
      <c r="CV236" s="155"/>
      <c r="CW236" s="155"/>
      <c r="CX236" s="155"/>
      <c r="CY236" s="155"/>
      <c r="CZ236" s="155"/>
      <c r="DA236" s="155"/>
      <c r="DB236" s="155"/>
      <c r="DC236" s="155"/>
      <c r="DD236" s="155"/>
      <c r="DE236" s="155"/>
      <c r="DF236" s="155"/>
      <c r="DG236" s="155"/>
      <c r="DH236" s="155"/>
      <c r="DI236" s="155"/>
      <c r="DJ236" s="155"/>
      <c r="DK236" s="155"/>
      <c r="DL236" s="155"/>
      <c r="DM236" s="155"/>
      <c r="DN236" s="155"/>
      <c r="DO236" s="155"/>
      <c r="DP236" s="155"/>
      <c r="DQ236" s="155"/>
      <c r="DR236" s="155"/>
      <c r="DS236" s="155"/>
    </row>
    <row r="237" spans="1:123">
      <c r="A237" s="155"/>
      <c r="B237" s="155"/>
      <c r="C237" s="155"/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55"/>
      <c r="Q237" s="155"/>
      <c r="R237" s="155"/>
      <c r="S237" s="155"/>
      <c r="T237" s="155"/>
      <c r="U237" s="155"/>
      <c r="V237" s="155"/>
      <c r="W237" s="155"/>
      <c r="X237" s="155"/>
      <c r="Y237" s="155"/>
      <c r="Z237" s="155"/>
      <c r="AA237" s="155"/>
      <c r="AB237" s="155"/>
      <c r="AC237" s="155"/>
      <c r="AD237" s="155"/>
      <c r="AE237" s="155"/>
      <c r="AF237" s="155"/>
      <c r="AG237" s="155"/>
      <c r="AH237" s="155"/>
      <c r="AI237" s="155"/>
      <c r="AJ237" s="155"/>
      <c r="AK237" s="155"/>
      <c r="AL237" s="155"/>
      <c r="AM237" s="155"/>
      <c r="AN237" s="155"/>
      <c r="AO237" s="155"/>
      <c r="AP237" s="155"/>
      <c r="AQ237" s="155"/>
      <c r="AR237" s="155"/>
      <c r="AS237" s="155"/>
      <c r="AT237" s="155"/>
      <c r="AU237" s="155"/>
      <c r="AV237" s="155"/>
      <c r="AW237" s="155"/>
      <c r="AX237" s="155"/>
      <c r="AY237" s="155"/>
      <c r="AZ237" s="155"/>
      <c r="BA237" s="155"/>
      <c r="BB237" s="155"/>
      <c r="BC237" s="155"/>
      <c r="BD237" s="155"/>
      <c r="BE237" s="155"/>
      <c r="BF237" s="155"/>
      <c r="BG237" s="155"/>
      <c r="BH237" s="155"/>
      <c r="BI237" s="155"/>
      <c r="BJ237" s="155"/>
      <c r="BK237" s="155"/>
      <c r="BL237" s="155"/>
      <c r="BM237" s="155"/>
      <c r="BN237" s="155"/>
      <c r="BO237" s="155"/>
      <c r="BP237" s="155"/>
      <c r="BQ237" s="155"/>
      <c r="BR237" s="155"/>
      <c r="BS237" s="155"/>
      <c r="BT237" s="155"/>
      <c r="BU237" s="155"/>
      <c r="BV237" s="155"/>
      <c r="BW237" s="155"/>
      <c r="BX237" s="155"/>
      <c r="BY237" s="155"/>
      <c r="BZ237" s="155"/>
      <c r="CA237" s="155"/>
      <c r="CB237" s="155"/>
      <c r="CC237" s="155"/>
      <c r="CD237" s="155"/>
      <c r="CE237" s="155"/>
      <c r="CF237" s="155"/>
      <c r="CG237" s="155"/>
      <c r="CH237" s="155"/>
      <c r="CI237" s="155"/>
      <c r="CJ237" s="155"/>
      <c r="CK237" s="155"/>
      <c r="CL237" s="155"/>
      <c r="CM237" s="155"/>
      <c r="CN237" s="155"/>
      <c r="CO237" s="155"/>
      <c r="CP237" s="155"/>
      <c r="CQ237" s="155"/>
      <c r="CR237" s="155"/>
      <c r="CS237" s="155"/>
      <c r="CT237" s="155"/>
      <c r="CU237" s="155"/>
      <c r="CV237" s="155"/>
      <c r="CW237" s="155"/>
      <c r="CX237" s="155"/>
      <c r="CY237" s="155"/>
      <c r="CZ237" s="155"/>
      <c r="DA237" s="155"/>
      <c r="DB237" s="155"/>
      <c r="DC237" s="155"/>
      <c r="DD237" s="155"/>
      <c r="DE237" s="155"/>
      <c r="DF237" s="155"/>
      <c r="DG237" s="155"/>
      <c r="DH237" s="155"/>
      <c r="DI237" s="155"/>
      <c r="DJ237" s="155"/>
      <c r="DK237" s="155"/>
      <c r="DL237" s="155"/>
      <c r="DM237" s="155"/>
      <c r="DN237" s="155"/>
      <c r="DO237" s="155"/>
      <c r="DP237" s="155"/>
      <c r="DQ237" s="155"/>
      <c r="DR237" s="155"/>
      <c r="DS237" s="155"/>
    </row>
    <row r="238" spans="1:123">
      <c r="A238" s="155"/>
      <c r="B238" s="155"/>
      <c r="C238" s="155"/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55"/>
      <c r="Q238" s="155"/>
      <c r="R238" s="155"/>
      <c r="S238" s="155"/>
      <c r="T238" s="155"/>
      <c r="U238" s="155"/>
      <c r="V238" s="155"/>
      <c r="W238" s="155"/>
      <c r="X238" s="155"/>
      <c r="Y238" s="155"/>
      <c r="Z238" s="155"/>
      <c r="AA238" s="155"/>
      <c r="AB238" s="155"/>
      <c r="AC238" s="155"/>
      <c r="AD238" s="155"/>
      <c r="AE238" s="155"/>
      <c r="AF238" s="155"/>
      <c r="AG238" s="155"/>
      <c r="AH238" s="155"/>
      <c r="AI238" s="155"/>
      <c r="AJ238" s="155"/>
      <c r="AK238" s="155"/>
      <c r="AL238" s="155"/>
      <c r="AM238" s="155"/>
      <c r="AN238" s="155"/>
      <c r="AO238" s="155"/>
      <c r="AP238" s="155"/>
      <c r="AQ238" s="155"/>
      <c r="AR238" s="155"/>
      <c r="AS238" s="155"/>
      <c r="AT238" s="155"/>
      <c r="AU238" s="155"/>
      <c r="AV238" s="155"/>
      <c r="AW238" s="155"/>
      <c r="AX238" s="155"/>
      <c r="AY238" s="155"/>
      <c r="AZ238" s="155"/>
      <c r="BA238" s="155"/>
      <c r="BB238" s="155"/>
      <c r="BC238" s="155"/>
      <c r="BD238" s="155"/>
      <c r="BE238" s="155"/>
      <c r="BF238" s="155"/>
      <c r="BG238" s="155"/>
      <c r="BH238" s="155"/>
      <c r="BI238" s="155"/>
      <c r="BJ238" s="155"/>
      <c r="BK238" s="155"/>
      <c r="BL238" s="155"/>
      <c r="BM238" s="155"/>
      <c r="BN238" s="155"/>
      <c r="BO238" s="155"/>
      <c r="BP238" s="155"/>
      <c r="BQ238" s="155"/>
      <c r="BR238" s="155"/>
      <c r="BS238" s="155"/>
      <c r="BT238" s="155"/>
      <c r="BU238" s="155"/>
      <c r="BV238" s="155"/>
      <c r="BW238" s="155"/>
      <c r="BX238" s="155"/>
      <c r="BY238" s="155"/>
      <c r="BZ238" s="155"/>
      <c r="CA238" s="155"/>
      <c r="CB238" s="155"/>
      <c r="CC238" s="155"/>
      <c r="CD238" s="155"/>
      <c r="CE238" s="155"/>
      <c r="CF238" s="155"/>
      <c r="CG238" s="155"/>
      <c r="CH238" s="155"/>
      <c r="CI238" s="155"/>
      <c r="CJ238" s="155"/>
      <c r="CK238" s="155"/>
      <c r="CL238" s="155"/>
      <c r="CM238" s="155"/>
      <c r="CN238" s="155"/>
      <c r="CO238" s="155"/>
      <c r="CP238" s="155"/>
      <c r="CQ238" s="155"/>
      <c r="CR238" s="155"/>
      <c r="CS238" s="155"/>
      <c r="CT238" s="155"/>
      <c r="CU238" s="155"/>
      <c r="CV238" s="155"/>
      <c r="CW238" s="155"/>
      <c r="CX238" s="155"/>
      <c r="CY238" s="155"/>
      <c r="CZ238" s="155"/>
      <c r="DA238" s="155"/>
      <c r="DB238" s="155"/>
      <c r="DC238" s="155"/>
      <c r="DD238" s="155"/>
      <c r="DE238" s="155"/>
      <c r="DF238" s="155"/>
      <c r="DG238" s="155"/>
      <c r="DH238" s="155"/>
      <c r="DI238" s="155"/>
      <c r="DJ238" s="155"/>
      <c r="DK238" s="155"/>
      <c r="DL238" s="155"/>
      <c r="DM238" s="155"/>
      <c r="DN238" s="155"/>
      <c r="DO238" s="155"/>
      <c r="DP238" s="155"/>
      <c r="DQ238" s="155"/>
      <c r="DR238" s="155"/>
      <c r="DS238" s="155"/>
    </row>
    <row r="239" spans="1:123">
      <c r="A239" s="155"/>
      <c r="B239" s="155"/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  <c r="AA239" s="155"/>
      <c r="AB239" s="155"/>
      <c r="AC239" s="155"/>
      <c r="AD239" s="155"/>
      <c r="AE239" s="155"/>
      <c r="AF239" s="155"/>
      <c r="AG239" s="155"/>
      <c r="AH239" s="155"/>
      <c r="AI239" s="155"/>
      <c r="AJ239" s="155"/>
      <c r="AK239" s="155"/>
      <c r="AL239" s="155"/>
      <c r="AM239" s="155"/>
      <c r="AN239" s="155"/>
      <c r="AO239" s="155"/>
      <c r="AP239" s="155"/>
      <c r="AQ239" s="155"/>
      <c r="AR239" s="155"/>
      <c r="AS239" s="155"/>
      <c r="AT239" s="155"/>
      <c r="AU239" s="155"/>
      <c r="AV239" s="155"/>
      <c r="AW239" s="155"/>
      <c r="AX239" s="155"/>
      <c r="AY239" s="155"/>
      <c r="AZ239" s="155"/>
      <c r="BA239" s="155"/>
      <c r="BB239" s="155"/>
      <c r="BC239" s="155"/>
      <c r="BD239" s="155"/>
      <c r="BE239" s="155"/>
      <c r="BF239" s="155"/>
      <c r="BG239" s="155"/>
      <c r="BH239" s="155"/>
      <c r="BI239" s="155"/>
      <c r="BJ239" s="155"/>
      <c r="BK239" s="155"/>
      <c r="BL239" s="155"/>
      <c r="BM239" s="155"/>
      <c r="BN239" s="155"/>
      <c r="BO239" s="155"/>
      <c r="BP239" s="155"/>
      <c r="BQ239" s="155"/>
      <c r="BR239" s="155"/>
      <c r="BS239" s="155"/>
      <c r="BT239" s="155"/>
      <c r="BU239" s="155"/>
      <c r="BV239" s="155"/>
      <c r="BW239" s="155"/>
      <c r="BX239" s="155"/>
      <c r="BY239" s="155"/>
      <c r="BZ239" s="155"/>
      <c r="CA239" s="155"/>
      <c r="CB239" s="155"/>
      <c r="CC239" s="155"/>
      <c r="CD239" s="155"/>
      <c r="CE239" s="155"/>
      <c r="CF239" s="155"/>
      <c r="CG239" s="155"/>
      <c r="CH239" s="155"/>
      <c r="CI239" s="155"/>
      <c r="CJ239" s="155"/>
      <c r="CK239" s="155"/>
      <c r="CL239" s="155"/>
      <c r="CM239" s="155"/>
      <c r="CN239" s="155"/>
      <c r="CO239" s="155"/>
      <c r="CP239" s="155"/>
      <c r="CQ239" s="155"/>
      <c r="CR239" s="155"/>
      <c r="CS239" s="155"/>
      <c r="CT239" s="155"/>
      <c r="CU239" s="155"/>
      <c r="CV239" s="155"/>
      <c r="CW239" s="155"/>
      <c r="CX239" s="155"/>
      <c r="CY239" s="155"/>
      <c r="CZ239" s="155"/>
      <c r="DA239" s="155"/>
      <c r="DB239" s="155"/>
      <c r="DC239" s="155"/>
      <c r="DD239" s="155"/>
      <c r="DE239" s="155"/>
      <c r="DF239" s="155"/>
      <c r="DG239" s="155"/>
      <c r="DH239" s="155"/>
      <c r="DI239" s="155"/>
      <c r="DJ239" s="155"/>
      <c r="DK239" s="155"/>
      <c r="DL239" s="155"/>
      <c r="DM239" s="155"/>
      <c r="DN239" s="155"/>
      <c r="DO239" s="155"/>
      <c r="DP239" s="155"/>
      <c r="DQ239" s="155"/>
      <c r="DR239" s="155"/>
      <c r="DS239" s="155"/>
    </row>
    <row r="240" spans="1:123">
      <c r="A240" s="155"/>
      <c r="B240" s="155"/>
      <c r="C240" s="155"/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55"/>
      <c r="Q240" s="155"/>
      <c r="R240" s="155"/>
      <c r="S240" s="155"/>
      <c r="T240" s="155"/>
      <c r="U240" s="155"/>
      <c r="V240" s="155"/>
      <c r="W240" s="155"/>
      <c r="X240" s="155"/>
      <c r="Y240" s="155"/>
      <c r="Z240" s="155"/>
      <c r="AA240" s="155"/>
      <c r="AB240" s="155"/>
      <c r="AC240" s="155"/>
      <c r="AD240" s="155"/>
      <c r="AE240" s="155"/>
      <c r="AF240" s="155"/>
      <c r="AG240" s="155"/>
      <c r="AH240" s="155"/>
      <c r="AI240" s="155"/>
      <c r="AJ240" s="155"/>
      <c r="AK240" s="155"/>
      <c r="AL240" s="155"/>
      <c r="AM240" s="155"/>
      <c r="AN240" s="155"/>
      <c r="AO240" s="155"/>
      <c r="AP240" s="155"/>
      <c r="AQ240" s="155"/>
      <c r="AR240" s="155"/>
      <c r="AS240" s="155"/>
      <c r="AT240" s="155"/>
      <c r="AU240" s="155"/>
      <c r="AV240" s="155"/>
      <c r="AW240" s="155"/>
      <c r="AX240" s="155"/>
      <c r="AY240" s="155"/>
      <c r="AZ240" s="155"/>
      <c r="BA240" s="155"/>
      <c r="BB240" s="155"/>
      <c r="BC240" s="155"/>
      <c r="BD240" s="155"/>
      <c r="BE240" s="155"/>
      <c r="BF240" s="155"/>
      <c r="BG240" s="155"/>
      <c r="BH240" s="155"/>
      <c r="BI240" s="155"/>
      <c r="BJ240" s="155"/>
      <c r="BK240" s="155"/>
      <c r="BL240" s="155"/>
      <c r="BM240" s="155"/>
      <c r="BN240" s="155"/>
      <c r="BO240" s="155"/>
      <c r="BP240" s="155"/>
      <c r="BQ240" s="155"/>
      <c r="BR240" s="155"/>
      <c r="BS240" s="155"/>
      <c r="BT240" s="155"/>
      <c r="BU240" s="155"/>
      <c r="BV240" s="155"/>
      <c r="BW240" s="155"/>
      <c r="BX240" s="155"/>
      <c r="BY240" s="155"/>
      <c r="BZ240" s="155"/>
      <c r="CA240" s="155"/>
      <c r="CB240" s="155"/>
      <c r="CC240" s="155"/>
      <c r="CD240" s="155"/>
      <c r="CE240" s="155"/>
      <c r="CF240" s="155"/>
      <c r="CG240" s="155"/>
      <c r="CH240" s="155"/>
      <c r="CI240" s="155"/>
      <c r="CJ240" s="155"/>
      <c r="CK240" s="155"/>
      <c r="CL240" s="155"/>
      <c r="CM240" s="155"/>
      <c r="CN240" s="155"/>
      <c r="CO240" s="155"/>
      <c r="CP240" s="155"/>
      <c r="CQ240" s="155"/>
      <c r="CR240" s="155"/>
      <c r="CS240" s="155"/>
      <c r="CT240" s="155"/>
      <c r="CU240" s="155"/>
      <c r="CV240" s="155"/>
      <c r="CW240" s="155"/>
      <c r="CX240" s="155"/>
      <c r="CY240" s="155"/>
      <c r="CZ240" s="155"/>
      <c r="DA240" s="155"/>
      <c r="DB240" s="155"/>
      <c r="DC240" s="155"/>
      <c r="DD240" s="155"/>
      <c r="DE240" s="155"/>
      <c r="DF240" s="155"/>
      <c r="DG240" s="155"/>
      <c r="DH240" s="155"/>
      <c r="DI240" s="155"/>
      <c r="DJ240" s="155"/>
      <c r="DK240" s="155"/>
      <c r="DL240" s="155"/>
      <c r="DM240" s="155"/>
      <c r="DN240" s="155"/>
      <c r="DO240" s="155"/>
      <c r="DP240" s="155"/>
      <c r="DQ240" s="155"/>
      <c r="DR240" s="155"/>
      <c r="DS240" s="155"/>
    </row>
    <row r="241" spans="1:123">
      <c r="A241" s="155"/>
      <c r="B241" s="155"/>
      <c r="C241" s="155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55"/>
      <c r="Q241" s="155"/>
      <c r="R241" s="155"/>
      <c r="S241" s="155"/>
      <c r="T241" s="155"/>
      <c r="U241" s="155"/>
      <c r="V241" s="155"/>
      <c r="W241" s="155"/>
      <c r="X241" s="155"/>
      <c r="Y241" s="155"/>
      <c r="Z241" s="155"/>
      <c r="AA241" s="155"/>
      <c r="AB241" s="155"/>
      <c r="AC241" s="155"/>
      <c r="AD241" s="155"/>
      <c r="AE241" s="155"/>
      <c r="AF241" s="155"/>
      <c r="AG241" s="155"/>
      <c r="AH241" s="155"/>
      <c r="AI241" s="155"/>
      <c r="AJ241" s="155"/>
      <c r="AK241" s="155"/>
      <c r="AL241" s="155"/>
      <c r="AM241" s="155"/>
      <c r="AN241" s="155"/>
      <c r="AO241" s="155"/>
      <c r="AP241" s="155"/>
      <c r="AQ241" s="155"/>
      <c r="AR241" s="155"/>
      <c r="AS241" s="155"/>
      <c r="AT241" s="155"/>
      <c r="AU241" s="155"/>
      <c r="AV241" s="155"/>
      <c r="AW241" s="155"/>
      <c r="AX241" s="155"/>
      <c r="AY241" s="155"/>
      <c r="AZ241" s="155"/>
      <c r="BA241" s="155"/>
      <c r="BB241" s="155"/>
      <c r="BC241" s="155"/>
      <c r="BD241" s="155"/>
      <c r="BE241" s="155"/>
      <c r="BF241" s="155"/>
      <c r="BG241" s="155"/>
      <c r="BH241" s="155"/>
      <c r="BI241" s="155"/>
      <c r="BJ241" s="155"/>
      <c r="BK241" s="155"/>
      <c r="BL241" s="155"/>
      <c r="BM241" s="155"/>
      <c r="BN241" s="155"/>
      <c r="BO241" s="155"/>
      <c r="BP241" s="155"/>
      <c r="BQ241" s="155"/>
      <c r="BR241" s="155"/>
      <c r="BS241" s="155"/>
      <c r="BT241" s="155"/>
      <c r="BU241" s="155"/>
      <c r="BV241" s="155"/>
      <c r="BW241" s="155"/>
      <c r="BX241" s="155"/>
      <c r="BY241" s="155"/>
      <c r="BZ241" s="155"/>
      <c r="CA241" s="155"/>
      <c r="CB241" s="155"/>
      <c r="CC241" s="155"/>
      <c r="CD241" s="155"/>
      <c r="CE241" s="155"/>
      <c r="CF241" s="155"/>
      <c r="CG241" s="155"/>
      <c r="CH241" s="155"/>
      <c r="CI241" s="155"/>
      <c r="CJ241" s="155"/>
      <c r="CK241" s="155"/>
      <c r="CL241" s="155"/>
      <c r="CM241" s="155"/>
      <c r="CN241" s="155"/>
      <c r="CO241" s="155"/>
      <c r="CP241" s="155"/>
      <c r="CQ241" s="155"/>
      <c r="CR241" s="155"/>
      <c r="CS241" s="155"/>
      <c r="CT241" s="155"/>
      <c r="CU241" s="155"/>
      <c r="CV241" s="155"/>
      <c r="CW241" s="155"/>
      <c r="CX241" s="155"/>
      <c r="CY241" s="155"/>
      <c r="CZ241" s="155"/>
      <c r="DA241" s="155"/>
      <c r="DB241" s="155"/>
      <c r="DC241" s="155"/>
      <c r="DD241" s="155"/>
      <c r="DE241" s="155"/>
      <c r="DF241" s="155"/>
      <c r="DG241" s="155"/>
      <c r="DH241" s="155"/>
      <c r="DI241" s="155"/>
      <c r="DJ241" s="155"/>
      <c r="DK241" s="155"/>
      <c r="DL241" s="155"/>
      <c r="DM241" s="155"/>
      <c r="DN241" s="155"/>
      <c r="DO241" s="155"/>
      <c r="DP241" s="155"/>
      <c r="DQ241" s="155"/>
      <c r="DR241" s="155"/>
      <c r="DS241" s="155"/>
    </row>
    <row r="242" spans="1:123">
      <c r="A242" s="155"/>
      <c r="B242" s="155"/>
      <c r="C242" s="155"/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  <c r="AA242" s="155"/>
      <c r="AB242" s="155"/>
      <c r="AC242" s="155"/>
      <c r="AD242" s="155"/>
      <c r="AE242" s="155"/>
      <c r="AF242" s="155"/>
      <c r="AG242" s="155"/>
      <c r="AH242" s="155"/>
      <c r="AI242" s="155"/>
      <c r="AJ242" s="155"/>
      <c r="AK242" s="155"/>
      <c r="AL242" s="155"/>
      <c r="AM242" s="155"/>
      <c r="AN242" s="155"/>
      <c r="AO242" s="155"/>
      <c r="AP242" s="155"/>
      <c r="AQ242" s="155"/>
      <c r="AR242" s="155"/>
      <c r="AS242" s="155"/>
      <c r="AT242" s="155"/>
      <c r="AU242" s="155"/>
      <c r="AV242" s="155"/>
      <c r="AW242" s="155"/>
      <c r="AX242" s="155"/>
      <c r="AY242" s="155"/>
      <c r="AZ242" s="155"/>
      <c r="BA242" s="155"/>
      <c r="BB242" s="155"/>
      <c r="BC242" s="155"/>
      <c r="BD242" s="155"/>
      <c r="BE242" s="155"/>
      <c r="BF242" s="155"/>
      <c r="BG242" s="155"/>
      <c r="BH242" s="155"/>
      <c r="BI242" s="155"/>
      <c r="BJ242" s="155"/>
      <c r="BK242" s="155"/>
      <c r="BL242" s="155"/>
      <c r="BM242" s="155"/>
      <c r="BN242" s="155"/>
      <c r="BO242" s="155"/>
      <c r="BP242" s="155"/>
      <c r="BQ242" s="155"/>
      <c r="BR242" s="155"/>
      <c r="BS242" s="155"/>
      <c r="BT242" s="155"/>
      <c r="BU242" s="155"/>
      <c r="BV242" s="155"/>
      <c r="BW242" s="155"/>
      <c r="BX242" s="155"/>
      <c r="BY242" s="155"/>
      <c r="BZ242" s="155"/>
      <c r="CA242" s="155"/>
      <c r="CB242" s="155"/>
      <c r="CC242" s="155"/>
      <c r="CD242" s="155"/>
      <c r="CE242" s="155"/>
      <c r="CF242" s="155"/>
      <c r="CG242" s="155"/>
      <c r="CH242" s="155"/>
      <c r="CI242" s="155"/>
      <c r="CJ242" s="155"/>
      <c r="CK242" s="155"/>
      <c r="CL242" s="155"/>
      <c r="CM242" s="155"/>
      <c r="CN242" s="155"/>
      <c r="CO242" s="155"/>
      <c r="CP242" s="155"/>
      <c r="CQ242" s="155"/>
      <c r="CR242" s="155"/>
      <c r="CS242" s="155"/>
      <c r="CT242" s="155"/>
      <c r="CU242" s="155"/>
      <c r="CV242" s="155"/>
      <c r="CW242" s="155"/>
      <c r="CX242" s="155"/>
      <c r="CY242" s="155"/>
      <c r="CZ242" s="155"/>
      <c r="DA242" s="155"/>
      <c r="DB242" s="155"/>
      <c r="DC242" s="155"/>
      <c r="DD242" s="155"/>
      <c r="DE242" s="155"/>
      <c r="DF242" s="155"/>
      <c r="DG242" s="155"/>
      <c r="DH242" s="155"/>
      <c r="DI242" s="155"/>
      <c r="DJ242" s="155"/>
      <c r="DK242" s="155"/>
      <c r="DL242" s="155"/>
      <c r="DM242" s="155"/>
      <c r="DN242" s="155"/>
      <c r="DO242" s="155"/>
      <c r="DP242" s="155"/>
      <c r="DQ242" s="155"/>
      <c r="DR242" s="155"/>
      <c r="DS242" s="155"/>
    </row>
    <row r="243" spans="1:123">
      <c r="A243" s="155"/>
      <c r="B243" s="155"/>
      <c r="C243" s="155"/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55"/>
      <c r="Q243" s="155"/>
      <c r="R243" s="155"/>
      <c r="S243" s="155"/>
      <c r="T243" s="155"/>
      <c r="U243" s="155"/>
      <c r="V243" s="155"/>
      <c r="W243" s="155"/>
      <c r="X243" s="155"/>
      <c r="Y243" s="155"/>
      <c r="Z243" s="155"/>
      <c r="AA243" s="155"/>
      <c r="AB243" s="155"/>
      <c r="AC243" s="155"/>
      <c r="AD243" s="155"/>
      <c r="AE243" s="155"/>
      <c r="AF243" s="155"/>
      <c r="AG243" s="155"/>
      <c r="AH243" s="155"/>
      <c r="AI243" s="155"/>
      <c r="AJ243" s="155"/>
      <c r="AK243" s="155"/>
      <c r="AL243" s="155"/>
      <c r="AM243" s="155"/>
      <c r="AN243" s="155"/>
      <c r="AO243" s="155"/>
      <c r="AP243" s="155"/>
      <c r="AQ243" s="155"/>
      <c r="AR243" s="155"/>
      <c r="AS243" s="155"/>
      <c r="AT243" s="155"/>
      <c r="AU243" s="155"/>
      <c r="AV243" s="155"/>
      <c r="AW243" s="155"/>
      <c r="AX243" s="155"/>
      <c r="AY243" s="155"/>
      <c r="AZ243" s="155"/>
      <c r="BA243" s="155"/>
      <c r="BB243" s="155"/>
      <c r="BC243" s="155"/>
      <c r="BD243" s="155"/>
      <c r="BE243" s="155"/>
      <c r="BF243" s="155"/>
      <c r="BG243" s="155"/>
      <c r="BH243" s="155"/>
      <c r="BI243" s="155"/>
      <c r="BJ243" s="155"/>
      <c r="BK243" s="155"/>
      <c r="BL243" s="155"/>
      <c r="BM243" s="155"/>
      <c r="BN243" s="155"/>
      <c r="BO243" s="155"/>
      <c r="BP243" s="155"/>
      <c r="BQ243" s="155"/>
      <c r="BR243" s="155"/>
      <c r="BS243" s="155"/>
      <c r="BT243" s="155"/>
      <c r="BU243" s="155"/>
      <c r="BV243" s="155"/>
      <c r="BW243" s="155"/>
      <c r="BX243" s="155"/>
      <c r="BY243" s="155"/>
      <c r="BZ243" s="155"/>
      <c r="CA243" s="155"/>
      <c r="CB243" s="155"/>
      <c r="CC243" s="155"/>
      <c r="CD243" s="155"/>
      <c r="CE243" s="155"/>
      <c r="CF243" s="155"/>
      <c r="CG243" s="155"/>
      <c r="CH243" s="155"/>
      <c r="CI243" s="155"/>
      <c r="CJ243" s="155"/>
      <c r="CK243" s="155"/>
      <c r="CL243" s="155"/>
      <c r="CM243" s="155"/>
      <c r="CN243" s="155"/>
      <c r="CO243" s="155"/>
      <c r="CP243" s="155"/>
      <c r="CQ243" s="155"/>
      <c r="CR243" s="155"/>
      <c r="CS243" s="155"/>
      <c r="CT243" s="155"/>
      <c r="CU243" s="155"/>
      <c r="CV243" s="155"/>
      <c r="CW243" s="155"/>
      <c r="CX243" s="155"/>
      <c r="CY243" s="155"/>
      <c r="CZ243" s="155"/>
      <c r="DA243" s="155"/>
      <c r="DB243" s="155"/>
      <c r="DC243" s="155"/>
      <c r="DD243" s="155"/>
      <c r="DE243" s="155"/>
      <c r="DF243" s="155"/>
      <c r="DG243" s="155"/>
      <c r="DH243" s="155"/>
      <c r="DI243" s="155"/>
      <c r="DJ243" s="155"/>
      <c r="DK243" s="155"/>
      <c r="DL243" s="155"/>
      <c r="DM243" s="155"/>
      <c r="DN243" s="155"/>
      <c r="DO243" s="155"/>
      <c r="DP243" s="155"/>
      <c r="DQ243" s="155"/>
      <c r="DR243" s="155"/>
      <c r="DS243" s="155"/>
    </row>
    <row r="244" spans="1:123">
      <c r="A244" s="155"/>
      <c r="B244" s="155"/>
      <c r="C244" s="155"/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5"/>
      <c r="Q244" s="155"/>
      <c r="R244" s="155"/>
      <c r="S244" s="155"/>
      <c r="T244" s="155"/>
      <c r="U244" s="155"/>
      <c r="V244" s="155"/>
      <c r="W244" s="155"/>
      <c r="X244" s="155"/>
      <c r="Y244" s="155"/>
      <c r="Z244" s="155"/>
      <c r="AA244" s="155"/>
      <c r="AB244" s="155"/>
      <c r="AC244" s="155"/>
      <c r="AD244" s="155"/>
      <c r="AE244" s="155"/>
      <c r="AF244" s="155"/>
      <c r="AG244" s="155"/>
      <c r="AH244" s="155"/>
      <c r="AI244" s="155"/>
      <c r="AJ244" s="155"/>
      <c r="AK244" s="155"/>
      <c r="AL244" s="155"/>
      <c r="AM244" s="155"/>
      <c r="AN244" s="155"/>
      <c r="AO244" s="155"/>
      <c r="AP244" s="155"/>
      <c r="AQ244" s="155"/>
      <c r="AR244" s="155"/>
      <c r="AS244" s="155"/>
      <c r="AT244" s="155"/>
      <c r="AU244" s="155"/>
      <c r="AV244" s="155"/>
      <c r="AW244" s="155"/>
      <c r="AX244" s="155"/>
      <c r="AY244" s="155"/>
      <c r="AZ244" s="155"/>
      <c r="BA244" s="155"/>
      <c r="BB244" s="155"/>
      <c r="BC244" s="155"/>
      <c r="BD244" s="155"/>
      <c r="BE244" s="155"/>
      <c r="BF244" s="155"/>
      <c r="BG244" s="155"/>
      <c r="BH244" s="155"/>
      <c r="BI244" s="155"/>
      <c r="BJ244" s="155"/>
      <c r="BK244" s="155"/>
      <c r="BL244" s="155"/>
      <c r="BM244" s="155"/>
      <c r="BN244" s="155"/>
      <c r="BO244" s="155"/>
      <c r="BP244" s="155"/>
      <c r="BQ244" s="155"/>
      <c r="BR244" s="155"/>
      <c r="BS244" s="155"/>
      <c r="BT244" s="155"/>
      <c r="BU244" s="155"/>
      <c r="BV244" s="155"/>
      <c r="BW244" s="155"/>
      <c r="BX244" s="155"/>
      <c r="BY244" s="155"/>
      <c r="BZ244" s="155"/>
      <c r="CA244" s="155"/>
      <c r="CB244" s="155"/>
      <c r="CC244" s="155"/>
      <c r="CD244" s="155"/>
      <c r="CE244" s="155"/>
      <c r="CF244" s="155"/>
      <c r="CG244" s="155"/>
      <c r="CH244" s="155"/>
      <c r="CI244" s="155"/>
      <c r="CJ244" s="155"/>
      <c r="CK244" s="155"/>
      <c r="CL244" s="155"/>
      <c r="CM244" s="155"/>
      <c r="CN244" s="155"/>
      <c r="CO244" s="155"/>
      <c r="CP244" s="155"/>
      <c r="CQ244" s="155"/>
      <c r="CR244" s="155"/>
      <c r="CS244" s="155"/>
      <c r="CT244" s="155"/>
      <c r="CU244" s="155"/>
      <c r="CV244" s="155"/>
      <c r="CW244" s="155"/>
      <c r="CX244" s="155"/>
      <c r="CY244" s="155"/>
      <c r="CZ244" s="155"/>
      <c r="DA244" s="155"/>
      <c r="DB244" s="155"/>
      <c r="DC244" s="155"/>
      <c r="DD244" s="155"/>
      <c r="DE244" s="155"/>
      <c r="DF244" s="155"/>
      <c r="DG244" s="155"/>
      <c r="DH244" s="155"/>
      <c r="DI244" s="155"/>
      <c r="DJ244" s="155"/>
      <c r="DK244" s="155"/>
      <c r="DL244" s="155"/>
      <c r="DM244" s="155"/>
      <c r="DN244" s="155"/>
      <c r="DO244" s="155"/>
      <c r="DP244" s="155"/>
      <c r="DQ244" s="155"/>
      <c r="DR244" s="155"/>
      <c r="DS244" s="155"/>
    </row>
    <row r="245" spans="1:123">
      <c r="A245" s="155"/>
      <c r="B245" s="155"/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  <c r="AA245" s="155"/>
      <c r="AB245" s="155"/>
      <c r="AC245" s="155"/>
      <c r="AD245" s="155"/>
      <c r="AE245" s="155"/>
      <c r="AF245" s="155"/>
      <c r="AG245" s="155"/>
      <c r="AH245" s="155"/>
      <c r="AI245" s="155"/>
      <c r="AJ245" s="155"/>
      <c r="AK245" s="155"/>
      <c r="AL245" s="155"/>
      <c r="AM245" s="155"/>
      <c r="AN245" s="155"/>
      <c r="AO245" s="155"/>
      <c r="AP245" s="155"/>
      <c r="AQ245" s="155"/>
      <c r="AR245" s="155"/>
      <c r="AS245" s="155"/>
      <c r="AT245" s="155"/>
      <c r="AU245" s="155"/>
      <c r="AV245" s="155"/>
      <c r="AW245" s="155"/>
      <c r="AX245" s="155"/>
      <c r="AY245" s="155"/>
      <c r="AZ245" s="155"/>
      <c r="BA245" s="155"/>
      <c r="BB245" s="155"/>
      <c r="BC245" s="155"/>
      <c r="BD245" s="155"/>
      <c r="BE245" s="155"/>
      <c r="BF245" s="155"/>
      <c r="BG245" s="155"/>
      <c r="BH245" s="155"/>
      <c r="BI245" s="155"/>
      <c r="BJ245" s="155"/>
      <c r="BK245" s="155"/>
      <c r="BL245" s="155"/>
      <c r="BM245" s="155"/>
      <c r="BN245" s="155"/>
      <c r="BO245" s="155"/>
      <c r="BP245" s="155"/>
      <c r="BQ245" s="155"/>
      <c r="BR245" s="155"/>
      <c r="BS245" s="155"/>
      <c r="BT245" s="155"/>
      <c r="BU245" s="155"/>
      <c r="BV245" s="155"/>
      <c r="BW245" s="155"/>
      <c r="BX245" s="155"/>
      <c r="BY245" s="155"/>
      <c r="BZ245" s="155"/>
      <c r="CA245" s="155"/>
      <c r="CB245" s="155"/>
      <c r="CC245" s="155"/>
      <c r="CD245" s="155"/>
      <c r="CE245" s="155"/>
      <c r="CF245" s="155"/>
      <c r="CG245" s="155"/>
      <c r="CH245" s="155"/>
      <c r="CI245" s="155"/>
      <c r="CJ245" s="155"/>
      <c r="CK245" s="155"/>
      <c r="CL245" s="155"/>
      <c r="CM245" s="155"/>
      <c r="CN245" s="155"/>
      <c r="CO245" s="155"/>
      <c r="CP245" s="155"/>
      <c r="CQ245" s="155"/>
      <c r="CR245" s="155"/>
      <c r="CS245" s="155"/>
      <c r="CT245" s="155"/>
      <c r="CU245" s="155"/>
      <c r="CV245" s="155"/>
      <c r="CW245" s="155"/>
      <c r="CX245" s="155"/>
      <c r="CY245" s="155"/>
      <c r="CZ245" s="155"/>
      <c r="DA245" s="155"/>
      <c r="DB245" s="155"/>
      <c r="DC245" s="155"/>
      <c r="DD245" s="155"/>
      <c r="DE245" s="155"/>
      <c r="DF245" s="155"/>
      <c r="DG245" s="155"/>
      <c r="DH245" s="155"/>
      <c r="DI245" s="155"/>
      <c r="DJ245" s="155"/>
      <c r="DK245" s="155"/>
      <c r="DL245" s="155"/>
      <c r="DM245" s="155"/>
      <c r="DN245" s="155"/>
      <c r="DO245" s="155"/>
      <c r="DP245" s="155"/>
      <c r="DQ245" s="155"/>
      <c r="DR245" s="155"/>
      <c r="DS245" s="155"/>
    </row>
    <row r="246" spans="1:123">
      <c r="A246" s="155"/>
      <c r="B246" s="155"/>
      <c r="C246" s="155"/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  <c r="AA246" s="155"/>
      <c r="AB246" s="155"/>
      <c r="AC246" s="155"/>
      <c r="AD246" s="155"/>
      <c r="AE246" s="155"/>
      <c r="AF246" s="155"/>
      <c r="AG246" s="155"/>
      <c r="AH246" s="155"/>
      <c r="AI246" s="155"/>
      <c r="AJ246" s="155"/>
      <c r="AK246" s="155"/>
      <c r="AL246" s="155"/>
      <c r="AM246" s="155"/>
      <c r="AN246" s="155"/>
      <c r="AO246" s="155"/>
      <c r="AP246" s="155"/>
      <c r="AQ246" s="155"/>
      <c r="AR246" s="155"/>
      <c r="AS246" s="155"/>
      <c r="AT246" s="155"/>
      <c r="AU246" s="155"/>
      <c r="AV246" s="155"/>
      <c r="AW246" s="155"/>
      <c r="AX246" s="155"/>
      <c r="AY246" s="155"/>
      <c r="AZ246" s="155"/>
      <c r="BA246" s="155"/>
      <c r="BB246" s="155"/>
      <c r="BC246" s="155"/>
      <c r="BD246" s="155"/>
      <c r="BE246" s="155"/>
      <c r="BF246" s="155"/>
      <c r="BG246" s="155"/>
      <c r="BH246" s="155"/>
      <c r="BI246" s="155"/>
      <c r="BJ246" s="155"/>
      <c r="BK246" s="155"/>
      <c r="BL246" s="155"/>
      <c r="BM246" s="155"/>
      <c r="BN246" s="155"/>
      <c r="BO246" s="155"/>
      <c r="BP246" s="155"/>
      <c r="BQ246" s="155"/>
      <c r="BR246" s="155"/>
      <c r="BS246" s="155"/>
      <c r="BT246" s="155"/>
      <c r="BU246" s="155"/>
      <c r="BV246" s="155"/>
      <c r="BW246" s="155"/>
      <c r="BX246" s="155"/>
      <c r="BY246" s="155"/>
      <c r="BZ246" s="155"/>
      <c r="CA246" s="155"/>
      <c r="CB246" s="155"/>
      <c r="CC246" s="155"/>
      <c r="CD246" s="155"/>
      <c r="CE246" s="155"/>
      <c r="CF246" s="155"/>
      <c r="CG246" s="155"/>
      <c r="CH246" s="155"/>
      <c r="CI246" s="155"/>
      <c r="CJ246" s="155"/>
      <c r="CK246" s="155"/>
      <c r="CL246" s="155"/>
      <c r="CM246" s="155"/>
      <c r="CN246" s="155"/>
      <c r="CO246" s="155"/>
      <c r="CP246" s="155"/>
      <c r="CQ246" s="155"/>
      <c r="CR246" s="155"/>
      <c r="CS246" s="155"/>
      <c r="CT246" s="155"/>
      <c r="CU246" s="155"/>
      <c r="CV246" s="155"/>
      <c r="CW246" s="155"/>
      <c r="CX246" s="155"/>
      <c r="CY246" s="155"/>
      <c r="CZ246" s="155"/>
      <c r="DA246" s="155"/>
      <c r="DB246" s="155"/>
      <c r="DC246" s="155"/>
      <c r="DD246" s="155"/>
      <c r="DE246" s="155"/>
      <c r="DF246" s="155"/>
      <c r="DG246" s="155"/>
      <c r="DH246" s="155"/>
      <c r="DI246" s="155"/>
      <c r="DJ246" s="155"/>
      <c r="DK246" s="155"/>
      <c r="DL246" s="155"/>
      <c r="DM246" s="155"/>
      <c r="DN246" s="155"/>
      <c r="DO246" s="155"/>
      <c r="DP246" s="155"/>
      <c r="DQ246" s="155"/>
      <c r="DR246" s="155"/>
      <c r="DS246" s="155"/>
    </row>
    <row r="247" spans="1:123">
      <c r="A247" s="155"/>
      <c r="B247" s="155"/>
      <c r="C247" s="155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  <c r="AA247" s="155"/>
      <c r="AB247" s="155"/>
      <c r="AC247" s="155"/>
      <c r="AD247" s="155"/>
      <c r="AE247" s="155"/>
      <c r="AF247" s="155"/>
      <c r="AG247" s="155"/>
      <c r="AH247" s="155"/>
      <c r="AI247" s="155"/>
      <c r="AJ247" s="155"/>
      <c r="AK247" s="155"/>
      <c r="AL247" s="155"/>
      <c r="AM247" s="155"/>
      <c r="AN247" s="155"/>
      <c r="AO247" s="155"/>
      <c r="AP247" s="155"/>
      <c r="AQ247" s="155"/>
      <c r="AR247" s="155"/>
      <c r="AS247" s="155"/>
      <c r="AT247" s="155"/>
      <c r="AU247" s="155"/>
      <c r="AV247" s="155"/>
      <c r="AW247" s="155"/>
      <c r="AX247" s="155"/>
      <c r="AY247" s="155"/>
      <c r="AZ247" s="155"/>
      <c r="BA247" s="155"/>
      <c r="BB247" s="155"/>
      <c r="BC247" s="155"/>
      <c r="BD247" s="155"/>
      <c r="BE247" s="155"/>
      <c r="BF247" s="155"/>
      <c r="BG247" s="155"/>
      <c r="BH247" s="155"/>
      <c r="BI247" s="155"/>
      <c r="BJ247" s="155"/>
      <c r="BK247" s="155"/>
      <c r="BL247" s="155"/>
      <c r="BM247" s="155"/>
      <c r="BN247" s="155"/>
      <c r="BO247" s="155"/>
      <c r="BP247" s="155"/>
      <c r="BQ247" s="155"/>
      <c r="BR247" s="155"/>
      <c r="BS247" s="155"/>
      <c r="BT247" s="155"/>
      <c r="BU247" s="155"/>
      <c r="BV247" s="155"/>
      <c r="BW247" s="155"/>
      <c r="BX247" s="155"/>
      <c r="BY247" s="155"/>
      <c r="BZ247" s="155"/>
      <c r="CA247" s="155"/>
      <c r="CB247" s="155"/>
      <c r="CC247" s="155"/>
      <c r="CD247" s="155"/>
      <c r="CE247" s="155"/>
      <c r="CF247" s="155"/>
      <c r="CG247" s="155"/>
      <c r="CH247" s="155"/>
      <c r="CI247" s="155"/>
      <c r="CJ247" s="155"/>
      <c r="CK247" s="155"/>
      <c r="CL247" s="155"/>
      <c r="CM247" s="155"/>
      <c r="CN247" s="155"/>
      <c r="CO247" s="155"/>
      <c r="CP247" s="155"/>
      <c r="CQ247" s="155"/>
      <c r="CR247" s="155"/>
      <c r="CS247" s="155"/>
      <c r="CT247" s="155"/>
      <c r="CU247" s="155"/>
      <c r="CV247" s="155"/>
      <c r="CW247" s="155"/>
      <c r="CX247" s="155"/>
      <c r="CY247" s="155"/>
      <c r="CZ247" s="155"/>
      <c r="DA247" s="155"/>
      <c r="DB247" s="155"/>
      <c r="DC247" s="155"/>
      <c r="DD247" s="155"/>
      <c r="DE247" s="155"/>
      <c r="DF247" s="155"/>
      <c r="DG247" s="155"/>
      <c r="DH247" s="155"/>
      <c r="DI247" s="155"/>
      <c r="DJ247" s="155"/>
      <c r="DK247" s="155"/>
      <c r="DL247" s="155"/>
      <c r="DM247" s="155"/>
      <c r="DN247" s="155"/>
      <c r="DO247" s="155"/>
      <c r="DP247" s="155"/>
      <c r="DQ247" s="155"/>
      <c r="DR247" s="155"/>
      <c r="DS247" s="155"/>
    </row>
    <row r="248" spans="1:123">
      <c r="A248" s="155"/>
      <c r="B248" s="155"/>
      <c r="C248" s="155"/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  <c r="AA248" s="155"/>
      <c r="AB248" s="155"/>
      <c r="AC248" s="155"/>
      <c r="AD248" s="155"/>
      <c r="AE248" s="155"/>
      <c r="AF248" s="155"/>
      <c r="AG248" s="155"/>
      <c r="AH248" s="155"/>
      <c r="AI248" s="155"/>
      <c r="AJ248" s="155"/>
      <c r="AK248" s="155"/>
      <c r="AL248" s="155"/>
      <c r="AM248" s="155"/>
      <c r="AN248" s="155"/>
      <c r="AO248" s="155"/>
      <c r="AP248" s="155"/>
      <c r="AQ248" s="155"/>
      <c r="AR248" s="155"/>
      <c r="AS248" s="155"/>
      <c r="AT248" s="155"/>
      <c r="AU248" s="155"/>
      <c r="AV248" s="155"/>
      <c r="AW248" s="155"/>
      <c r="AX248" s="155"/>
      <c r="AY248" s="155"/>
      <c r="AZ248" s="155"/>
      <c r="BA248" s="155"/>
      <c r="BB248" s="155"/>
      <c r="BC248" s="155"/>
      <c r="BD248" s="155"/>
      <c r="BE248" s="155"/>
      <c r="BF248" s="155"/>
      <c r="BG248" s="155"/>
      <c r="BH248" s="155"/>
      <c r="BI248" s="155"/>
      <c r="BJ248" s="155"/>
      <c r="BK248" s="155"/>
      <c r="BL248" s="155"/>
      <c r="BM248" s="155"/>
      <c r="BN248" s="155"/>
      <c r="BO248" s="155"/>
      <c r="BP248" s="155"/>
      <c r="BQ248" s="155"/>
      <c r="BR248" s="155"/>
      <c r="BS248" s="155"/>
      <c r="BT248" s="155"/>
      <c r="BU248" s="155"/>
      <c r="BV248" s="155"/>
      <c r="BW248" s="155"/>
      <c r="BX248" s="155"/>
      <c r="BY248" s="155"/>
      <c r="BZ248" s="155"/>
      <c r="CA248" s="155"/>
      <c r="CB248" s="155"/>
      <c r="CC248" s="155"/>
      <c r="CD248" s="155"/>
      <c r="CE248" s="155"/>
      <c r="CF248" s="155"/>
      <c r="CG248" s="155"/>
      <c r="CH248" s="155"/>
      <c r="CI248" s="155"/>
      <c r="CJ248" s="155"/>
      <c r="CK248" s="155"/>
      <c r="CL248" s="155"/>
      <c r="CM248" s="155"/>
      <c r="CN248" s="155"/>
      <c r="CO248" s="155"/>
      <c r="CP248" s="155"/>
      <c r="CQ248" s="155"/>
      <c r="CR248" s="155"/>
      <c r="CS248" s="155"/>
      <c r="CT248" s="155"/>
      <c r="CU248" s="155"/>
      <c r="CV248" s="155"/>
      <c r="CW248" s="155"/>
      <c r="CX248" s="155"/>
      <c r="CY248" s="155"/>
      <c r="CZ248" s="155"/>
      <c r="DA248" s="155"/>
      <c r="DB248" s="155"/>
      <c r="DC248" s="155"/>
      <c r="DD248" s="155"/>
      <c r="DE248" s="155"/>
      <c r="DF248" s="155"/>
      <c r="DG248" s="155"/>
      <c r="DH248" s="155"/>
      <c r="DI248" s="155"/>
      <c r="DJ248" s="155"/>
      <c r="DK248" s="155"/>
      <c r="DL248" s="155"/>
      <c r="DM248" s="155"/>
      <c r="DN248" s="155"/>
      <c r="DO248" s="155"/>
      <c r="DP248" s="155"/>
      <c r="DQ248" s="155"/>
      <c r="DR248" s="155"/>
      <c r="DS248" s="155"/>
    </row>
    <row r="249" spans="1:123">
      <c r="A249" s="155"/>
      <c r="B249" s="155"/>
      <c r="C249" s="155"/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  <c r="AA249" s="155"/>
      <c r="AB249" s="155"/>
      <c r="AC249" s="155"/>
      <c r="AD249" s="155"/>
      <c r="AE249" s="155"/>
      <c r="AF249" s="155"/>
      <c r="AG249" s="155"/>
      <c r="AH249" s="155"/>
      <c r="AI249" s="155"/>
      <c r="AJ249" s="155"/>
      <c r="AK249" s="155"/>
      <c r="AL249" s="155"/>
      <c r="AM249" s="155"/>
      <c r="AN249" s="155"/>
      <c r="AO249" s="155"/>
      <c r="AP249" s="155"/>
      <c r="AQ249" s="155"/>
      <c r="AR249" s="155"/>
      <c r="AS249" s="155"/>
      <c r="AT249" s="155"/>
      <c r="AU249" s="155"/>
      <c r="AV249" s="155"/>
      <c r="AW249" s="155"/>
      <c r="AX249" s="155"/>
      <c r="AY249" s="155"/>
      <c r="AZ249" s="155"/>
      <c r="BA249" s="155"/>
      <c r="BB249" s="155"/>
      <c r="BC249" s="155"/>
      <c r="BD249" s="155"/>
      <c r="BE249" s="155"/>
      <c r="BF249" s="155"/>
      <c r="BG249" s="155"/>
      <c r="BH249" s="155"/>
      <c r="BI249" s="155"/>
      <c r="BJ249" s="155"/>
      <c r="BK249" s="155"/>
      <c r="BL249" s="155"/>
      <c r="BM249" s="155"/>
      <c r="BN249" s="155"/>
      <c r="BO249" s="155"/>
      <c r="BP249" s="155"/>
      <c r="BQ249" s="155"/>
      <c r="BR249" s="155"/>
      <c r="BS249" s="155"/>
      <c r="BT249" s="155"/>
      <c r="BU249" s="155"/>
      <c r="BV249" s="155"/>
      <c r="BW249" s="155"/>
      <c r="BX249" s="155"/>
      <c r="BY249" s="155"/>
      <c r="BZ249" s="155"/>
      <c r="CA249" s="155"/>
      <c r="CB249" s="155"/>
      <c r="CC249" s="155"/>
      <c r="CD249" s="155"/>
      <c r="CE249" s="155"/>
      <c r="CF249" s="155"/>
      <c r="CG249" s="155"/>
      <c r="CH249" s="155"/>
      <c r="CI249" s="155"/>
      <c r="CJ249" s="155"/>
      <c r="CK249" s="155"/>
      <c r="CL249" s="155"/>
      <c r="CM249" s="155"/>
      <c r="CN249" s="155"/>
      <c r="CO249" s="155"/>
      <c r="CP249" s="155"/>
      <c r="CQ249" s="155"/>
      <c r="CR249" s="155"/>
      <c r="CS249" s="155"/>
      <c r="CT249" s="155"/>
      <c r="CU249" s="155"/>
      <c r="CV249" s="155"/>
      <c r="CW249" s="155"/>
      <c r="CX249" s="155"/>
      <c r="CY249" s="155"/>
      <c r="CZ249" s="155"/>
      <c r="DA249" s="155"/>
      <c r="DB249" s="155"/>
      <c r="DC249" s="155"/>
      <c r="DD249" s="155"/>
      <c r="DE249" s="155"/>
      <c r="DF249" s="155"/>
      <c r="DG249" s="155"/>
      <c r="DH249" s="155"/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</row>
    <row r="250" spans="1:123">
      <c r="A250" s="155"/>
      <c r="B250" s="155"/>
      <c r="C250" s="155"/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5"/>
      <c r="Q250" s="155"/>
      <c r="R250" s="155"/>
      <c r="S250" s="155"/>
      <c r="T250" s="155"/>
      <c r="U250" s="155"/>
      <c r="V250" s="155"/>
      <c r="W250" s="155"/>
      <c r="X250" s="155"/>
      <c r="Y250" s="155"/>
      <c r="Z250" s="155"/>
      <c r="AA250" s="155"/>
      <c r="AB250" s="155"/>
      <c r="AC250" s="155"/>
      <c r="AD250" s="155"/>
      <c r="AE250" s="155"/>
      <c r="AF250" s="155"/>
      <c r="AG250" s="155"/>
      <c r="AH250" s="155"/>
      <c r="AI250" s="155"/>
      <c r="AJ250" s="155"/>
      <c r="AK250" s="155"/>
      <c r="AL250" s="155"/>
      <c r="AM250" s="155"/>
      <c r="AN250" s="155"/>
      <c r="AO250" s="155"/>
      <c r="AP250" s="155"/>
      <c r="AQ250" s="155"/>
      <c r="AR250" s="155"/>
      <c r="AS250" s="155"/>
      <c r="AT250" s="155"/>
      <c r="AU250" s="155"/>
      <c r="AV250" s="155"/>
      <c r="AW250" s="155"/>
      <c r="AX250" s="155"/>
      <c r="AY250" s="155"/>
      <c r="AZ250" s="155"/>
      <c r="BA250" s="155"/>
      <c r="BB250" s="155"/>
      <c r="BC250" s="155"/>
      <c r="BD250" s="155"/>
      <c r="BE250" s="155"/>
      <c r="BF250" s="155"/>
      <c r="BG250" s="155"/>
      <c r="BH250" s="155"/>
      <c r="BI250" s="155"/>
      <c r="BJ250" s="155"/>
      <c r="BK250" s="155"/>
      <c r="BL250" s="155"/>
      <c r="BM250" s="155"/>
      <c r="BN250" s="155"/>
      <c r="BO250" s="155"/>
      <c r="BP250" s="155"/>
      <c r="BQ250" s="155"/>
      <c r="BR250" s="155"/>
      <c r="BS250" s="155"/>
      <c r="BT250" s="155"/>
      <c r="BU250" s="155"/>
      <c r="BV250" s="155"/>
      <c r="BW250" s="155"/>
      <c r="BX250" s="155"/>
      <c r="BY250" s="155"/>
      <c r="BZ250" s="155"/>
      <c r="CA250" s="155"/>
      <c r="CB250" s="155"/>
      <c r="CC250" s="155"/>
      <c r="CD250" s="155"/>
      <c r="CE250" s="155"/>
      <c r="CF250" s="155"/>
      <c r="CG250" s="155"/>
      <c r="CH250" s="155"/>
      <c r="CI250" s="155"/>
      <c r="CJ250" s="155"/>
      <c r="CK250" s="155"/>
      <c r="CL250" s="155"/>
      <c r="CM250" s="155"/>
      <c r="CN250" s="155"/>
      <c r="CO250" s="155"/>
      <c r="CP250" s="155"/>
      <c r="CQ250" s="155"/>
      <c r="CR250" s="155"/>
      <c r="CS250" s="155"/>
      <c r="CT250" s="155"/>
      <c r="CU250" s="155"/>
      <c r="CV250" s="155"/>
      <c r="CW250" s="155"/>
      <c r="CX250" s="155"/>
      <c r="CY250" s="155"/>
      <c r="CZ250" s="155"/>
      <c r="DA250" s="155"/>
      <c r="DB250" s="155"/>
      <c r="DC250" s="155"/>
      <c r="DD250" s="155"/>
      <c r="DE250" s="155"/>
      <c r="DF250" s="155"/>
      <c r="DG250" s="155"/>
      <c r="DH250" s="155"/>
      <c r="DI250" s="155"/>
      <c r="DJ250" s="155"/>
      <c r="DK250" s="155"/>
      <c r="DL250" s="155"/>
      <c r="DM250" s="155"/>
      <c r="DN250" s="155"/>
      <c r="DO250" s="155"/>
      <c r="DP250" s="155"/>
      <c r="DQ250" s="155"/>
      <c r="DR250" s="155"/>
      <c r="DS250" s="155"/>
    </row>
    <row r="251" spans="1:123">
      <c r="A251" s="155"/>
      <c r="B251" s="155"/>
      <c r="C251" s="155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  <c r="AA251" s="155"/>
      <c r="AB251" s="155"/>
      <c r="AC251" s="155"/>
      <c r="AD251" s="155"/>
      <c r="AE251" s="155"/>
      <c r="AF251" s="155"/>
      <c r="AG251" s="155"/>
      <c r="AH251" s="155"/>
      <c r="AI251" s="155"/>
      <c r="AJ251" s="155"/>
      <c r="AK251" s="155"/>
      <c r="AL251" s="155"/>
      <c r="AM251" s="155"/>
      <c r="AN251" s="155"/>
      <c r="AO251" s="155"/>
      <c r="AP251" s="155"/>
      <c r="AQ251" s="155"/>
      <c r="AR251" s="155"/>
      <c r="AS251" s="155"/>
      <c r="AT251" s="155"/>
      <c r="AU251" s="155"/>
      <c r="AV251" s="155"/>
      <c r="AW251" s="155"/>
      <c r="AX251" s="155"/>
      <c r="AY251" s="155"/>
      <c r="AZ251" s="155"/>
      <c r="BA251" s="155"/>
      <c r="BB251" s="155"/>
      <c r="BC251" s="155"/>
      <c r="BD251" s="155"/>
      <c r="BE251" s="155"/>
      <c r="BF251" s="155"/>
      <c r="BG251" s="155"/>
      <c r="BH251" s="155"/>
      <c r="BI251" s="155"/>
      <c r="BJ251" s="155"/>
      <c r="BK251" s="155"/>
      <c r="BL251" s="155"/>
      <c r="BM251" s="155"/>
      <c r="BN251" s="155"/>
      <c r="BO251" s="155"/>
      <c r="BP251" s="155"/>
      <c r="BQ251" s="155"/>
      <c r="BR251" s="155"/>
      <c r="BS251" s="155"/>
      <c r="BT251" s="155"/>
      <c r="BU251" s="155"/>
      <c r="BV251" s="155"/>
      <c r="BW251" s="155"/>
      <c r="BX251" s="155"/>
      <c r="BY251" s="155"/>
      <c r="BZ251" s="155"/>
      <c r="CA251" s="155"/>
      <c r="CB251" s="155"/>
      <c r="CC251" s="155"/>
      <c r="CD251" s="155"/>
      <c r="CE251" s="155"/>
      <c r="CF251" s="155"/>
      <c r="CG251" s="155"/>
      <c r="CH251" s="155"/>
      <c r="CI251" s="155"/>
      <c r="CJ251" s="155"/>
      <c r="CK251" s="155"/>
      <c r="CL251" s="155"/>
      <c r="CM251" s="155"/>
      <c r="CN251" s="155"/>
      <c r="CO251" s="155"/>
      <c r="CP251" s="155"/>
      <c r="CQ251" s="155"/>
      <c r="CR251" s="155"/>
      <c r="CS251" s="155"/>
      <c r="CT251" s="155"/>
      <c r="CU251" s="155"/>
      <c r="CV251" s="155"/>
      <c r="CW251" s="155"/>
      <c r="CX251" s="155"/>
      <c r="CY251" s="155"/>
      <c r="CZ251" s="155"/>
      <c r="DA251" s="155"/>
      <c r="DB251" s="155"/>
      <c r="DC251" s="155"/>
      <c r="DD251" s="155"/>
      <c r="DE251" s="155"/>
      <c r="DF251" s="155"/>
      <c r="DG251" s="155"/>
      <c r="DH251" s="155"/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</row>
    <row r="252" spans="1:123">
      <c r="A252" s="155"/>
      <c r="B252" s="155"/>
      <c r="C252" s="155"/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5"/>
      <c r="Q252" s="155"/>
      <c r="R252" s="155"/>
      <c r="S252" s="155"/>
      <c r="T252" s="155"/>
      <c r="U252" s="155"/>
      <c r="V252" s="155"/>
      <c r="W252" s="155"/>
      <c r="X252" s="155"/>
      <c r="Y252" s="155"/>
      <c r="Z252" s="155"/>
      <c r="AA252" s="155"/>
      <c r="AB252" s="155"/>
      <c r="AC252" s="155"/>
      <c r="AD252" s="155"/>
      <c r="AE252" s="155"/>
      <c r="AF252" s="155"/>
      <c r="AG252" s="155"/>
      <c r="AH252" s="155"/>
      <c r="AI252" s="155"/>
      <c r="AJ252" s="155"/>
      <c r="AK252" s="155"/>
      <c r="AL252" s="155"/>
      <c r="AM252" s="155"/>
      <c r="AN252" s="155"/>
      <c r="AO252" s="155"/>
      <c r="AP252" s="155"/>
      <c r="AQ252" s="155"/>
      <c r="AR252" s="155"/>
      <c r="AS252" s="155"/>
      <c r="AT252" s="155"/>
      <c r="AU252" s="155"/>
      <c r="AV252" s="155"/>
      <c r="AW252" s="155"/>
      <c r="AX252" s="155"/>
      <c r="AY252" s="155"/>
      <c r="AZ252" s="155"/>
      <c r="BA252" s="155"/>
      <c r="BB252" s="155"/>
      <c r="BC252" s="155"/>
      <c r="BD252" s="155"/>
      <c r="BE252" s="155"/>
      <c r="BF252" s="155"/>
      <c r="BG252" s="155"/>
      <c r="BH252" s="155"/>
      <c r="BI252" s="155"/>
      <c r="BJ252" s="155"/>
      <c r="BK252" s="155"/>
      <c r="BL252" s="155"/>
      <c r="BM252" s="155"/>
      <c r="BN252" s="155"/>
      <c r="BO252" s="155"/>
      <c r="BP252" s="155"/>
      <c r="BQ252" s="155"/>
      <c r="BR252" s="155"/>
      <c r="BS252" s="155"/>
      <c r="BT252" s="155"/>
      <c r="BU252" s="155"/>
      <c r="BV252" s="155"/>
      <c r="BW252" s="155"/>
      <c r="BX252" s="155"/>
      <c r="BY252" s="155"/>
      <c r="BZ252" s="155"/>
      <c r="CA252" s="155"/>
      <c r="CB252" s="155"/>
      <c r="CC252" s="155"/>
      <c r="CD252" s="155"/>
      <c r="CE252" s="155"/>
      <c r="CF252" s="155"/>
      <c r="CG252" s="155"/>
      <c r="CH252" s="155"/>
      <c r="CI252" s="155"/>
      <c r="CJ252" s="155"/>
      <c r="CK252" s="155"/>
      <c r="CL252" s="155"/>
      <c r="CM252" s="155"/>
      <c r="CN252" s="155"/>
      <c r="CO252" s="155"/>
      <c r="CP252" s="155"/>
      <c r="CQ252" s="155"/>
      <c r="CR252" s="155"/>
      <c r="CS252" s="155"/>
      <c r="CT252" s="155"/>
      <c r="CU252" s="155"/>
      <c r="CV252" s="155"/>
      <c r="CW252" s="155"/>
      <c r="CX252" s="155"/>
      <c r="CY252" s="155"/>
      <c r="CZ252" s="155"/>
      <c r="DA252" s="155"/>
      <c r="DB252" s="155"/>
      <c r="DC252" s="155"/>
      <c r="DD252" s="155"/>
      <c r="DE252" s="155"/>
      <c r="DF252" s="155"/>
      <c r="DG252" s="155"/>
      <c r="DH252" s="155"/>
      <c r="DI252" s="155"/>
      <c r="DJ252" s="155"/>
      <c r="DK252" s="155"/>
      <c r="DL252" s="155"/>
      <c r="DM252" s="155"/>
      <c r="DN252" s="155"/>
      <c r="DO252" s="155"/>
      <c r="DP252" s="155"/>
      <c r="DQ252" s="155"/>
      <c r="DR252" s="155"/>
      <c r="DS252" s="155"/>
    </row>
    <row r="253" spans="1:123">
      <c r="A253" s="155"/>
      <c r="B253" s="155"/>
      <c r="C253" s="155"/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5"/>
      <c r="Q253" s="155"/>
      <c r="R253" s="155"/>
      <c r="S253" s="155"/>
      <c r="T253" s="155"/>
      <c r="U253" s="155"/>
      <c r="V253" s="155"/>
      <c r="W253" s="155"/>
      <c r="X253" s="155"/>
      <c r="Y253" s="155"/>
      <c r="Z253" s="155"/>
      <c r="AA253" s="155"/>
      <c r="AB253" s="155"/>
      <c r="AC253" s="155"/>
      <c r="AD253" s="155"/>
      <c r="AE253" s="155"/>
      <c r="AF253" s="155"/>
      <c r="AG253" s="155"/>
      <c r="AH253" s="155"/>
      <c r="AI253" s="155"/>
      <c r="AJ253" s="155"/>
      <c r="AK253" s="155"/>
      <c r="AL253" s="155"/>
      <c r="AM253" s="155"/>
      <c r="AN253" s="155"/>
      <c r="AO253" s="155"/>
      <c r="AP253" s="155"/>
      <c r="AQ253" s="155"/>
      <c r="AR253" s="155"/>
      <c r="AS253" s="155"/>
      <c r="AT253" s="155"/>
      <c r="AU253" s="155"/>
      <c r="AV253" s="155"/>
      <c r="AW253" s="155"/>
      <c r="AX253" s="155"/>
      <c r="AY253" s="155"/>
      <c r="AZ253" s="155"/>
      <c r="BA253" s="155"/>
      <c r="BB253" s="155"/>
      <c r="BC253" s="155"/>
      <c r="BD253" s="155"/>
      <c r="BE253" s="155"/>
      <c r="BF253" s="155"/>
      <c r="BG253" s="155"/>
      <c r="BH253" s="155"/>
      <c r="BI253" s="155"/>
      <c r="BJ253" s="155"/>
      <c r="BK253" s="155"/>
      <c r="BL253" s="155"/>
      <c r="BM253" s="155"/>
      <c r="BN253" s="155"/>
      <c r="BO253" s="155"/>
      <c r="BP253" s="155"/>
      <c r="BQ253" s="155"/>
      <c r="BR253" s="155"/>
      <c r="BS253" s="155"/>
      <c r="BT253" s="155"/>
      <c r="BU253" s="155"/>
      <c r="BV253" s="155"/>
      <c r="BW253" s="155"/>
      <c r="BX253" s="155"/>
      <c r="BY253" s="155"/>
      <c r="BZ253" s="155"/>
      <c r="CA253" s="155"/>
      <c r="CB253" s="155"/>
      <c r="CC253" s="155"/>
      <c r="CD253" s="155"/>
      <c r="CE253" s="155"/>
      <c r="CF253" s="155"/>
      <c r="CG253" s="155"/>
      <c r="CH253" s="155"/>
      <c r="CI253" s="155"/>
      <c r="CJ253" s="155"/>
      <c r="CK253" s="155"/>
      <c r="CL253" s="155"/>
      <c r="CM253" s="155"/>
      <c r="CN253" s="155"/>
      <c r="CO253" s="155"/>
      <c r="CP253" s="155"/>
      <c r="CQ253" s="155"/>
      <c r="CR253" s="155"/>
      <c r="CS253" s="155"/>
      <c r="CT253" s="155"/>
      <c r="CU253" s="155"/>
      <c r="CV253" s="155"/>
      <c r="CW253" s="155"/>
      <c r="CX253" s="155"/>
      <c r="CY253" s="155"/>
      <c r="CZ253" s="155"/>
      <c r="DA253" s="155"/>
      <c r="DB253" s="155"/>
      <c r="DC253" s="155"/>
      <c r="DD253" s="155"/>
      <c r="DE253" s="155"/>
      <c r="DF253" s="155"/>
      <c r="DG253" s="155"/>
      <c r="DH253" s="155"/>
      <c r="DI253" s="155"/>
      <c r="DJ253" s="155"/>
      <c r="DK253" s="155"/>
      <c r="DL253" s="155"/>
      <c r="DM253" s="155"/>
      <c r="DN253" s="155"/>
      <c r="DO253" s="155"/>
      <c r="DP253" s="155"/>
      <c r="DQ253" s="155"/>
      <c r="DR253" s="155"/>
      <c r="DS253" s="155"/>
    </row>
    <row r="254" spans="1:123">
      <c r="A254" s="155"/>
      <c r="B254" s="155"/>
      <c r="C254" s="155"/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55"/>
      <c r="Q254" s="155"/>
      <c r="R254" s="155"/>
      <c r="S254" s="155"/>
      <c r="T254" s="155"/>
      <c r="U254" s="155"/>
      <c r="V254" s="155"/>
      <c r="W254" s="155"/>
      <c r="X254" s="155"/>
      <c r="Y254" s="155"/>
      <c r="Z254" s="155"/>
      <c r="AA254" s="155"/>
      <c r="AB254" s="155"/>
      <c r="AC254" s="155"/>
      <c r="AD254" s="155"/>
      <c r="AE254" s="155"/>
      <c r="AF254" s="155"/>
      <c r="AG254" s="155"/>
      <c r="AH254" s="155"/>
      <c r="AI254" s="155"/>
      <c r="AJ254" s="155"/>
      <c r="AK254" s="155"/>
      <c r="AL254" s="155"/>
      <c r="AM254" s="155"/>
      <c r="AN254" s="155"/>
      <c r="AO254" s="155"/>
      <c r="AP254" s="155"/>
      <c r="AQ254" s="155"/>
      <c r="AR254" s="155"/>
      <c r="AS254" s="155"/>
      <c r="AT254" s="155"/>
      <c r="AU254" s="155"/>
      <c r="AV254" s="155"/>
      <c r="AW254" s="155"/>
      <c r="AX254" s="155"/>
      <c r="AY254" s="155"/>
      <c r="AZ254" s="155"/>
      <c r="BA254" s="155"/>
      <c r="BB254" s="155"/>
      <c r="BC254" s="155"/>
      <c r="BD254" s="155"/>
      <c r="BE254" s="155"/>
      <c r="BF254" s="155"/>
      <c r="BG254" s="155"/>
      <c r="BH254" s="155"/>
      <c r="BI254" s="155"/>
      <c r="BJ254" s="155"/>
      <c r="BK254" s="155"/>
      <c r="BL254" s="155"/>
      <c r="BM254" s="155"/>
      <c r="BN254" s="155"/>
      <c r="BO254" s="155"/>
      <c r="BP254" s="155"/>
      <c r="BQ254" s="155"/>
      <c r="BR254" s="155"/>
      <c r="BS254" s="155"/>
      <c r="BT254" s="155"/>
      <c r="BU254" s="155"/>
      <c r="BV254" s="155"/>
      <c r="BW254" s="155"/>
      <c r="BX254" s="155"/>
      <c r="BY254" s="155"/>
      <c r="BZ254" s="155"/>
      <c r="CA254" s="155"/>
      <c r="CB254" s="155"/>
      <c r="CC254" s="155"/>
      <c r="CD254" s="155"/>
      <c r="CE254" s="155"/>
      <c r="CF254" s="155"/>
      <c r="CG254" s="155"/>
      <c r="CH254" s="155"/>
      <c r="CI254" s="155"/>
      <c r="CJ254" s="155"/>
      <c r="CK254" s="155"/>
      <c r="CL254" s="155"/>
      <c r="CM254" s="155"/>
      <c r="CN254" s="155"/>
      <c r="CO254" s="155"/>
      <c r="CP254" s="155"/>
      <c r="CQ254" s="155"/>
      <c r="CR254" s="155"/>
      <c r="CS254" s="155"/>
      <c r="CT254" s="155"/>
      <c r="CU254" s="155"/>
      <c r="CV254" s="155"/>
      <c r="CW254" s="155"/>
      <c r="CX254" s="155"/>
      <c r="CY254" s="155"/>
      <c r="CZ254" s="155"/>
      <c r="DA254" s="155"/>
      <c r="DB254" s="155"/>
      <c r="DC254" s="155"/>
      <c r="DD254" s="155"/>
      <c r="DE254" s="155"/>
      <c r="DF254" s="155"/>
      <c r="DG254" s="155"/>
      <c r="DH254" s="155"/>
      <c r="DI254" s="155"/>
      <c r="DJ254" s="155"/>
      <c r="DK254" s="155"/>
      <c r="DL254" s="155"/>
      <c r="DM254" s="155"/>
      <c r="DN254" s="155"/>
      <c r="DO254" s="155"/>
      <c r="DP254" s="155"/>
      <c r="DQ254" s="155"/>
      <c r="DR254" s="155"/>
      <c r="DS254" s="155"/>
    </row>
    <row r="255" spans="1:123">
      <c r="A255" s="155"/>
      <c r="B255" s="155"/>
      <c r="C255" s="155"/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  <c r="AA255" s="155"/>
      <c r="AB255" s="155"/>
      <c r="AC255" s="155"/>
      <c r="AD255" s="155"/>
      <c r="AE255" s="155"/>
      <c r="AF255" s="155"/>
      <c r="AG255" s="155"/>
      <c r="AH255" s="155"/>
      <c r="AI255" s="155"/>
      <c r="AJ255" s="155"/>
      <c r="AK255" s="155"/>
      <c r="AL255" s="155"/>
      <c r="AM255" s="155"/>
      <c r="AN255" s="155"/>
      <c r="AO255" s="155"/>
      <c r="AP255" s="155"/>
      <c r="AQ255" s="155"/>
      <c r="AR255" s="155"/>
      <c r="AS255" s="155"/>
      <c r="AT255" s="155"/>
      <c r="AU255" s="155"/>
      <c r="AV255" s="155"/>
      <c r="AW255" s="155"/>
      <c r="AX255" s="155"/>
      <c r="AY255" s="155"/>
      <c r="AZ255" s="155"/>
      <c r="BA255" s="155"/>
      <c r="BB255" s="155"/>
      <c r="BC255" s="155"/>
      <c r="BD255" s="155"/>
      <c r="BE255" s="155"/>
      <c r="BF255" s="155"/>
      <c r="BG255" s="155"/>
      <c r="BH255" s="155"/>
      <c r="BI255" s="155"/>
      <c r="BJ255" s="155"/>
      <c r="BK255" s="155"/>
      <c r="BL255" s="155"/>
      <c r="BM255" s="155"/>
      <c r="BN255" s="155"/>
      <c r="BO255" s="155"/>
      <c r="BP255" s="155"/>
      <c r="BQ255" s="155"/>
      <c r="BR255" s="155"/>
      <c r="BS255" s="155"/>
      <c r="BT255" s="155"/>
      <c r="BU255" s="155"/>
      <c r="BV255" s="155"/>
      <c r="BW255" s="155"/>
      <c r="BX255" s="155"/>
      <c r="BY255" s="155"/>
      <c r="BZ255" s="155"/>
      <c r="CA255" s="155"/>
      <c r="CB255" s="155"/>
      <c r="CC255" s="155"/>
      <c r="CD255" s="155"/>
      <c r="CE255" s="155"/>
      <c r="CF255" s="155"/>
      <c r="CG255" s="155"/>
      <c r="CH255" s="155"/>
      <c r="CI255" s="155"/>
      <c r="CJ255" s="155"/>
      <c r="CK255" s="155"/>
      <c r="CL255" s="155"/>
      <c r="CM255" s="155"/>
      <c r="CN255" s="155"/>
      <c r="CO255" s="155"/>
      <c r="CP255" s="155"/>
      <c r="CQ255" s="155"/>
      <c r="CR255" s="155"/>
      <c r="CS255" s="155"/>
      <c r="CT255" s="155"/>
      <c r="CU255" s="155"/>
      <c r="CV255" s="155"/>
      <c r="CW255" s="155"/>
      <c r="CX255" s="155"/>
      <c r="CY255" s="155"/>
      <c r="CZ255" s="155"/>
      <c r="DA255" s="155"/>
      <c r="DB255" s="155"/>
      <c r="DC255" s="155"/>
      <c r="DD255" s="155"/>
      <c r="DE255" s="155"/>
      <c r="DF255" s="155"/>
      <c r="DG255" s="155"/>
      <c r="DH255" s="155"/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</row>
    <row r="256" spans="1:123">
      <c r="A256" s="155"/>
      <c r="B256" s="155"/>
      <c r="C256" s="155"/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  <c r="AA256" s="155"/>
      <c r="AB256" s="155"/>
      <c r="AC256" s="155"/>
      <c r="AD256" s="155"/>
      <c r="AE256" s="155"/>
      <c r="AF256" s="155"/>
      <c r="AG256" s="155"/>
      <c r="AH256" s="155"/>
      <c r="AI256" s="155"/>
      <c r="AJ256" s="155"/>
      <c r="AK256" s="155"/>
      <c r="AL256" s="155"/>
      <c r="AM256" s="155"/>
      <c r="AN256" s="155"/>
      <c r="AO256" s="155"/>
      <c r="AP256" s="155"/>
      <c r="AQ256" s="155"/>
      <c r="AR256" s="155"/>
      <c r="AS256" s="155"/>
      <c r="AT256" s="155"/>
      <c r="AU256" s="155"/>
      <c r="AV256" s="155"/>
      <c r="AW256" s="155"/>
      <c r="AX256" s="155"/>
      <c r="AY256" s="155"/>
      <c r="AZ256" s="155"/>
      <c r="BA256" s="155"/>
      <c r="BB256" s="155"/>
      <c r="BC256" s="155"/>
      <c r="BD256" s="155"/>
      <c r="BE256" s="155"/>
      <c r="BF256" s="155"/>
      <c r="BG256" s="155"/>
      <c r="BH256" s="155"/>
      <c r="BI256" s="155"/>
      <c r="BJ256" s="155"/>
      <c r="BK256" s="155"/>
      <c r="BL256" s="155"/>
      <c r="BM256" s="155"/>
      <c r="BN256" s="155"/>
      <c r="BO256" s="155"/>
      <c r="BP256" s="155"/>
      <c r="BQ256" s="155"/>
      <c r="BR256" s="155"/>
      <c r="BS256" s="155"/>
      <c r="BT256" s="155"/>
      <c r="BU256" s="155"/>
      <c r="BV256" s="155"/>
      <c r="BW256" s="155"/>
      <c r="BX256" s="155"/>
      <c r="BY256" s="155"/>
      <c r="BZ256" s="155"/>
      <c r="CA256" s="155"/>
      <c r="CB256" s="155"/>
      <c r="CC256" s="155"/>
      <c r="CD256" s="155"/>
      <c r="CE256" s="155"/>
      <c r="CF256" s="155"/>
      <c r="CG256" s="155"/>
      <c r="CH256" s="155"/>
      <c r="CI256" s="155"/>
      <c r="CJ256" s="155"/>
      <c r="CK256" s="155"/>
      <c r="CL256" s="155"/>
      <c r="CM256" s="155"/>
      <c r="CN256" s="155"/>
      <c r="CO256" s="155"/>
      <c r="CP256" s="155"/>
      <c r="CQ256" s="155"/>
      <c r="CR256" s="155"/>
      <c r="CS256" s="155"/>
      <c r="CT256" s="155"/>
      <c r="CU256" s="155"/>
      <c r="CV256" s="155"/>
      <c r="CW256" s="155"/>
      <c r="CX256" s="155"/>
      <c r="CY256" s="155"/>
      <c r="CZ256" s="155"/>
      <c r="DA256" s="155"/>
      <c r="DB256" s="155"/>
      <c r="DC256" s="155"/>
      <c r="DD256" s="155"/>
      <c r="DE256" s="155"/>
      <c r="DF256" s="155"/>
      <c r="DG256" s="155"/>
      <c r="DH256" s="155"/>
      <c r="DI256" s="155"/>
      <c r="DJ256" s="155"/>
      <c r="DK256" s="155"/>
      <c r="DL256" s="155"/>
      <c r="DM256" s="155"/>
      <c r="DN256" s="155"/>
      <c r="DO256" s="155"/>
      <c r="DP256" s="155"/>
      <c r="DQ256" s="155"/>
      <c r="DR256" s="155"/>
      <c r="DS256" s="155"/>
    </row>
    <row r="257" spans="1:123">
      <c r="A257" s="155"/>
      <c r="B257" s="155"/>
      <c r="C257" s="155"/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55"/>
      <c r="Q257" s="155"/>
      <c r="R257" s="155"/>
      <c r="S257" s="155"/>
      <c r="T257" s="155"/>
      <c r="U257" s="155"/>
      <c r="V257" s="155"/>
      <c r="W257" s="155"/>
      <c r="X257" s="155"/>
      <c r="Y257" s="155"/>
      <c r="Z257" s="155"/>
      <c r="AA257" s="155"/>
      <c r="AB257" s="155"/>
      <c r="AC257" s="155"/>
      <c r="AD257" s="155"/>
      <c r="AE257" s="155"/>
      <c r="AF257" s="155"/>
      <c r="AG257" s="155"/>
      <c r="AH257" s="155"/>
      <c r="AI257" s="155"/>
      <c r="AJ257" s="155"/>
      <c r="AK257" s="155"/>
      <c r="AL257" s="155"/>
      <c r="AM257" s="155"/>
      <c r="AN257" s="155"/>
      <c r="AO257" s="155"/>
      <c r="AP257" s="155"/>
      <c r="AQ257" s="155"/>
      <c r="AR257" s="155"/>
      <c r="AS257" s="155"/>
      <c r="AT257" s="155"/>
      <c r="AU257" s="155"/>
      <c r="AV257" s="155"/>
      <c r="AW257" s="155"/>
      <c r="AX257" s="155"/>
      <c r="AY257" s="155"/>
      <c r="AZ257" s="155"/>
      <c r="BA257" s="155"/>
      <c r="BB257" s="155"/>
      <c r="BC257" s="155"/>
      <c r="BD257" s="155"/>
      <c r="BE257" s="155"/>
      <c r="BF257" s="155"/>
      <c r="BG257" s="155"/>
      <c r="BH257" s="155"/>
      <c r="BI257" s="155"/>
      <c r="BJ257" s="155"/>
      <c r="BK257" s="155"/>
      <c r="BL257" s="155"/>
      <c r="BM257" s="155"/>
      <c r="BN257" s="155"/>
      <c r="BO257" s="155"/>
      <c r="BP257" s="155"/>
      <c r="BQ257" s="155"/>
      <c r="BR257" s="155"/>
      <c r="BS257" s="155"/>
      <c r="BT257" s="155"/>
      <c r="BU257" s="155"/>
      <c r="BV257" s="155"/>
      <c r="BW257" s="155"/>
      <c r="BX257" s="155"/>
      <c r="BY257" s="155"/>
      <c r="BZ257" s="155"/>
      <c r="CA257" s="155"/>
      <c r="CB257" s="155"/>
      <c r="CC257" s="155"/>
      <c r="CD257" s="155"/>
      <c r="CE257" s="155"/>
      <c r="CF257" s="155"/>
      <c r="CG257" s="155"/>
      <c r="CH257" s="155"/>
      <c r="CI257" s="155"/>
      <c r="CJ257" s="155"/>
      <c r="CK257" s="155"/>
      <c r="CL257" s="155"/>
      <c r="CM257" s="155"/>
      <c r="CN257" s="155"/>
      <c r="CO257" s="155"/>
      <c r="CP257" s="155"/>
      <c r="CQ257" s="155"/>
      <c r="CR257" s="155"/>
      <c r="CS257" s="155"/>
      <c r="CT257" s="155"/>
      <c r="CU257" s="155"/>
      <c r="CV257" s="155"/>
      <c r="CW257" s="155"/>
      <c r="CX257" s="155"/>
      <c r="CY257" s="155"/>
      <c r="CZ257" s="155"/>
      <c r="DA257" s="155"/>
      <c r="DB257" s="155"/>
      <c r="DC257" s="155"/>
      <c r="DD257" s="155"/>
      <c r="DE257" s="155"/>
      <c r="DF257" s="155"/>
      <c r="DG257" s="155"/>
      <c r="DH257" s="155"/>
      <c r="DI257" s="155"/>
      <c r="DJ257" s="155"/>
      <c r="DK257" s="155"/>
      <c r="DL257" s="155"/>
      <c r="DM257" s="155"/>
      <c r="DN257" s="155"/>
      <c r="DO257" s="155"/>
      <c r="DP257" s="155"/>
      <c r="DQ257" s="155"/>
      <c r="DR257" s="155"/>
      <c r="DS257" s="155"/>
    </row>
    <row r="258" spans="1:123">
      <c r="A258" s="155"/>
      <c r="B258" s="155"/>
      <c r="C258" s="155"/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O258" s="155"/>
      <c r="P258" s="155"/>
      <c r="Q258" s="155"/>
      <c r="R258" s="155"/>
      <c r="S258" s="155"/>
      <c r="T258" s="155"/>
      <c r="U258" s="155"/>
      <c r="V258" s="155"/>
      <c r="W258" s="155"/>
      <c r="X258" s="155"/>
      <c r="Y258" s="155"/>
      <c r="Z258" s="155"/>
      <c r="AA258" s="155"/>
      <c r="AB258" s="155"/>
      <c r="AC258" s="155"/>
      <c r="AD258" s="155"/>
      <c r="AE258" s="155"/>
      <c r="AF258" s="155"/>
      <c r="AG258" s="155"/>
      <c r="AH258" s="155"/>
      <c r="AI258" s="155"/>
      <c r="AJ258" s="155"/>
      <c r="AK258" s="155"/>
      <c r="AL258" s="155"/>
      <c r="AM258" s="155"/>
      <c r="AN258" s="155"/>
      <c r="AO258" s="155"/>
      <c r="AP258" s="155"/>
      <c r="AQ258" s="155"/>
      <c r="AR258" s="155"/>
      <c r="AS258" s="155"/>
      <c r="AT258" s="155"/>
      <c r="AU258" s="155"/>
      <c r="AV258" s="155"/>
      <c r="AW258" s="155"/>
      <c r="AX258" s="155"/>
      <c r="AY258" s="155"/>
      <c r="AZ258" s="155"/>
      <c r="BA258" s="155"/>
      <c r="BB258" s="155"/>
      <c r="BC258" s="155"/>
      <c r="BD258" s="155"/>
      <c r="BE258" s="155"/>
      <c r="BF258" s="155"/>
      <c r="BG258" s="155"/>
      <c r="BH258" s="155"/>
      <c r="BI258" s="155"/>
      <c r="BJ258" s="155"/>
      <c r="BK258" s="155"/>
      <c r="BL258" s="155"/>
      <c r="BM258" s="155"/>
      <c r="BN258" s="155"/>
      <c r="BO258" s="155"/>
      <c r="BP258" s="155"/>
      <c r="BQ258" s="155"/>
      <c r="BR258" s="155"/>
      <c r="BS258" s="155"/>
      <c r="BT258" s="155"/>
      <c r="BU258" s="155"/>
      <c r="BV258" s="155"/>
      <c r="BW258" s="155"/>
      <c r="BX258" s="155"/>
      <c r="BY258" s="155"/>
      <c r="BZ258" s="155"/>
      <c r="CA258" s="155"/>
      <c r="CB258" s="155"/>
      <c r="CC258" s="155"/>
      <c r="CD258" s="155"/>
      <c r="CE258" s="155"/>
      <c r="CF258" s="155"/>
      <c r="CG258" s="155"/>
      <c r="CH258" s="155"/>
      <c r="CI258" s="155"/>
      <c r="CJ258" s="155"/>
      <c r="CK258" s="155"/>
      <c r="CL258" s="155"/>
      <c r="CM258" s="155"/>
      <c r="CN258" s="155"/>
      <c r="CO258" s="155"/>
      <c r="CP258" s="155"/>
      <c r="CQ258" s="155"/>
      <c r="CR258" s="155"/>
      <c r="CS258" s="155"/>
      <c r="CT258" s="155"/>
      <c r="CU258" s="155"/>
      <c r="CV258" s="155"/>
      <c r="CW258" s="155"/>
      <c r="CX258" s="155"/>
      <c r="CY258" s="155"/>
      <c r="CZ258" s="155"/>
      <c r="DA258" s="155"/>
      <c r="DB258" s="155"/>
      <c r="DC258" s="155"/>
      <c r="DD258" s="155"/>
      <c r="DE258" s="155"/>
      <c r="DF258" s="155"/>
      <c r="DG258" s="155"/>
      <c r="DH258" s="155"/>
      <c r="DI258" s="155"/>
      <c r="DJ258" s="155"/>
      <c r="DK258" s="155"/>
      <c r="DL258" s="155"/>
      <c r="DM258" s="155"/>
      <c r="DN258" s="155"/>
      <c r="DO258" s="155"/>
      <c r="DP258" s="155"/>
      <c r="DQ258" s="155"/>
      <c r="DR258" s="155"/>
      <c r="DS258" s="155"/>
    </row>
    <row r="259" spans="1:123">
      <c r="A259" s="155"/>
      <c r="B259" s="155"/>
      <c r="C259" s="155"/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55"/>
      <c r="Q259" s="155"/>
      <c r="R259" s="155"/>
      <c r="S259" s="155"/>
      <c r="T259" s="155"/>
      <c r="U259" s="155"/>
      <c r="V259" s="155"/>
      <c r="W259" s="155"/>
      <c r="X259" s="155"/>
      <c r="Y259" s="155"/>
      <c r="Z259" s="155"/>
      <c r="AA259" s="155"/>
      <c r="AB259" s="155"/>
      <c r="AC259" s="155"/>
      <c r="AD259" s="155"/>
      <c r="AE259" s="155"/>
      <c r="AF259" s="155"/>
      <c r="AG259" s="155"/>
      <c r="AH259" s="155"/>
      <c r="AI259" s="155"/>
      <c r="AJ259" s="155"/>
      <c r="AK259" s="155"/>
      <c r="AL259" s="155"/>
      <c r="AM259" s="155"/>
      <c r="AN259" s="155"/>
      <c r="AO259" s="155"/>
      <c r="AP259" s="155"/>
      <c r="AQ259" s="155"/>
      <c r="AR259" s="155"/>
      <c r="AS259" s="155"/>
      <c r="AT259" s="155"/>
      <c r="AU259" s="155"/>
      <c r="AV259" s="155"/>
      <c r="AW259" s="155"/>
      <c r="AX259" s="155"/>
      <c r="AY259" s="155"/>
      <c r="AZ259" s="155"/>
      <c r="BA259" s="155"/>
      <c r="BB259" s="155"/>
      <c r="BC259" s="155"/>
      <c r="BD259" s="155"/>
      <c r="BE259" s="155"/>
      <c r="BF259" s="155"/>
      <c r="BG259" s="155"/>
      <c r="BH259" s="155"/>
      <c r="BI259" s="155"/>
      <c r="BJ259" s="155"/>
      <c r="BK259" s="155"/>
      <c r="BL259" s="155"/>
      <c r="BM259" s="155"/>
      <c r="BN259" s="155"/>
      <c r="BO259" s="155"/>
      <c r="BP259" s="155"/>
      <c r="BQ259" s="155"/>
      <c r="BR259" s="155"/>
      <c r="BS259" s="155"/>
      <c r="BT259" s="155"/>
      <c r="BU259" s="155"/>
      <c r="BV259" s="155"/>
      <c r="BW259" s="155"/>
      <c r="BX259" s="155"/>
      <c r="BY259" s="155"/>
      <c r="BZ259" s="155"/>
      <c r="CA259" s="155"/>
      <c r="CB259" s="155"/>
      <c r="CC259" s="155"/>
      <c r="CD259" s="155"/>
      <c r="CE259" s="155"/>
      <c r="CF259" s="155"/>
      <c r="CG259" s="155"/>
      <c r="CH259" s="155"/>
      <c r="CI259" s="155"/>
      <c r="CJ259" s="155"/>
      <c r="CK259" s="155"/>
      <c r="CL259" s="155"/>
      <c r="CM259" s="155"/>
      <c r="CN259" s="155"/>
      <c r="CO259" s="155"/>
      <c r="CP259" s="155"/>
      <c r="CQ259" s="155"/>
      <c r="CR259" s="155"/>
      <c r="CS259" s="155"/>
      <c r="CT259" s="155"/>
      <c r="CU259" s="155"/>
      <c r="CV259" s="155"/>
      <c r="CW259" s="155"/>
      <c r="CX259" s="155"/>
      <c r="CY259" s="155"/>
      <c r="CZ259" s="155"/>
      <c r="DA259" s="155"/>
      <c r="DB259" s="155"/>
      <c r="DC259" s="155"/>
      <c r="DD259" s="155"/>
      <c r="DE259" s="155"/>
      <c r="DF259" s="155"/>
      <c r="DG259" s="155"/>
      <c r="DH259" s="155"/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</row>
    <row r="260" spans="1:123">
      <c r="A260" s="155"/>
      <c r="B260" s="155"/>
      <c r="C260" s="155"/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55"/>
      <c r="Q260" s="155"/>
      <c r="R260" s="155"/>
      <c r="S260" s="155"/>
      <c r="T260" s="155"/>
      <c r="U260" s="155"/>
      <c r="V260" s="155"/>
      <c r="W260" s="155"/>
      <c r="X260" s="155"/>
      <c r="Y260" s="155"/>
      <c r="Z260" s="155"/>
      <c r="AA260" s="155"/>
      <c r="AB260" s="155"/>
      <c r="AC260" s="155"/>
      <c r="AD260" s="155"/>
      <c r="AE260" s="155"/>
      <c r="AF260" s="155"/>
      <c r="AG260" s="155"/>
      <c r="AH260" s="155"/>
      <c r="AI260" s="155"/>
      <c r="AJ260" s="155"/>
      <c r="AK260" s="155"/>
      <c r="AL260" s="155"/>
      <c r="AM260" s="155"/>
      <c r="AN260" s="155"/>
      <c r="AO260" s="155"/>
      <c r="AP260" s="155"/>
      <c r="AQ260" s="155"/>
      <c r="AR260" s="155"/>
      <c r="AS260" s="155"/>
      <c r="AT260" s="155"/>
      <c r="AU260" s="155"/>
      <c r="AV260" s="155"/>
      <c r="AW260" s="155"/>
      <c r="AX260" s="155"/>
      <c r="AY260" s="155"/>
      <c r="AZ260" s="155"/>
      <c r="BA260" s="155"/>
      <c r="BB260" s="155"/>
      <c r="BC260" s="155"/>
      <c r="BD260" s="155"/>
      <c r="BE260" s="155"/>
      <c r="BF260" s="155"/>
      <c r="BG260" s="155"/>
      <c r="BH260" s="155"/>
      <c r="BI260" s="155"/>
      <c r="BJ260" s="155"/>
      <c r="BK260" s="155"/>
      <c r="BL260" s="155"/>
      <c r="BM260" s="155"/>
      <c r="BN260" s="155"/>
      <c r="BO260" s="155"/>
      <c r="BP260" s="155"/>
      <c r="BQ260" s="155"/>
      <c r="BR260" s="155"/>
      <c r="BS260" s="155"/>
      <c r="BT260" s="155"/>
      <c r="BU260" s="155"/>
      <c r="BV260" s="155"/>
      <c r="BW260" s="155"/>
      <c r="BX260" s="155"/>
      <c r="BY260" s="155"/>
      <c r="BZ260" s="155"/>
      <c r="CA260" s="155"/>
      <c r="CB260" s="155"/>
      <c r="CC260" s="155"/>
      <c r="CD260" s="155"/>
      <c r="CE260" s="155"/>
      <c r="CF260" s="155"/>
      <c r="CG260" s="155"/>
      <c r="CH260" s="155"/>
      <c r="CI260" s="155"/>
      <c r="CJ260" s="155"/>
      <c r="CK260" s="155"/>
      <c r="CL260" s="155"/>
      <c r="CM260" s="155"/>
      <c r="CN260" s="155"/>
      <c r="CO260" s="155"/>
      <c r="CP260" s="155"/>
      <c r="CQ260" s="155"/>
      <c r="CR260" s="155"/>
      <c r="CS260" s="155"/>
      <c r="CT260" s="155"/>
      <c r="CU260" s="155"/>
      <c r="CV260" s="155"/>
      <c r="CW260" s="155"/>
      <c r="CX260" s="155"/>
      <c r="CY260" s="155"/>
      <c r="CZ260" s="155"/>
      <c r="DA260" s="155"/>
      <c r="DB260" s="155"/>
      <c r="DC260" s="155"/>
      <c r="DD260" s="155"/>
      <c r="DE260" s="155"/>
      <c r="DF260" s="155"/>
      <c r="DG260" s="155"/>
      <c r="DH260" s="155"/>
      <c r="DI260" s="155"/>
      <c r="DJ260" s="155"/>
      <c r="DK260" s="155"/>
      <c r="DL260" s="155"/>
      <c r="DM260" s="155"/>
      <c r="DN260" s="155"/>
      <c r="DO260" s="155"/>
      <c r="DP260" s="155"/>
      <c r="DQ260" s="155"/>
      <c r="DR260" s="155"/>
      <c r="DS260" s="155"/>
    </row>
    <row r="261" spans="1:123">
      <c r="A261" s="155"/>
      <c r="B261" s="155"/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  <c r="AA261" s="155"/>
      <c r="AB261" s="155"/>
      <c r="AC261" s="155"/>
      <c r="AD261" s="155"/>
      <c r="AE261" s="155"/>
      <c r="AF261" s="155"/>
      <c r="AG261" s="155"/>
      <c r="AH261" s="155"/>
      <c r="AI261" s="155"/>
      <c r="AJ261" s="155"/>
      <c r="AK261" s="155"/>
      <c r="AL261" s="155"/>
      <c r="AM261" s="155"/>
      <c r="AN261" s="155"/>
      <c r="AO261" s="155"/>
      <c r="AP261" s="155"/>
      <c r="AQ261" s="155"/>
      <c r="AR261" s="155"/>
      <c r="AS261" s="155"/>
      <c r="AT261" s="155"/>
      <c r="AU261" s="155"/>
      <c r="AV261" s="155"/>
      <c r="AW261" s="155"/>
      <c r="AX261" s="155"/>
      <c r="AY261" s="155"/>
      <c r="AZ261" s="155"/>
      <c r="BA261" s="155"/>
      <c r="BB261" s="155"/>
      <c r="BC261" s="155"/>
      <c r="BD261" s="155"/>
      <c r="BE261" s="155"/>
      <c r="BF261" s="155"/>
      <c r="BG261" s="155"/>
      <c r="BH261" s="155"/>
      <c r="BI261" s="155"/>
      <c r="BJ261" s="155"/>
      <c r="BK261" s="155"/>
      <c r="BL261" s="155"/>
      <c r="BM261" s="155"/>
      <c r="BN261" s="155"/>
      <c r="BO261" s="155"/>
      <c r="BP261" s="155"/>
      <c r="BQ261" s="155"/>
      <c r="BR261" s="155"/>
      <c r="BS261" s="155"/>
      <c r="BT261" s="155"/>
      <c r="BU261" s="155"/>
      <c r="BV261" s="155"/>
      <c r="BW261" s="155"/>
      <c r="BX261" s="155"/>
      <c r="BY261" s="155"/>
      <c r="BZ261" s="155"/>
      <c r="CA261" s="155"/>
      <c r="CB261" s="155"/>
      <c r="CC261" s="155"/>
      <c r="CD261" s="155"/>
      <c r="CE261" s="155"/>
      <c r="CF261" s="155"/>
      <c r="CG261" s="155"/>
      <c r="CH261" s="155"/>
      <c r="CI261" s="155"/>
      <c r="CJ261" s="155"/>
      <c r="CK261" s="155"/>
      <c r="CL261" s="155"/>
      <c r="CM261" s="155"/>
      <c r="CN261" s="155"/>
      <c r="CO261" s="155"/>
      <c r="CP261" s="155"/>
      <c r="CQ261" s="155"/>
      <c r="CR261" s="155"/>
      <c r="CS261" s="155"/>
      <c r="CT261" s="155"/>
      <c r="CU261" s="155"/>
      <c r="CV261" s="155"/>
      <c r="CW261" s="155"/>
      <c r="CX261" s="155"/>
      <c r="CY261" s="155"/>
      <c r="CZ261" s="155"/>
      <c r="DA261" s="155"/>
      <c r="DB261" s="155"/>
      <c r="DC261" s="155"/>
      <c r="DD261" s="155"/>
      <c r="DE261" s="155"/>
      <c r="DF261" s="155"/>
      <c r="DG261" s="155"/>
      <c r="DH261" s="155"/>
      <c r="DI261" s="155"/>
      <c r="DJ261" s="155"/>
      <c r="DK261" s="155"/>
      <c r="DL261" s="155"/>
      <c r="DM261" s="155"/>
      <c r="DN261" s="155"/>
      <c r="DO261" s="155"/>
      <c r="DP261" s="155"/>
      <c r="DQ261" s="155"/>
      <c r="DR261" s="155"/>
      <c r="DS261" s="155"/>
    </row>
    <row r="262" spans="1:123">
      <c r="A262" s="155"/>
      <c r="B262" s="155"/>
      <c r="C262" s="155"/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5"/>
      <c r="Q262" s="155"/>
      <c r="R262" s="155"/>
      <c r="S262" s="155"/>
      <c r="T262" s="155"/>
      <c r="U262" s="155"/>
      <c r="V262" s="155"/>
      <c r="W262" s="155"/>
      <c r="X262" s="155"/>
      <c r="Y262" s="155"/>
      <c r="Z262" s="155"/>
      <c r="AA262" s="155"/>
      <c r="AB262" s="155"/>
      <c r="AC262" s="155"/>
      <c r="AD262" s="155"/>
      <c r="AE262" s="155"/>
      <c r="AF262" s="155"/>
      <c r="AG262" s="155"/>
      <c r="AH262" s="155"/>
      <c r="AI262" s="155"/>
      <c r="AJ262" s="155"/>
      <c r="AK262" s="155"/>
      <c r="AL262" s="155"/>
      <c r="AM262" s="155"/>
      <c r="AN262" s="155"/>
      <c r="AO262" s="155"/>
      <c r="AP262" s="155"/>
      <c r="AQ262" s="155"/>
      <c r="AR262" s="155"/>
      <c r="AS262" s="155"/>
      <c r="AT262" s="155"/>
      <c r="AU262" s="155"/>
      <c r="AV262" s="155"/>
      <c r="AW262" s="155"/>
      <c r="AX262" s="155"/>
      <c r="AY262" s="155"/>
      <c r="AZ262" s="155"/>
      <c r="BA262" s="155"/>
      <c r="BB262" s="155"/>
      <c r="BC262" s="155"/>
      <c r="BD262" s="155"/>
      <c r="BE262" s="155"/>
      <c r="BF262" s="155"/>
      <c r="BG262" s="155"/>
      <c r="BH262" s="155"/>
      <c r="BI262" s="155"/>
      <c r="BJ262" s="155"/>
      <c r="BK262" s="155"/>
      <c r="BL262" s="155"/>
      <c r="BM262" s="155"/>
      <c r="BN262" s="155"/>
      <c r="BO262" s="155"/>
      <c r="BP262" s="155"/>
      <c r="BQ262" s="155"/>
      <c r="BR262" s="155"/>
      <c r="BS262" s="155"/>
      <c r="BT262" s="155"/>
      <c r="BU262" s="155"/>
      <c r="BV262" s="155"/>
      <c r="BW262" s="155"/>
      <c r="BX262" s="155"/>
      <c r="BY262" s="155"/>
      <c r="BZ262" s="155"/>
      <c r="CA262" s="155"/>
      <c r="CB262" s="155"/>
      <c r="CC262" s="155"/>
      <c r="CD262" s="155"/>
      <c r="CE262" s="155"/>
      <c r="CF262" s="155"/>
      <c r="CG262" s="155"/>
      <c r="CH262" s="155"/>
      <c r="CI262" s="155"/>
      <c r="CJ262" s="155"/>
      <c r="CK262" s="155"/>
      <c r="CL262" s="155"/>
      <c r="CM262" s="155"/>
      <c r="CN262" s="155"/>
      <c r="CO262" s="155"/>
      <c r="CP262" s="155"/>
      <c r="CQ262" s="155"/>
      <c r="CR262" s="155"/>
      <c r="CS262" s="155"/>
      <c r="CT262" s="155"/>
      <c r="CU262" s="155"/>
      <c r="CV262" s="155"/>
      <c r="CW262" s="155"/>
      <c r="CX262" s="155"/>
      <c r="CY262" s="155"/>
      <c r="CZ262" s="155"/>
      <c r="DA262" s="155"/>
      <c r="DB262" s="155"/>
      <c r="DC262" s="155"/>
      <c r="DD262" s="155"/>
      <c r="DE262" s="155"/>
      <c r="DF262" s="155"/>
      <c r="DG262" s="155"/>
      <c r="DH262" s="155"/>
      <c r="DI262" s="155"/>
      <c r="DJ262" s="155"/>
      <c r="DK262" s="155"/>
      <c r="DL262" s="155"/>
      <c r="DM262" s="155"/>
      <c r="DN262" s="155"/>
      <c r="DO262" s="155"/>
      <c r="DP262" s="155"/>
      <c r="DQ262" s="155"/>
      <c r="DR262" s="155"/>
      <c r="DS262" s="155"/>
    </row>
    <row r="263" spans="1:123">
      <c r="A263" s="155"/>
      <c r="B263" s="155"/>
      <c r="C263" s="155"/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155"/>
      <c r="Q263" s="155"/>
      <c r="R263" s="155"/>
      <c r="S263" s="155"/>
      <c r="T263" s="155"/>
      <c r="U263" s="155"/>
      <c r="V263" s="155"/>
      <c r="W263" s="155"/>
      <c r="X263" s="155"/>
      <c r="Y263" s="155"/>
      <c r="Z263" s="155"/>
      <c r="AA263" s="155"/>
      <c r="AB263" s="155"/>
      <c r="AC263" s="155"/>
      <c r="AD263" s="155"/>
      <c r="AE263" s="155"/>
      <c r="AF263" s="155"/>
      <c r="AG263" s="155"/>
      <c r="AH263" s="155"/>
      <c r="AI263" s="155"/>
      <c r="AJ263" s="155"/>
      <c r="AK263" s="155"/>
      <c r="AL263" s="155"/>
      <c r="AM263" s="155"/>
      <c r="AN263" s="155"/>
      <c r="AO263" s="155"/>
      <c r="AP263" s="155"/>
      <c r="AQ263" s="155"/>
      <c r="AR263" s="155"/>
      <c r="AS263" s="155"/>
      <c r="AT263" s="155"/>
      <c r="AU263" s="155"/>
      <c r="AV263" s="155"/>
      <c r="AW263" s="155"/>
      <c r="AX263" s="155"/>
      <c r="AY263" s="155"/>
      <c r="AZ263" s="155"/>
      <c r="BA263" s="155"/>
      <c r="BB263" s="155"/>
      <c r="BC263" s="155"/>
      <c r="BD263" s="155"/>
      <c r="BE263" s="155"/>
      <c r="BF263" s="155"/>
      <c r="BG263" s="155"/>
      <c r="BH263" s="155"/>
      <c r="BI263" s="155"/>
      <c r="BJ263" s="155"/>
      <c r="BK263" s="155"/>
      <c r="BL263" s="155"/>
      <c r="BM263" s="155"/>
      <c r="BN263" s="155"/>
      <c r="BO263" s="155"/>
      <c r="BP263" s="155"/>
      <c r="BQ263" s="155"/>
      <c r="BR263" s="155"/>
      <c r="BS263" s="155"/>
      <c r="BT263" s="155"/>
      <c r="BU263" s="155"/>
      <c r="BV263" s="155"/>
      <c r="BW263" s="155"/>
      <c r="BX263" s="155"/>
      <c r="BY263" s="155"/>
      <c r="BZ263" s="155"/>
      <c r="CA263" s="155"/>
      <c r="CB263" s="155"/>
      <c r="CC263" s="155"/>
      <c r="CD263" s="155"/>
      <c r="CE263" s="155"/>
      <c r="CF263" s="155"/>
      <c r="CG263" s="155"/>
      <c r="CH263" s="155"/>
      <c r="CI263" s="155"/>
      <c r="CJ263" s="155"/>
      <c r="CK263" s="155"/>
      <c r="CL263" s="155"/>
      <c r="CM263" s="155"/>
      <c r="CN263" s="155"/>
      <c r="CO263" s="155"/>
      <c r="CP263" s="155"/>
      <c r="CQ263" s="155"/>
      <c r="CR263" s="155"/>
      <c r="CS263" s="155"/>
      <c r="CT263" s="155"/>
      <c r="CU263" s="155"/>
      <c r="CV263" s="155"/>
      <c r="CW263" s="155"/>
      <c r="CX263" s="155"/>
      <c r="CY263" s="155"/>
      <c r="CZ263" s="155"/>
      <c r="DA263" s="155"/>
      <c r="DB263" s="155"/>
      <c r="DC263" s="155"/>
      <c r="DD263" s="155"/>
      <c r="DE263" s="155"/>
      <c r="DF263" s="155"/>
      <c r="DG263" s="155"/>
      <c r="DH263" s="155"/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</row>
    <row r="264" spans="1:123">
      <c r="A264" s="155"/>
      <c r="B264" s="155"/>
      <c r="C264" s="155"/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55"/>
      <c r="Q264" s="155"/>
      <c r="R264" s="155"/>
      <c r="S264" s="155"/>
      <c r="T264" s="155"/>
      <c r="U264" s="155"/>
      <c r="V264" s="155"/>
      <c r="W264" s="155"/>
      <c r="X264" s="155"/>
      <c r="Y264" s="155"/>
      <c r="Z264" s="155"/>
      <c r="AA264" s="155"/>
      <c r="AB264" s="155"/>
      <c r="AC264" s="155"/>
      <c r="AD264" s="155"/>
      <c r="AE264" s="155"/>
      <c r="AF264" s="155"/>
      <c r="AG264" s="155"/>
      <c r="AH264" s="155"/>
      <c r="AI264" s="155"/>
      <c r="AJ264" s="155"/>
      <c r="AK264" s="155"/>
      <c r="AL264" s="155"/>
      <c r="AM264" s="155"/>
      <c r="AN264" s="155"/>
      <c r="AO264" s="155"/>
      <c r="AP264" s="155"/>
      <c r="AQ264" s="155"/>
      <c r="AR264" s="155"/>
      <c r="AS264" s="155"/>
      <c r="AT264" s="155"/>
      <c r="AU264" s="155"/>
      <c r="AV264" s="155"/>
      <c r="AW264" s="155"/>
      <c r="AX264" s="155"/>
      <c r="AY264" s="155"/>
      <c r="AZ264" s="155"/>
      <c r="BA264" s="155"/>
      <c r="BB264" s="155"/>
      <c r="BC264" s="155"/>
      <c r="BD264" s="155"/>
      <c r="BE264" s="155"/>
      <c r="BF264" s="155"/>
      <c r="BG264" s="155"/>
      <c r="BH264" s="155"/>
      <c r="BI264" s="155"/>
      <c r="BJ264" s="155"/>
      <c r="BK264" s="155"/>
      <c r="BL264" s="155"/>
      <c r="BM264" s="155"/>
      <c r="BN264" s="155"/>
      <c r="BO264" s="155"/>
      <c r="BP264" s="155"/>
      <c r="BQ264" s="155"/>
      <c r="BR264" s="155"/>
      <c r="BS264" s="155"/>
      <c r="BT264" s="155"/>
      <c r="BU264" s="155"/>
      <c r="BV264" s="155"/>
      <c r="BW264" s="155"/>
      <c r="BX264" s="155"/>
      <c r="BY264" s="155"/>
      <c r="BZ264" s="155"/>
      <c r="CA264" s="155"/>
      <c r="CB264" s="155"/>
      <c r="CC264" s="155"/>
      <c r="CD264" s="155"/>
      <c r="CE264" s="155"/>
      <c r="CF264" s="155"/>
      <c r="CG264" s="155"/>
      <c r="CH264" s="155"/>
      <c r="CI264" s="155"/>
      <c r="CJ264" s="155"/>
      <c r="CK264" s="155"/>
      <c r="CL264" s="155"/>
      <c r="CM264" s="155"/>
      <c r="CN264" s="155"/>
      <c r="CO264" s="155"/>
      <c r="CP264" s="155"/>
      <c r="CQ264" s="155"/>
      <c r="CR264" s="155"/>
      <c r="CS264" s="155"/>
      <c r="CT264" s="155"/>
      <c r="CU264" s="155"/>
      <c r="CV264" s="155"/>
      <c r="CW264" s="155"/>
      <c r="CX264" s="155"/>
      <c r="CY264" s="155"/>
      <c r="CZ264" s="155"/>
      <c r="DA264" s="155"/>
      <c r="DB264" s="155"/>
      <c r="DC264" s="155"/>
      <c r="DD264" s="155"/>
      <c r="DE264" s="155"/>
      <c r="DF264" s="155"/>
      <c r="DG264" s="155"/>
      <c r="DH264" s="155"/>
      <c r="DI264" s="155"/>
      <c r="DJ264" s="155"/>
      <c r="DK264" s="155"/>
      <c r="DL264" s="155"/>
      <c r="DM264" s="155"/>
      <c r="DN264" s="155"/>
      <c r="DO264" s="155"/>
      <c r="DP264" s="155"/>
      <c r="DQ264" s="155"/>
      <c r="DR264" s="155"/>
      <c r="DS264" s="155"/>
    </row>
    <row r="265" spans="1:123">
      <c r="A265" s="155"/>
      <c r="B265" s="155"/>
      <c r="C265" s="155"/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155"/>
      <c r="Q265" s="155"/>
      <c r="R265" s="155"/>
      <c r="S265" s="155"/>
      <c r="T265" s="155"/>
      <c r="U265" s="155"/>
      <c r="V265" s="155"/>
      <c r="W265" s="155"/>
      <c r="X265" s="155"/>
      <c r="Y265" s="155"/>
      <c r="Z265" s="155"/>
      <c r="AA265" s="155"/>
      <c r="AB265" s="155"/>
      <c r="AC265" s="155"/>
      <c r="AD265" s="155"/>
      <c r="AE265" s="155"/>
      <c r="AF265" s="155"/>
      <c r="AG265" s="155"/>
      <c r="AH265" s="155"/>
      <c r="AI265" s="155"/>
      <c r="AJ265" s="155"/>
      <c r="AK265" s="155"/>
      <c r="AL265" s="155"/>
      <c r="AM265" s="155"/>
      <c r="AN265" s="155"/>
      <c r="AO265" s="155"/>
      <c r="AP265" s="155"/>
      <c r="AQ265" s="155"/>
      <c r="AR265" s="155"/>
      <c r="AS265" s="155"/>
      <c r="AT265" s="155"/>
      <c r="AU265" s="155"/>
      <c r="AV265" s="155"/>
      <c r="AW265" s="155"/>
      <c r="AX265" s="155"/>
      <c r="AY265" s="155"/>
      <c r="AZ265" s="155"/>
      <c r="BA265" s="155"/>
      <c r="BB265" s="155"/>
      <c r="BC265" s="155"/>
      <c r="BD265" s="155"/>
      <c r="BE265" s="155"/>
      <c r="BF265" s="155"/>
      <c r="BG265" s="155"/>
      <c r="BH265" s="155"/>
      <c r="BI265" s="155"/>
      <c r="BJ265" s="155"/>
      <c r="BK265" s="155"/>
      <c r="BL265" s="155"/>
      <c r="BM265" s="155"/>
      <c r="BN265" s="155"/>
      <c r="BO265" s="155"/>
      <c r="BP265" s="155"/>
      <c r="BQ265" s="155"/>
      <c r="BR265" s="155"/>
      <c r="BS265" s="155"/>
      <c r="BT265" s="155"/>
      <c r="BU265" s="155"/>
      <c r="BV265" s="155"/>
      <c r="BW265" s="155"/>
      <c r="BX265" s="155"/>
      <c r="BY265" s="155"/>
      <c r="BZ265" s="155"/>
      <c r="CA265" s="155"/>
      <c r="CB265" s="155"/>
      <c r="CC265" s="155"/>
      <c r="CD265" s="155"/>
      <c r="CE265" s="155"/>
      <c r="CF265" s="155"/>
      <c r="CG265" s="155"/>
      <c r="CH265" s="155"/>
      <c r="CI265" s="155"/>
      <c r="CJ265" s="155"/>
      <c r="CK265" s="155"/>
      <c r="CL265" s="155"/>
      <c r="CM265" s="155"/>
      <c r="CN265" s="155"/>
      <c r="CO265" s="155"/>
      <c r="CP265" s="155"/>
      <c r="CQ265" s="155"/>
      <c r="CR265" s="155"/>
      <c r="CS265" s="155"/>
      <c r="CT265" s="155"/>
      <c r="CU265" s="155"/>
      <c r="CV265" s="155"/>
      <c r="CW265" s="155"/>
      <c r="CX265" s="155"/>
      <c r="CY265" s="155"/>
      <c r="CZ265" s="155"/>
      <c r="DA265" s="155"/>
      <c r="DB265" s="155"/>
      <c r="DC265" s="155"/>
      <c r="DD265" s="155"/>
      <c r="DE265" s="155"/>
      <c r="DF265" s="155"/>
      <c r="DG265" s="155"/>
      <c r="DH265" s="155"/>
      <c r="DI265" s="155"/>
      <c r="DJ265" s="155"/>
      <c r="DK265" s="155"/>
      <c r="DL265" s="155"/>
      <c r="DM265" s="155"/>
      <c r="DN265" s="155"/>
      <c r="DO265" s="155"/>
      <c r="DP265" s="155"/>
      <c r="DQ265" s="155"/>
      <c r="DR265" s="155"/>
      <c r="DS265" s="155"/>
    </row>
    <row r="266" spans="1:123">
      <c r="A266" s="155"/>
      <c r="B266" s="155"/>
      <c r="C266" s="155"/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  <c r="O266" s="155"/>
      <c r="P266" s="155"/>
      <c r="Q266" s="155"/>
      <c r="R266" s="155"/>
      <c r="S266" s="155"/>
      <c r="T266" s="155"/>
      <c r="U266" s="155"/>
      <c r="V266" s="155"/>
      <c r="W266" s="155"/>
      <c r="X266" s="155"/>
      <c r="Y266" s="155"/>
      <c r="Z266" s="155"/>
      <c r="AA266" s="155"/>
      <c r="AB266" s="155"/>
      <c r="AC266" s="155"/>
      <c r="AD266" s="155"/>
      <c r="AE266" s="155"/>
      <c r="AF266" s="155"/>
      <c r="AG266" s="155"/>
      <c r="AH266" s="155"/>
      <c r="AI266" s="155"/>
      <c r="AJ266" s="155"/>
      <c r="AK266" s="155"/>
      <c r="AL266" s="155"/>
      <c r="AM266" s="155"/>
      <c r="AN266" s="155"/>
      <c r="AO266" s="155"/>
      <c r="AP266" s="155"/>
      <c r="AQ266" s="155"/>
      <c r="AR266" s="155"/>
      <c r="AS266" s="155"/>
      <c r="AT266" s="155"/>
      <c r="AU266" s="155"/>
      <c r="AV266" s="155"/>
      <c r="AW266" s="155"/>
      <c r="AX266" s="155"/>
      <c r="AY266" s="155"/>
      <c r="AZ266" s="155"/>
      <c r="BA266" s="155"/>
      <c r="BB266" s="155"/>
      <c r="BC266" s="155"/>
      <c r="BD266" s="155"/>
      <c r="BE266" s="155"/>
      <c r="BF266" s="155"/>
      <c r="BG266" s="155"/>
      <c r="BH266" s="155"/>
      <c r="BI266" s="155"/>
      <c r="BJ266" s="155"/>
      <c r="BK266" s="155"/>
      <c r="BL266" s="155"/>
      <c r="BM266" s="155"/>
      <c r="BN266" s="155"/>
      <c r="BO266" s="155"/>
      <c r="BP266" s="155"/>
      <c r="BQ266" s="155"/>
      <c r="BR266" s="155"/>
      <c r="BS266" s="155"/>
      <c r="BT266" s="155"/>
      <c r="BU266" s="155"/>
      <c r="BV266" s="155"/>
      <c r="BW266" s="155"/>
      <c r="BX266" s="155"/>
      <c r="BY266" s="155"/>
      <c r="BZ266" s="155"/>
      <c r="CA266" s="155"/>
      <c r="CB266" s="155"/>
      <c r="CC266" s="155"/>
      <c r="CD266" s="155"/>
      <c r="CE266" s="155"/>
      <c r="CF266" s="155"/>
      <c r="CG266" s="155"/>
      <c r="CH266" s="155"/>
      <c r="CI266" s="155"/>
      <c r="CJ266" s="155"/>
      <c r="CK266" s="155"/>
      <c r="CL266" s="155"/>
      <c r="CM266" s="155"/>
      <c r="CN266" s="155"/>
      <c r="CO266" s="155"/>
      <c r="CP266" s="155"/>
      <c r="CQ266" s="155"/>
      <c r="CR266" s="155"/>
      <c r="CS266" s="155"/>
      <c r="CT266" s="155"/>
      <c r="CU266" s="155"/>
      <c r="CV266" s="155"/>
      <c r="CW266" s="155"/>
      <c r="CX266" s="155"/>
      <c r="CY266" s="155"/>
      <c r="CZ266" s="155"/>
      <c r="DA266" s="155"/>
      <c r="DB266" s="155"/>
      <c r="DC266" s="155"/>
      <c r="DD266" s="155"/>
      <c r="DE266" s="155"/>
      <c r="DF266" s="155"/>
      <c r="DG266" s="155"/>
      <c r="DH266" s="155"/>
      <c r="DI266" s="155"/>
      <c r="DJ266" s="155"/>
      <c r="DK266" s="155"/>
      <c r="DL266" s="155"/>
      <c r="DM266" s="155"/>
      <c r="DN266" s="155"/>
      <c r="DO266" s="155"/>
      <c r="DP266" s="155"/>
      <c r="DQ266" s="155"/>
      <c r="DR266" s="155"/>
      <c r="DS266" s="155"/>
    </row>
    <row r="267" spans="1:123">
      <c r="A267" s="155"/>
      <c r="B267" s="155"/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155"/>
      <c r="Q267" s="155"/>
      <c r="R267" s="155"/>
      <c r="S267" s="155"/>
      <c r="T267" s="155"/>
      <c r="U267" s="155"/>
      <c r="V267" s="155"/>
      <c r="W267" s="155"/>
      <c r="X267" s="155"/>
      <c r="Y267" s="155"/>
      <c r="Z267" s="155"/>
      <c r="AA267" s="155"/>
      <c r="AB267" s="155"/>
      <c r="AC267" s="155"/>
      <c r="AD267" s="155"/>
      <c r="AE267" s="155"/>
      <c r="AF267" s="155"/>
      <c r="AG267" s="155"/>
      <c r="AH267" s="155"/>
      <c r="AI267" s="155"/>
      <c r="AJ267" s="155"/>
      <c r="AK267" s="155"/>
      <c r="AL267" s="155"/>
      <c r="AM267" s="155"/>
      <c r="AN267" s="155"/>
      <c r="AO267" s="155"/>
      <c r="AP267" s="155"/>
      <c r="AQ267" s="155"/>
      <c r="AR267" s="155"/>
      <c r="AS267" s="155"/>
      <c r="AT267" s="155"/>
      <c r="AU267" s="155"/>
      <c r="AV267" s="155"/>
      <c r="AW267" s="155"/>
      <c r="AX267" s="155"/>
      <c r="AY267" s="155"/>
      <c r="AZ267" s="155"/>
      <c r="BA267" s="155"/>
      <c r="BB267" s="155"/>
      <c r="BC267" s="155"/>
      <c r="BD267" s="155"/>
      <c r="BE267" s="155"/>
      <c r="BF267" s="155"/>
      <c r="BG267" s="155"/>
      <c r="BH267" s="155"/>
      <c r="BI267" s="155"/>
      <c r="BJ267" s="155"/>
      <c r="BK267" s="155"/>
      <c r="BL267" s="155"/>
      <c r="BM267" s="155"/>
      <c r="BN267" s="155"/>
      <c r="BO267" s="155"/>
      <c r="BP267" s="155"/>
      <c r="BQ267" s="155"/>
      <c r="BR267" s="155"/>
      <c r="BS267" s="155"/>
      <c r="BT267" s="155"/>
      <c r="BU267" s="155"/>
      <c r="BV267" s="155"/>
      <c r="BW267" s="155"/>
      <c r="BX267" s="155"/>
      <c r="BY267" s="155"/>
      <c r="BZ267" s="155"/>
      <c r="CA267" s="155"/>
      <c r="CB267" s="155"/>
      <c r="CC267" s="155"/>
      <c r="CD267" s="155"/>
      <c r="CE267" s="155"/>
      <c r="CF267" s="155"/>
      <c r="CG267" s="155"/>
      <c r="CH267" s="155"/>
      <c r="CI267" s="155"/>
      <c r="CJ267" s="155"/>
      <c r="CK267" s="155"/>
      <c r="CL267" s="155"/>
      <c r="CM267" s="155"/>
      <c r="CN267" s="155"/>
      <c r="CO267" s="155"/>
      <c r="CP267" s="155"/>
      <c r="CQ267" s="155"/>
      <c r="CR267" s="155"/>
      <c r="CS267" s="155"/>
      <c r="CT267" s="155"/>
      <c r="CU267" s="155"/>
      <c r="CV267" s="155"/>
      <c r="CW267" s="155"/>
      <c r="CX267" s="155"/>
      <c r="CY267" s="155"/>
      <c r="CZ267" s="155"/>
      <c r="DA267" s="155"/>
      <c r="DB267" s="155"/>
      <c r="DC267" s="155"/>
      <c r="DD267" s="155"/>
      <c r="DE267" s="155"/>
      <c r="DF267" s="155"/>
      <c r="DG267" s="155"/>
      <c r="DH267" s="155"/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</row>
    <row r="268" spans="1:123">
      <c r="A268" s="155"/>
      <c r="B268" s="155"/>
      <c r="C268" s="155"/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  <c r="AA268" s="155"/>
      <c r="AB268" s="155"/>
      <c r="AC268" s="155"/>
      <c r="AD268" s="155"/>
      <c r="AE268" s="155"/>
      <c r="AF268" s="155"/>
      <c r="AG268" s="155"/>
      <c r="AH268" s="155"/>
      <c r="AI268" s="155"/>
      <c r="AJ268" s="155"/>
      <c r="AK268" s="155"/>
      <c r="AL268" s="155"/>
      <c r="AM268" s="155"/>
      <c r="AN268" s="155"/>
      <c r="AO268" s="155"/>
      <c r="AP268" s="155"/>
      <c r="AQ268" s="155"/>
      <c r="AR268" s="155"/>
      <c r="AS268" s="155"/>
      <c r="AT268" s="155"/>
      <c r="AU268" s="155"/>
      <c r="AV268" s="155"/>
      <c r="AW268" s="155"/>
      <c r="AX268" s="155"/>
      <c r="AY268" s="155"/>
      <c r="AZ268" s="155"/>
      <c r="BA268" s="155"/>
      <c r="BB268" s="155"/>
      <c r="BC268" s="155"/>
      <c r="BD268" s="155"/>
      <c r="BE268" s="155"/>
      <c r="BF268" s="155"/>
      <c r="BG268" s="155"/>
      <c r="BH268" s="155"/>
      <c r="BI268" s="155"/>
      <c r="BJ268" s="155"/>
      <c r="BK268" s="155"/>
      <c r="BL268" s="155"/>
      <c r="BM268" s="155"/>
      <c r="BN268" s="155"/>
      <c r="BO268" s="155"/>
      <c r="BP268" s="155"/>
      <c r="BQ268" s="155"/>
      <c r="BR268" s="155"/>
      <c r="BS268" s="155"/>
      <c r="BT268" s="155"/>
      <c r="BU268" s="155"/>
      <c r="BV268" s="155"/>
      <c r="BW268" s="155"/>
      <c r="BX268" s="155"/>
      <c r="BY268" s="155"/>
      <c r="BZ268" s="155"/>
      <c r="CA268" s="155"/>
      <c r="CB268" s="155"/>
      <c r="CC268" s="155"/>
      <c r="CD268" s="155"/>
      <c r="CE268" s="155"/>
      <c r="CF268" s="155"/>
      <c r="CG268" s="155"/>
      <c r="CH268" s="155"/>
      <c r="CI268" s="155"/>
      <c r="CJ268" s="155"/>
      <c r="CK268" s="155"/>
      <c r="CL268" s="155"/>
      <c r="CM268" s="155"/>
      <c r="CN268" s="155"/>
      <c r="CO268" s="155"/>
      <c r="CP268" s="155"/>
      <c r="CQ268" s="155"/>
      <c r="CR268" s="155"/>
      <c r="CS268" s="155"/>
      <c r="CT268" s="155"/>
      <c r="CU268" s="155"/>
      <c r="CV268" s="155"/>
      <c r="CW268" s="155"/>
      <c r="CX268" s="155"/>
      <c r="CY268" s="155"/>
      <c r="CZ268" s="155"/>
      <c r="DA268" s="155"/>
      <c r="DB268" s="155"/>
      <c r="DC268" s="155"/>
      <c r="DD268" s="155"/>
      <c r="DE268" s="155"/>
      <c r="DF268" s="155"/>
      <c r="DG268" s="155"/>
      <c r="DH268" s="155"/>
      <c r="DI268" s="155"/>
      <c r="DJ268" s="155"/>
      <c r="DK268" s="155"/>
      <c r="DL268" s="155"/>
      <c r="DM268" s="155"/>
      <c r="DN268" s="155"/>
      <c r="DO268" s="155"/>
      <c r="DP268" s="155"/>
      <c r="DQ268" s="155"/>
      <c r="DR268" s="155"/>
      <c r="DS268" s="155"/>
    </row>
    <row r="269" spans="1:123">
      <c r="A269" s="155"/>
      <c r="B269" s="155"/>
      <c r="C269" s="155"/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  <c r="AF269" s="155"/>
      <c r="AG269" s="155"/>
      <c r="AH269" s="155"/>
      <c r="AI269" s="155"/>
      <c r="AJ269" s="155"/>
      <c r="AK269" s="155"/>
      <c r="AL269" s="155"/>
      <c r="AM269" s="155"/>
      <c r="AN269" s="155"/>
      <c r="AO269" s="155"/>
      <c r="AP269" s="155"/>
      <c r="AQ269" s="155"/>
      <c r="AR269" s="155"/>
      <c r="AS269" s="155"/>
      <c r="AT269" s="155"/>
      <c r="AU269" s="155"/>
      <c r="AV269" s="155"/>
      <c r="AW269" s="155"/>
      <c r="AX269" s="155"/>
      <c r="AY269" s="155"/>
      <c r="AZ269" s="155"/>
      <c r="BA269" s="155"/>
      <c r="BB269" s="155"/>
      <c r="BC269" s="155"/>
      <c r="BD269" s="155"/>
      <c r="BE269" s="155"/>
      <c r="BF269" s="155"/>
      <c r="BG269" s="155"/>
      <c r="BH269" s="155"/>
      <c r="BI269" s="155"/>
      <c r="BJ269" s="155"/>
      <c r="BK269" s="155"/>
      <c r="BL269" s="155"/>
      <c r="BM269" s="155"/>
      <c r="BN269" s="155"/>
      <c r="BO269" s="155"/>
      <c r="BP269" s="155"/>
      <c r="BQ269" s="155"/>
      <c r="BR269" s="155"/>
      <c r="BS269" s="155"/>
      <c r="BT269" s="155"/>
      <c r="BU269" s="155"/>
      <c r="BV269" s="155"/>
      <c r="BW269" s="155"/>
      <c r="BX269" s="155"/>
      <c r="BY269" s="155"/>
      <c r="BZ269" s="155"/>
      <c r="CA269" s="155"/>
      <c r="CB269" s="155"/>
      <c r="CC269" s="155"/>
      <c r="CD269" s="155"/>
      <c r="CE269" s="155"/>
      <c r="CF269" s="155"/>
      <c r="CG269" s="155"/>
      <c r="CH269" s="155"/>
      <c r="CI269" s="155"/>
      <c r="CJ269" s="155"/>
      <c r="CK269" s="155"/>
      <c r="CL269" s="155"/>
      <c r="CM269" s="155"/>
      <c r="CN269" s="155"/>
      <c r="CO269" s="155"/>
      <c r="CP269" s="155"/>
      <c r="CQ269" s="155"/>
      <c r="CR269" s="155"/>
      <c r="CS269" s="155"/>
      <c r="CT269" s="155"/>
      <c r="CU269" s="155"/>
      <c r="CV269" s="155"/>
      <c r="CW269" s="155"/>
      <c r="CX269" s="155"/>
      <c r="CY269" s="155"/>
      <c r="CZ269" s="155"/>
      <c r="DA269" s="155"/>
      <c r="DB269" s="155"/>
      <c r="DC269" s="155"/>
      <c r="DD269" s="155"/>
      <c r="DE269" s="155"/>
      <c r="DF269" s="155"/>
      <c r="DG269" s="155"/>
      <c r="DH269" s="155"/>
      <c r="DI269" s="155"/>
      <c r="DJ269" s="155"/>
      <c r="DK269" s="155"/>
      <c r="DL269" s="155"/>
      <c r="DM269" s="155"/>
      <c r="DN269" s="155"/>
      <c r="DO269" s="155"/>
      <c r="DP269" s="155"/>
      <c r="DQ269" s="155"/>
      <c r="DR269" s="155"/>
      <c r="DS269" s="155"/>
    </row>
    <row r="270" spans="1:123">
      <c r="A270" s="155"/>
      <c r="B270" s="155"/>
      <c r="C270" s="155"/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5"/>
      <c r="Q270" s="155"/>
      <c r="R270" s="155"/>
      <c r="S270" s="155"/>
      <c r="T270" s="155"/>
      <c r="U270" s="155"/>
      <c r="V270" s="155"/>
      <c r="W270" s="155"/>
      <c r="X270" s="155"/>
      <c r="Y270" s="155"/>
      <c r="Z270" s="155"/>
      <c r="AA270" s="155"/>
      <c r="AB270" s="155"/>
      <c r="AC270" s="155"/>
      <c r="AD270" s="155"/>
      <c r="AE270" s="155"/>
      <c r="AF270" s="155"/>
      <c r="AG270" s="155"/>
      <c r="AH270" s="155"/>
      <c r="AI270" s="155"/>
      <c r="AJ270" s="155"/>
      <c r="AK270" s="155"/>
      <c r="AL270" s="155"/>
      <c r="AM270" s="155"/>
      <c r="AN270" s="155"/>
      <c r="AO270" s="155"/>
      <c r="AP270" s="155"/>
      <c r="AQ270" s="155"/>
      <c r="AR270" s="155"/>
      <c r="AS270" s="155"/>
      <c r="AT270" s="155"/>
      <c r="AU270" s="155"/>
      <c r="AV270" s="155"/>
      <c r="AW270" s="155"/>
      <c r="AX270" s="155"/>
      <c r="AY270" s="155"/>
      <c r="AZ270" s="155"/>
      <c r="BA270" s="155"/>
      <c r="BB270" s="155"/>
      <c r="BC270" s="155"/>
      <c r="BD270" s="155"/>
      <c r="BE270" s="155"/>
      <c r="BF270" s="155"/>
      <c r="BG270" s="155"/>
      <c r="BH270" s="155"/>
      <c r="BI270" s="155"/>
      <c r="BJ270" s="155"/>
      <c r="BK270" s="155"/>
      <c r="BL270" s="155"/>
      <c r="BM270" s="155"/>
      <c r="BN270" s="155"/>
      <c r="BO270" s="155"/>
      <c r="BP270" s="155"/>
      <c r="BQ270" s="155"/>
      <c r="BR270" s="155"/>
      <c r="BS270" s="155"/>
      <c r="BT270" s="155"/>
      <c r="BU270" s="155"/>
      <c r="BV270" s="155"/>
      <c r="BW270" s="155"/>
      <c r="BX270" s="155"/>
      <c r="BY270" s="155"/>
      <c r="BZ270" s="155"/>
      <c r="CA270" s="155"/>
      <c r="CB270" s="155"/>
      <c r="CC270" s="155"/>
      <c r="CD270" s="155"/>
      <c r="CE270" s="155"/>
      <c r="CF270" s="155"/>
      <c r="CG270" s="155"/>
      <c r="CH270" s="155"/>
      <c r="CI270" s="155"/>
      <c r="CJ270" s="155"/>
      <c r="CK270" s="155"/>
      <c r="CL270" s="155"/>
      <c r="CM270" s="155"/>
      <c r="CN270" s="155"/>
      <c r="CO270" s="155"/>
      <c r="CP270" s="155"/>
      <c r="CQ270" s="155"/>
      <c r="CR270" s="155"/>
      <c r="CS270" s="155"/>
      <c r="CT270" s="155"/>
      <c r="CU270" s="155"/>
      <c r="CV270" s="155"/>
      <c r="CW270" s="155"/>
      <c r="CX270" s="155"/>
      <c r="CY270" s="155"/>
      <c r="CZ270" s="155"/>
      <c r="DA270" s="155"/>
      <c r="DB270" s="155"/>
      <c r="DC270" s="155"/>
      <c r="DD270" s="155"/>
      <c r="DE270" s="155"/>
      <c r="DF270" s="155"/>
      <c r="DG270" s="155"/>
      <c r="DH270" s="155"/>
      <c r="DI270" s="155"/>
      <c r="DJ270" s="155"/>
      <c r="DK270" s="155"/>
      <c r="DL270" s="155"/>
      <c r="DM270" s="155"/>
      <c r="DN270" s="155"/>
      <c r="DO270" s="155"/>
      <c r="DP270" s="155"/>
      <c r="DQ270" s="155"/>
      <c r="DR270" s="155"/>
      <c r="DS270" s="155"/>
    </row>
    <row r="271" spans="1:123">
      <c r="A271" s="155"/>
      <c r="B271" s="155"/>
      <c r="C271" s="155"/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5"/>
      <c r="Q271" s="155"/>
      <c r="R271" s="155"/>
      <c r="S271" s="155"/>
      <c r="T271" s="155"/>
      <c r="U271" s="155"/>
      <c r="V271" s="155"/>
      <c r="W271" s="155"/>
      <c r="X271" s="155"/>
      <c r="Y271" s="155"/>
      <c r="Z271" s="155"/>
      <c r="AA271" s="155"/>
      <c r="AB271" s="155"/>
      <c r="AC271" s="155"/>
      <c r="AD271" s="155"/>
      <c r="AE271" s="155"/>
      <c r="AF271" s="155"/>
      <c r="AG271" s="155"/>
      <c r="AH271" s="155"/>
      <c r="AI271" s="155"/>
      <c r="AJ271" s="155"/>
      <c r="AK271" s="155"/>
      <c r="AL271" s="155"/>
      <c r="AM271" s="155"/>
      <c r="AN271" s="155"/>
      <c r="AO271" s="155"/>
      <c r="AP271" s="155"/>
      <c r="AQ271" s="155"/>
      <c r="AR271" s="155"/>
      <c r="AS271" s="155"/>
      <c r="AT271" s="155"/>
      <c r="AU271" s="155"/>
      <c r="AV271" s="155"/>
      <c r="AW271" s="155"/>
      <c r="AX271" s="155"/>
      <c r="AY271" s="155"/>
      <c r="AZ271" s="155"/>
      <c r="BA271" s="155"/>
      <c r="BB271" s="155"/>
      <c r="BC271" s="155"/>
      <c r="BD271" s="155"/>
      <c r="BE271" s="155"/>
      <c r="BF271" s="155"/>
      <c r="BG271" s="155"/>
      <c r="BH271" s="155"/>
      <c r="BI271" s="155"/>
      <c r="BJ271" s="155"/>
      <c r="BK271" s="155"/>
      <c r="BL271" s="155"/>
      <c r="BM271" s="155"/>
      <c r="BN271" s="155"/>
      <c r="BO271" s="155"/>
      <c r="BP271" s="155"/>
      <c r="BQ271" s="155"/>
      <c r="BR271" s="155"/>
      <c r="BS271" s="155"/>
      <c r="BT271" s="155"/>
      <c r="BU271" s="155"/>
      <c r="BV271" s="155"/>
      <c r="BW271" s="155"/>
      <c r="BX271" s="155"/>
      <c r="BY271" s="155"/>
      <c r="BZ271" s="155"/>
      <c r="CA271" s="155"/>
      <c r="CB271" s="155"/>
      <c r="CC271" s="155"/>
      <c r="CD271" s="155"/>
      <c r="CE271" s="155"/>
      <c r="CF271" s="155"/>
      <c r="CG271" s="155"/>
      <c r="CH271" s="155"/>
      <c r="CI271" s="155"/>
      <c r="CJ271" s="155"/>
      <c r="CK271" s="155"/>
      <c r="CL271" s="155"/>
      <c r="CM271" s="155"/>
      <c r="CN271" s="155"/>
      <c r="CO271" s="155"/>
      <c r="CP271" s="155"/>
      <c r="CQ271" s="155"/>
      <c r="CR271" s="155"/>
      <c r="CS271" s="155"/>
      <c r="CT271" s="155"/>
      <c r="CU271" s="155"/>
      <c r="CV271" s="155"/>
      <c r="CW271" s="155"/>
      <c r="CX271" s="155"/>
      <c r="CY271" s="155"/>
      <c r="CZ271" s="155"/>
      <c r="DA271" s="155"/>
      <c r="DB271" s="155"/>
      <c r="DC271" s="155"/>
      <c r="DD271" s="155"/>
      <c r="DE271" s="155"/>
      <c r="DF271" s="155"/>
      <c r="DG271" s="155"/>
      <c r="DH271" s="155"/>
      <c r="DI271" s="155"/>
      <c r="DJ271" s="155"/>
      <c r="DK271" s="155"/>
      <c r="DL271" s="155"/>
      <c r="DM271" s="155"/>
      <c r="DN271" s="155"/>
      <c r="DO271" s="155"/>
      <c r="DP271" s="155"/>
      <c r="DQ271" s="155"/>
      <c r="DR271" s="155"/>
      <c r="DS271" s="155"/>
    </row>
    <row r="272" spans="1:123">
      <c r="A272" s="155"/>
      <c r="B272" s="155"/>
      <c r="C272" s="155"/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O272" s="155"/>
      <c r="P272" s="155"/>
      <c r="Q272" s="155"/>
      <c r="R272" s="155"/>
      <c r="S272" s="155"/>
      <c r="T272" s="155"/>
      <c r="U272" s="155"/>
      <c r="V272" s="155"/>
      <c r="W272" s="155"/>
      <c r="X272" s="155"/>
      <c r="Y272" s="155"/>
      <c r="Z272" s="155"/>
      <c r="AA272" s="155"/>
      <c r="AB272" s="155"/>
      <c r="AC272" s="155"/>
      <c r="AD272" s="155"/>
      <c r="AE272" s="155"/>
      <c r="AF272" s="155"/>
      <c r="AG272" s="155"/>
      <c r="AH272" s="155"/>
      <c r="AI272" s="155"/>
      <c r="AJ272" s="155"/>
      <c r="AK272" s="155"/>
      <c r="AL272" s="155"/>
      <c r="AM272" s="155"/>
      <c r="AN272" s="155"/>
      <c r="AO272" s="155"/>
      <c r="AP272" s="155"/>
      <c r="AQ272" s="155"/>
      <c r="AR272" s="155"/>
      <c r="AS272" s="155"/>
      <c r="AT272" s="155"/>
      <c r="AU272" s="155"/>
      <c r="AV272" s="155"/>
      <c r="AW272" s="155"/>
      <c r="AX272" s="155"/>
      <c r="AY272" s="155"/>
      <c r="AZ272" s="155"/>
      <c r="BA272" s="155"/>
      <c r="BB272" s="155"/>
      <c r="BC272" s="155"/>
      <c r="BD272" s="155"/>
      <c r="BE272" s="155"/>
      <c r="BF272" s="155"/>
      <c r="BG272" s="155"/>
      <c r="BH272" s="155"/>
      <c r="BI272" s="155"/>
      <c r="BJ272" s="155"/>
      <c r="BK272" s="155"/>
      <c r="BL272" s="155"/>
      <c r="BM272" s="155"/>
      <c r="BN272" s="155"/>
      <c r="BO272" s="155"/>
      <c r="BP272" s="155"/>
      <c r="BQ272" s="155"/>
      <c r="BR272" s="155"/>
      <c r="BS272" s="155"/>
      <c r="BT272" s="155"/>
      <c r="BU272" s="155"/>
      <c r="BV272" s="155"/>
      <c r="BW272" s="155"/>
      <c r="BX272" s="155"/>
      <c r="BY272" s="155"/>
      <c r="BZ272" s="155"/>
      <c r="CA272" s="155"/>
      <c r="CB272" s="155"/>
      <c r="CC272" s="155"/>
      <c r="CD272" s="155"/>
      <c r="CE272" s="155"/>
      <c r="CF272" s="155"/>
      <c r="CG272" s="155"/>
      <c r="CH272" s="155"/>
      <c r="CI272" s="155"/>
      <c r="CJ272" s="155"/>
      <c r="CK272" s="155"/>
      <c r="CL272" s="155"/>
      <c r="CM272" s="155"/>
      <c r="CN272" s="155"/>
      <c r="CO272" s="155"/>
      <c r="CP272" s="155"/>
      <c r="CQ272" s="155"/>
      <c r="CR272" s="155"/>
      <c r="CS272" s="155"/>
      <c r="CT272" s="155"/>
      <c r="CU272" s="155"/>
      <c r="CV272" s="155"/>
      <c r="CW272" s="155"/>
      <c r="CX272" s="155"/>
      <c r="CY272" s="155"/>
      <c r="CZ272" s="155"/>
      <c r="DA272" s="155"/>
      <c r="DB272" s="155"/>
      <c r="DC272" s="155"/>
      <c r="DD272" s="155"/>
      <c r="DE272" s="155"/>
      <c r="DF272" s="155"/>
      <c r="DG272" s="155"/>
      <c r="DH272" s="155"/>
      <c r="DI272" s="155"/>
      <c r="DJ272" s="155"/>
      <c r="DK272" s="155"/>
      <c r="DL272" s="155"/>
      <c r="DM272" s="155"/>
      <c r="DN272" s="155"/>
      <c r="DO272" s="155"/>
      <c r="DP272" s="155"/>
      <c r="DQ272" s="155"/>
      <c r="DR272" s="155"/>
      <c r="DS272" s="155"/>
    </row>
    <row r="273" spans="1:123">
      <c r="A273" s="155"/>
      <c r="B273" s="155"/>
      <c r="C273" s="155"/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155"/>
      <c r="Q273" s="155"/>
      <c r="R273" s="155"/>
      <c r="S273" s="155"/>
      <c r="T273" s="155"/>
      <c r="U273" s="155"/>
      <c r="V273" s="155"/>
      <c r="W273" s="155"/>
      <c r="X273" s="155"/>
      <c r="Y273" s="155"/>
      <c r="Z273" s="155"/>
      <c r="AA273" s="155"/>
      <c r="AB273" s="155"/>
      <c r="AC273" s="155"/>
      <c r="AD273" s="155"/>
      <c r="AE273" s="155"/>
      <c r="AF273" s="155"/>
      <c r="AG273" s="155"/>
      <c r="AH273" s="155"/>
      <c r="AI273" s="155"/>
      <c r="AJ273" s="155"/>
      <c r="AK273" s="155"/>
      <c r="AL273" s="155"/>
      <c r="AM273" s="155"/>
      <c r="AN273" s="155"/>
      <c r="AO273" s="155"/>
      <c r="AP273" s="155"/>
      <c r="AQ273" s="155"/>
      <c r="AR273" s="155"/>
      <c r="AS273" s="155"/>
      <c r="AT273" s="155"/>
      <c r="AU273" s="155"/>
      <c r="AV273" s="155"/>
      <c r="AW273" s="155"/>
      <c r="AX273" s="155"/>
      <c r="AY273" s="155"/>
      <c r="AZ273" s="155"/>
      <c r="BA273" s="155"/>
      <c r="BB273" s="155"/>
      <c r="BC273" s="155"/>
      <c r="BD273" s="155"/>
      <c r="BE273" s="155"/>
      <c r="BF273" s="155"/>
      <c r="BG273" s="155"/>
      <c r="BH273" s="155"/>
      <c r="BI273" s="155"/>
      <c r="BJ273" s="155"/>
      <c r="BK273" s="155"/>
      <c r="BL273" s="155"/>
      <c r="BM273" s="155"/>
      <c r="BN273" s="155"/>
      <c r="BO273" s="155"/>
      <c r="BP273" s="155"/>
      <c r="BQ273" s="155"/>
      <c r="BR273" s="155"/>
      <c r="BS273" s="155"/>
      <c r="BT273" s="155"/>
      <c r="BU273" s="155"/>
      <c r="BV273" s="155"/>
      <c r="BW273" s="155"/>
      <c r="BX273" s="155"/>
      <c r="BY273" s="155"/>
      <c r="BZ273" s="155"/>
      <c r="CA273" s="155"/>
      <c r="CB273" s="155"/>
      <c r="CC273" s="155"/>
      <c r="CD273" s="155"/>
      <c r="CE273" s="155"/>
      <c r="CF273" s="155"/>
      <c r="CG273" s="155"/>
      <c r="CH273" s="155"/>
      <c r="CI273" s="155"/>
      <c r="CJ273" s="155"/>
      <c r="CK273" s="155"/>
      <c r="CL273" s="155"/>
      <c r="CM273" s="155"/>
      <c r="CN273" s="155"/>
      <c r="CO273" s="155"/>
      <c r="CP273" s="155"/>
      <c r="CQ273" s="155"/>
      <c r="CR273" s="155"/>
      <c r="CS273" s="155"/>
      <c r="CT273" s="155"/>
      <c r="CU273" s="155"/>
      <c r="CV273" s="155"/>
      <c r="CW273" s="155"/>
      <c r="CX273" s="155"/>
      <c r="CY273" s="155"/>
      <c r="CZ273" s="155"/>
      <c r="DA273" s="155"/>
      <c r="DB273" s="155"/>
      <c r="DC273" s="155"/>
      <c r="DD273" s="155"/>
      <c r="DE273" s="155"/>
      <c r="DF273" s="155"/>
      <c r="DG273" s="155"/>
      <c r="DH273" s="155"/>
      <c r="DI273" s="155"/>
      <c r="DJ273" s="155"/>
      <c r="DK273" s="155"/>
      <c r="DL273" s="155"/>
      <c r="DM273" s="155"/>
      <c r="DN273" s="155"/>
      <c r="DO273" s="155"/>
      <c r="DP273" s="155"/>
      <c r="DQ273" s="155"/>
      <c r="DR273" s="155"/>
      <c r="DS273" s="155"/>
    </row>
    <row r="274" spans="1:123">
      <c r="A274" s="155"/>
      <c r="B274" s="155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  <c r="AA274" s="155"/>
      <c r="AB274" s="155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  <c r="AO274" s="155"/>
      <c r="AP274" s="155"/>
      <c r="AQ274" s="155"/>
      <c r="AR274" s="155"/>
      <c r="AS274" s="155"/>
      <c r="AT274" s="155"/>
      <c r="AU274" s="155"/>
      <c r="AV274" s="155"/>
      <c r="AW274" s="155"/>
      <c r="AX274" s="155"/>
      <c r="AY274" s="155"/>
      <c r="AZ274" s="155"/>
      <c r="BA274" s="155"/>
      <c r="BB274" s="155"/>
      <c r="BC274" s="155"/>
      <c r="BD274" s="155"/>
      <c r="BE274" s="155"/>
      <c r="BF274" s="155"/>
      <c r="BG274" s="155"/>
      <c r="BH274" s="155"/>
      <c r="BI274" s="155"/>
      <c r="BJ274" s="155"/>
      <c r="BK274" s="155"/>
      <c r="BL274" s="155"/>
      <c r="BM274" s="155"/>
      <c r="BN274" s="155"/>
      <c r="BO274" s="155"/>
      <c r="BP274" s="155"/>
      <c r="BQ274" s="155"/>
      <c r="BR274" s="155"/>
      <c r="BS274" s="155"/>
      <c r="BT274" s="155"/>
      <c r="BU274" s="155"/>
      <c r="BV274" s="155"/>
      <c r="BW274" s="155"/>
      <c r="BX274" s="155"/>
      <c r="BY274" s="155"/>
      <c r="BZ274" s="155"/>
      <c r="CA274" s="155"/>
      <c r="CB274" s="155"/>
      <c r="CC274" s="155"/>
      <c r="CD274" s="155"/>
      <c r="CE274" s="155"/>
      <c r="CF274" s="155"/>
      <c r="CG274" s="155"/>
      <c r="CH274" s="155"/>
      <c r="CI274" s="155"/>
      <c r="CJ274" s="155"/>
      <c r="CK274" s="155"/>
      <c r="CL274" s="155"/>
      <c r="CM274" s="155"/>
      <c r="CN274" s="155"/>
      <c r="CO274" s="155"/>
      <c r="CP274" s="155"/>
      <c r="CQ274" s="155"/>
      <c r="CR274" s="155"/>
      <c r="CS274" s="155"/>
      <c r="CT274" s="155"/>
      <c r="CU274" s="155"/>
      <c r="CV274" s="155"/>
      <c r="CW274" s="155"/>
      <c r="CX274" s="155"/>
      <c r="CY274" s="155"/>
      <c r="CZ274" s="155"/>
      <c r="DA274" s="155"/>
      <c r="DB274" s="155"/>
      <c r="DC274" s="155"/>
      <c r="DD274" s="155"/>
      <c r="DE274" s="155"/>
      <c r="DF274" s="155"/>
      <c r="DG274" s="155"/>
      <c r="DH274" s="155"/>
      <c r="DI274" s="155"/>
      <c r="DJ274" s="155"/>
      <c r="DK274" s="155"/>
      <c r="DL274" s="155"/>
      <c r="DM274" s="155"/>
      <c r="DN274" s="155"/>
      <c r="DO274" s="155"/>
      <c r="DP274" s="155"/>
      <c r="DQ274" s="155"/>
      <c r="DR274" s="155"/>
      <c r="DS274" s="155"/>
    </row>
    <row r="275" spans="1:123">
      <c r="A275" s="155"/>
      <c r="B275" s="155"/>
      <c r="C275" s="155"/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55"/>
      <c r="O275" s="155"/>
      <c r="P275" s="155"/>
      <c r="Q275" s="155"/>
      <c r="R275" s="155"/>
      <c r="S275" s="155"/>
      <c r="T275" s="155"/>
      <c r="U275" s="155"/>
      <c r="V275" s="155"/>
      <c r="W275" s="155"/>
      <c r="X275" s="155"/>
      <c r="Y275" s="155"/>
      <c r="Z275" s="155"/>
      <c r="AA275" s="155"/>
      <c r="AB275" s="155"/>
      <c r="AC275" s="155"/>
      <c r="AD275" s="155"/>
      <c r="AE275" s="155"/>
      <c r="AF275" s="155"/>
      <c r="AG275" s="155"/>
      <c r="AH275" s="155"/>
      <c r="AI275" s="155"/>
      <c r="AJ275" s="155"/>
      <c r="AK275" s="155"/>
      <c r="AL275" s="155"/>
      <c r="AM275" s="155"/>
      <c r="AN275" s="155"/>
      <c r="AO275" s="155"/>
      <c r="AP275" s="155"/>
      <c r="AQ275" s="155"/>
      <c r="AR275" s="155"/>
      <c r="AS275" s="155"/>
      <c r="AT275" s="155"/>
      <c r="AU275" s="155"/>
      <c r="AV275" s="155"/>
      <c r="AW275" s="155"/>
      <c r="AX275" s="155"/>
      <c r="AY275" s="155"/>
      <c r="AZ275" s="155"/>
      <c r="BA275" s="155"/>
      <c r="BB275" s="155"/>
      <c r="BC275" s="155"/>
      <c r="BD275" s="155"/>
      <c r="BE275" s="155"/>
      <c r="BF275" s="155"/>
      <c r="BG275" s="155"/>
      <c r="BH275" s="155"/>
      <c r="BI275" s="155"/>
      <c r="BJ275" s="155"/>
      <c r="BK275" s="155"/>
      <c r="BL275" s="155"/>
      <c r="BM275" s="155"/>
      <c r="BN275" s="155"/>
      <c r="BO275" s="155"/>
      <c r="BP275" s="155"/>
      <c r="BQ275" s="155"/>
      <c r="BR275" s="155"/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</row>
    <row r="276" spans="1:123">
      <c r="A276" s="155"/>
      <c r="B276" s="155"/>
      <c r="C276" s="155"/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55"/>
      <c r="O276" s="155"/>
      <c r="P276" s="155"/>
      <c r="Q276" s="155"/>
      <c r="R276" s="155"/>
      <c r="S276" s="155"/>
      <c r="T276" s="155"/>
      <c r="U276" s="155"/>
      <c r="V276" s="155"/>
      <c r="W276" s="155"/>
      <c r="X276" s="155"/>
      <c r="Y276" s="155"/>
      <c r="Z276" s="155"/>
      <c r="AA276" s="155"/>
      <c r="AB276" s="155"/>
      <c r="AC276" s="155"/>
      <c r="AD276" s="155"/>
      <c r="AE276" s="155"/>
      <c r="AF276" s="155"/>
      <c r="AG276" s="155"/>
      <c r="AH276" s="155"/>
      <c r="AI276" s="155"/>
      <c r="AJ276" s="155"/>
      <c r="AK276" s="155"/>
      <c r="AL276" s="155"/>
      <c r="AM276" s="155"/>
      <c r="AN276" s="155"/>
      <c r="AO276" s="155"/>
      <c r="AP276" s="155"/>
      <c r="AQ276" s="155"/>
      <c r="AR276" s="155"/>
      <c r="AS276" s="155"/>
      <c r="AT276" s="155"/>
      <c r="AU276" s="155"/>
      <c r="AV276" s="155"/>
      <c r="AW276" s="155"/>
      <c r="AX276" s="155"/>
      <c r="AY276" s="155"/>
      <c r="AZ276" s="155"/>
      <c r="BA276" s="155"/>
      <c r="BB276" s="155"/>
      <c r="BC276" s="155"/>
      <c r="BD276" s="155"/>
      <c r="BE276" s="155"/>
      <c r="BF276" s="155"/>
      <c r="BG276" s="155"/>
      <c r="BH276" s="155"/>
      <c r="BI276" s="155"/>
      <c r="BJ276" s="155"/>
      <c r="BK276" s="155"/>
      <c r="BL276" s="155"/>
      <c r="BM276" s="155"/>
      <c r="BN276" s="155"/>
      <c r="BO276" s="155"/>
      <c r="BP276" s="155"/>
      <c r="BQ276" s="155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DM276" s="155"/>
      <c r="DN276" s="155"/>
      <c r="DO276" s="155"/>
      <c r="DP276" s="155"/>
      <c r="DQ276" s="155"/>
      <c r="DR276" s="155"/>
      <c r="DS276" s="155"/>
    </row>
    <row r="277" spans="1:123">
      <c r="A277" s="155"/>
      <c r="B277" s="155"/>
      <c r="C277" s="155"/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O277" s="155"/>
      <c r="P277" s="155"/>
      <c r="Q277" s="155"/>
      <c r="R277" s="155"/>
      <c r="S277" s="155"/>
      <c r="T277" s="155"/>
      <c r="U277" s="155"/>
      <c r="V277" s="155"/>
      <c r="W277" s="155"/>
      <c r="X277" s="155"/>
      <c r="Y277" s="155"/>
      <c r="Z277" s="155"/>
      <c r="AA277" s="155"/>
      <c r="AB277" s="155"/>
      <c r="AC277" s="155"/>
      <c r="AD277" s="155"/>
      <c r="AE277" s="155"/>
      <c r="AF277" s="155"/>
      <c r="AG277" s="155"/>
      <c r="AH277" s="155"/>
      <c r="AI277" s="155"/>
      <c r="AJ277" s="155"/>
      <c r="AK277" s="155"/>
      <c r="AL277" s="155"/>
      <c r="AM277" s="155"/>
      <c r="AN277" s="155"/>
      <c r="AO277" s="155"/>
      <c r="AP277" s="155"/>
      <c r="AQ277" s="155"/>
      <c r="AR277" s="155"/>
      <c r="AS277" s="155"/>
      <c r="AT277" s="155"/>
      <c r="AU277" s="155"/>
      <c r="AV277" s="155"/>
      <c r="AW277" s="155"/>
      <c r="AX277" s="155"/>
      <c r="AY277" s="155"/>
      <c r="AZ277" s="155"/>
      <c r="BA277" s="155"/>
      <c r="BB277" s="155"/>
      <c r="BC277" s="155"/>
      <c r="BD277" s="155"/>
      <c r="BE277" s="155"/>
      <c r="BF277" s="155"/>
      <c r="BG277" s="155"/>
      <c r="BH277" s="155"/>
      <c r="BI277" s="155"/>
      <c r="BJ277" s="155"/>
      <c r="BK277" s="155"/>
      <c r="BL277" s="155"/>
      <c r="BM277" s="155"/>
      <c r="BN277" s="155"/>
      <c r="BO277" s="155"/>
      <c r="BP277" s="155"/>
      <c r="BQ277" s="155"/>
      <c r="BR277" s="155"/>
      <c r="BS277" s="155"/>
      <c r="BT277" s="155"/>
      <c r="BU277" s="155"/>
      <c r="BV277" s="155"/>
      <c r="BW277" s="155"/>
      <c r="BX277" s="155"/>
      <c r="BY277" s="155"/>
      <c r="BZ277" s="155"/>
      <c r="CA277" s="155"/>
      <c r="CB277" s="155"/>
      <c r="CC277" s="155"/>
      <c r="CD277" s="155"/>
      <c r="CE277" s="155"/>
      <c r="CF277" s="155"/>
      <c r="CG277" s="155"/>
      <c r="CH277" s="155"/>
      <c r="CI277" s="155"/>
      <c r="CJ277" s="155"/>
      <c r="CK277" s="155"/>
      <c r="CL277" s="155"/>
      <c r="CM277" s="155"/>
      <c r="CN277" s="155"/>
      <c r="CO277" s="155"/>
      <c r="CP277" s="155"/>
      <c r="CQ277" s="155"/>
      <c r="CR277" s="155"/>
      <c r="CS277" s="155"/>
      <c r="CT277" s="155"/>
      <c r="CU277" s="155"/>
      <c r="CV277" s="155"/>
      <c r="CW277" s="155"/>
      <c r="CX277" s="155"/>
      <c r="CY277" s="155"/>
      <c r="CZ277" s="155"/>
      <c r="DA277" s="155"/>
      <c r="DB277" s="155"/>
      <c r="DC277" s="155"/>
      <c r="DD277" s="155"/>
      <c r="DE277" s="155"/>
      <c r="DF277" s="155"/>
      <c r="DG277" s="155"/>
      <c r="DH277" s="155"/>
      <c r="DI277" s="155"/>
      <c r="DJ277" s="155"/>
      <c r="DK277" s="155"/>
      <c r="DL277" s="155"/>
      <c r="DM277" s="155"/>
      <c r="DN277" s="155"/>
      <c r="DO277" s="155"/>
      <c r="DP277" s="155"/>
      <c r="DQ277" s="155"/>
      <c r="DR277" s="155"/>
      <c r="DS277" s="155"/>
    </row>
    <row r="278" spans="1:123">
      <c r="A278" s="155"/>
      <c r="B278" s="155"/>
      <c r="C278" s="155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  <c r="AI278" s="155"/>
      <c r="AJ278" s="155"/>
      <c r="AK278" s="155"/>
      <c r="AL278" s="155"/>
      <c r="AM278" s="155"/>
      <c r="AN278" s="155"/>
      <c r="AO278" s="155"/>
      <c r="AP278" s="155"/>
      <c r="AQ278" s="155"/>
      <c r="AR278" s="155"/>
      <c r="AS278" s="155"/>
      <c r="AT278" s="155"/>
      <c r="AU278" s="155"/>
      <c r="AV278" s="155"/>
      <c r="AW278" s="155"/>
      <c r="AX278" s="155"/>
      <c r="AY278" s="155"/>
      <c r="AZ278" s="155"/>
      <c r="BA278" s="155"/>
      <c r="BB278" s="155"/>
      <c r="BC278" s="155"/>
      <c r="BD278" s="155"/>
      <c r="BE278" s="155"/>
      <c r="BF278" s="155"/>
      <c r="BG278" s="155"/>
      <c r="BH278" s="155"/>
      <c r="BI278" s="155"/>
      <c r="BJ278" s="155"/>
      <c r="BK278" s="155"/>
      <c r="BL278" s="155"/>
      <c r="BM278" s="155"/>
      <c r="BN278" s="155"/>
      <c r="BO278" s="155"/>
      <c r="BP278" s="155"/>
      <c r="BQ278" s="155"/>
      <c r="BR278" s="155"/>
      <c r="BS278" s="155"/>
      <c r="BT278" s="155"/>
      <c r="BU278" s="155"/>
      <c r="BV278" s="155"/>
      <c r="BW278" s="155"/>
      <c r="BX278" s="155"/>
      <c r="BY278" s="155"/>
      <c r="BZ278" s="155"/>
      <c r="CA278" s="155"/>
      <c r="CB278" s="155"/>
      <c r="CC278" s="155"/>
      <c r="CD278" s="155"/>
      <c r="CE278" s="155"/>
      <c r="CF278" s="155"/>
      <c r="CG278" s="155"/>
      <c r="CH278" s="155"/>
      <c r="CI278" s="155"/>
      <c r="CJ278" s="155"/>
      <c r="CK278" s="155"/>
      <c r="CL278" s="155"/>
      <c r="CM278" s="155"/>
      <c r="CN278" s="155"/>
      <c r="CO278" s="155"/>
      <c r="CP278" s="155"/>
      <c r="CQ278" s="155"/>
      <c r="CR278" s="155"/>
      <c r="CS278" s="155"/>
      <c r="CT278" s="155"/>
      <c r="CU278" s="155"/>
      <c r="CV278" s="155"/>
      <c r="CW278" s="155"/>
      <c r="CX278" s="155"/>
      <c r="CY278" s="155"/>
      <c r="CZ278" s="155"/>
      <c r="DA278" s="155"/>
      <c r="DB278" s="155"/>
      <c r="DC278" s="155"/>
      <c r="DD278" s="155"/>
      <c r="DE278" s="155"/>
      <c r="DF278" s="155"/>
      <c r="DG278" s="155"/>
      <c r="DH278" s="155"/>
      <c r="DI278" s="155"/>
      <c r="DJ278" s="155"/>
      <c r="DK278" s="155"/>
      <c r="DL278" s="155"/>
      <c r="DM278" s="155"/>
      <c r="DN278" s="155"/>
      <c r="DO278" s="155"/>
      <c r="DP278" s="155"/>
      <c r="DQ278" s="155"/>
      <c r="DR278" s="155"/>
      <c r="DS278" s="155"/>
    </row>
    <row r="279" spans="1:123">
      <c r="A279" s="155"/>
      <c r="B279" s="155"/>
      <c r="C279" s="155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5"/>
      <c r="Q279" s="155"/>
      <c r="R279" s="155"/>
      <c r="S279" s="155"/>
      <c r="T279" s="155"/>
      <c r="U279" s="155"/>
      <c r="V279" s="155"/>
      <c r="W279" s="155"/>
      <c r="X279" s="155"/>
      <c r="Y279" s="155"/>
      <c r="Z279" s="155"/>
      <c r="AA279" s="155"/>
      <c r="AB279" s="155"/>
      <c r="AC279" s="155"/>
      <c r="AD279" s="155"/>
      <c r="AE279" s="155"/>
      <c r="AF279" s="155"/>
      <c r="AG279" s="155"/>
      <c r="AH279" s="155"/>
      <c r="AI279" s="155"/>
      <c r="AJ279" s="155"/>
      <c r="AK279" s="155"/>
      <c r="AL279" s="155"/>
      <c r="AM279" s="155"/>
      <c r="AN279" s="155"/>
      <c r="AO279" s="155"/>
      <c r="AP279" s="155"/>
      <c r="AQ279" s="155"/>
      <c r="AR279" s="155"/>
      <c r="AS279" s="155"/>
      <c r="AT279" s="155"/>
      <c r="AU279" s="155"/>
      <c r="AV279" s="155"/>
      <c r="AW279" s="155"/>
      <c r="AX279" s="155"/>
      <c r="AY279" s="155"/>
      <c r="AZ279" s="155"/>
      <c r="BA279" s="155"/>
      <c r="BB279" s="155"/>
      <c r="BC279" s="155"/>
      <c r="BD279" s="155"/>
      <c r="BE279" s="155"/>
      <c r="BF279" s="155"/>
      <c r="BG279" s="155"/>
      <c r="BH279" s="155"/>
      <c r="BI279" s="155"/>
      <c r="BJ279" s="155"/>
      <c r="BK279" s="155"/>
      <c r="BL279" s="155"/>
      <c r="BM279" s="155"/>
      <c r="BN279" s="155"/>
      <c r="BO279" s="155"/>
      <c r="BP279" s="155"/>
      <c r="BQ279" s="155"/>
      <c r="BR279" s="155"/>
      <c r="BS279" s="155"/>
      <c r="BT279" s="155"/>
      <c r="BU279" s="155"/>
      <c r="BV279" s="155"/>
      <c r="BW279" s="155"/>
      <c r="BX279" s="155"/>
      <c r="BY279" s="155"/>
      <c r="BZ279" s="155"/>
      <c r="CA279" s="155"/>
      <c r="CB279" s="155"/>
      <c r="CC279" s="155"/>
      <c r="CD279" s="155"/>
      <c r="CE279" s="155"/>
      <c r="CF279" s="155"/>
      <c r="CG279" s="155"/>
      <c r="CH279" s="155"/>
      <c r="CI279" s="155"/>
      <c r="CJ279" s="155"/>
      <c r="CK279" s="155"/>
      <c r="CL279" s="155"/>
      <c r="CM279" s="155"/>
      <c r="CN279" s="155"/>
      <c r="CO279" s="155"/>
      <c r="CP279" s="155"/>
      <c r="CQ279" s="155"/>
      <c r="CR279" s="155"/>
      <c r="CS279" s="155"/>
      <c r="CT279" s="155"/>
      <c r="CU279" s="155"/>
      <c r="CV279" s="155"/>
      <c r="CW279" s="155"/>
      <c r="CX279" s="155"/>
      <c r="CY279" s="155"/>
      <c r="CZ279" s="155"/>
      <c r="DA279" s="155"/>
      <c r="DB279" s="155"/>
      <c r="DC279" s="155"/>
      <c r="DD279" s="155"/>
      <c r="DE279" s="155"/>
      <c r="DF279" s="155"/>
      <c r="DG279" s="155"/>
      <c r="DH279" s="155"/>
      <c r="DI279" s="155"/>
      <c r="DJ279" s="155"/>
      <c r="DK279" s="155"/>
      <c r="DL279" s="155"/>
      <c r="DM279" s="155"/>
      <c r="DN279" s="155"/>
      <c r="DO279" s="155"/>
      <c r="DP279" s="155"/>
      <c r="DQ279" s="155"/>
      <c r="DR279" s="155"/>
      <c r="DS279" s="155"/>
    </row>
    <row r="280" spans="1:123">
      <c r="A280" s="155"/>
      <c r="B280" s="155"/>
      <c r="C280" s="155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5"/>
      <c r="Q280" s="155"/>
      <c r="R280" s="155"/>
      <c r="S280" s="155"/>
      <c r="T280" s="155"/>
      <c r="U280" s="155"/>
      <c r="V280" s="155"/>
      <c r="W280" s="155"/>
      <c r="X280" s="155"/>
      <c r="Y280" s="155"/>
      <c r="Z280" s="155"/>
      <c r="AA280" s="155"/>
      <c r="AB280" s="155"/>
      <c r="AC280" s="155"/>
      <c r="AD280" s="155"/>
      <c r="AE280" s="155"/>
      <c r="AF280" s="155"/>
      <c r="AG280" s="155"/>
      <c r="AH280" s="155"/>
      <c r="AI280" s="155"/>
      <c r="AJ280" s="155"/>
      <c r="AK280" s="155"/>
      <c r="AL280" s="155"/>
      <c r="AM280" s="155"/>
      <c r="AN280" s="155"/>
      <c r="AO280" s="155"/>
      <c r="AP280" s="155"/>
      <c r="AQ280" s="155"/>
      <c r="AR280" s="155"/>
      <c r="AS280" s="155"/>
      <c r="AT280" s="155"/>
      <c r="AU280" s="155"/>
      <c r="AV280" s="155"/>
      <c r="AW280" s="155"/>
      <c r="AX280" s="155"/>
      <c r="AY280" s="155"/>
      <c r="AZ280" s="155"/>
      <c r="BA280" s="155"/>
      <c r="BB280" s="155"/>
      <c r="BC280" s="155"/>
      <c r="BD280" s="155"/>
      <c r="BE280" s="155"/>
      <c r="BF280" s="155"/>
      <c r="BG280" s="155"/>
      <c r="BH280" s="155"/>
      <c r="BI280" s="155"/>
      <c r="BJ280" s="155"/>
      <c r="BK280" s="155"/>
      <c r="BL280" s="155"/>
      <c r="BM280" s="155"/>
      <c r="BN280" s="155"/>
      <c r="BO280" s="155"/>
      <c r="BP280" s="155"/>
      <c r="BQ280" s="155"/>
      <c r="BR280" s="155"/>
      <c r="BS280" s="155"/>
      <c r="BT280" s="155"/>
      <c r="BU280" s="155"/>
      <c r="BV280" s="155"/>
      <c r="BW280" s="155"/>
      <c r="BX280" s="155"/>
      <c r="BY280" s="155"/>
      <c r="BZ280" s="155"/>
      <c r="CA280" s="155"/>
      <c r="CB280" s="155"/>
      <c r="CC280" s="155"/>
      <c r="CD280" s="155"/>
      <c r="CE280" s="155"/>
      <c r="CF280" s="155"/>
      <c r="CG280" s="155"/>
      <c r="CH280" s="155"/>
      <c r="CI280" s="155"/>
      <c r="CJ280" s="155"/>
      <c r="CK280" s="155"/>
      <c r="CL280" s="155"/>
      <c r="CM280" s="155"/>
      <c r="CN280" s="155"/>
      <c r="CO280" s="155"/>
      <c r="CP280" s="155"/>
      <c r="CQ280" s="155"/>
      <c r="CR280" s="155"/>
      <c r="CS280" s="155"/>
      <c r="CT280" s="155"/>
      <c r="CU280" s="155"/>
      <c r="CV280" s="155"/>
      <c r="CW280" s="155"/>
      <c r="CX280" s="155"/>
      <c r="CY280" s="155"/>
      <c r="CZ280" s="155"/>
      <c r="DA280" s="155"/>
      <c r="DB280" s="155"/>
      <c r="DC280" s="155"/>
      <c r="DD280" s="155"/>
      <c r="DE280" s="155"/>
      <c r="DF280" s="155"/>
      <c r="DG280" s="155"/>
      <c r="DH280" s="155"/>
      <c r="DI280" s="155"/>
      <c r="DJ280" s="155"/>
      <c r="DK280" s="155"/>
      <c r="DL280" s="155"/>
      <c r="DM280" s="155"/>
      <c r="DN280" s="155"/>
      <c r="DO280" s="155"/>
      <c r="DP280" s="155"/>
      <c r="DQ280" s="155"/>
      <c r="DR280" s="155"/>
      <c r="DS280" s="155"/>
    </row>
    <row r="281" spans="1:123">
      <c r="A281" s="155"/>
      <c r="B281" s="155"/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  <c r="O281" s="155"/>
      <c r="P281" s="155"/>
      <c r="Q281" s="155"/>
      <c r="R281" s="155"/>
      <c r="S281" s="155"/>
      <c r="T281" s="155"/>
      <c r="U281" s="155"/>
      <c r="V281" s="155"/>
      <c r="W281" s="155"/>
      <c r="X281" s="155"/>
      <c r="Y281" s="155"/>
      <c r="Z281" s="155"/>
      <c r="AA281" s="155"/>
      <c r="AB281" s="155"/>
      <c r="AC281" s="155"/>
      <c r="AD281" s="155"/>
      <c r="AE281" s="155"/>
      <c r="AF281" s="155"/>
      <c r="AG281" s="155"/>
      <c r="AH281" s="155"/>
      <c r="AI281" s="155"/>
      <c r="AJ281" s="155"/>
      <c r="AK281" s="155"/>
      <c r="AL281" s="155"/>
      <c r="AM281" s="155"/>
      <c r="AN281" s="155"/>
      <c r="AO281" s="155"/>
      <c r="AP281" s="155"/>
      <c r="AQ281" s="155"/>
      <c r="AR281" s="155"/>
      <c r="AS281" s="155"/>
      <c r="AT281" s="155"/>
      <c r="AU281" s="155"/>
      <c r="AV281" s="155"/>
      <c r="AW281" s="155"/>
      <c r="AX281" s="155"/>
      <c r="AY281" s="155"/>
      <c r="AZ281" s="155"/>
      <c r="BA281" s="155"/>
      <c r="BB281" s="155"/>
      <c r="BC281" s="155"/>
      <c r="BD281" s="155"/>
      <c r="BE281" s="155"/>
      <c r="BF281" s="155"/>
      <c r="BG281" s="155"/>
      <c r="BH281" s="155"/>
      <c r="BI281" s="155"/>
      <c r="BJ281" s="155"/>
      <c r="BK281" s="155"/>
      <c r="BL281" s="155"/>
      <c r="BM281" s="155"/>
      <c r="BN281" s="155"/>
      <c r="BO281" s="155"/>
      <c r="BP281" s="155"/>
      <c r="BQ281" s="155"/>
      <c r="BR281" s="155"/>
      <c r="BS281" s="155"/>
      <c r="BT281" s="155"/>
      <c r="BU281" s="155"/>
      <c r="BV281" s="155"/>
      <c r="BW281" s="155"/>
      <c r="BX281" s="155"/>
      <c r="BY281" s="155"/>
      <c r="BZ281" s="155"/>
      <c r="CA281" s="155"/>
      <c r="CB281" s="155"/>
      <c r="CC281" s="155"/>
      <c r="CD281" s="155"/>
      <c r="CE281" s="155"/>
      <c r="CF281" s="155"/>
      <c r="CG281" s="155"/>
      <c r="CH281" s="155"/>
      <c r="CI281" s="155"/>
      <c r="CJ281" s="155"/>
      <c r="CK281" s="155"/>
      <c r="CL281" s="155"/>
      <c r="CM281" s="155"/>
      <c r="CN281" s="155"/>
      <c r="CO281" s="155"/>
      <c r="CP281" s="155"/>
      <c r="CQ281" s="155"/>
      <c r="CR281" s="155"/>
      <c r="CS281" s="155"/>
      <c r="CT281" s="155"/>
      <c r="CU281" s="155"/>
      <c r="CV281" s="155"/>
      <c r="CW281" s="155"/>
      <c r="CX281" s="155"/>
      <c r="CY281" s="155"/>
      <c r="CZ281" s="155"/>
      <c r="DA281" s="155"/>
      <c r="DB281" s="155"/>
      <c r="DC281" s="155"/>
      <c r="DD281" s="155"/>
      <c r="DE281" s="155"/>
      <c r="DF281" s="155"/>
      <c r="DG281" s="155"/>
      <c r="DH281" s="155"/>
      <c r="DI281" s="155"/>
      <c r="DJ281" s="155"/>
      <c r="DK281" s="155"/>
      <c r="DL281" s="155"/>
      <c r="DM281" s="155"/>
      <c r="DN281" s="155"/>
      <c r="DO281" s="155"/>
      <c r="DP281" s="155"/>
      <c r="DQ281" s="155"/>
      <c r="DR281" s="155"/>
      <c r="DS281" s="155"/>
    </row>
    <row r="282" spans="1:123">
      <c r="A282" s="155"/>
      <c r="B282" s="155"/>
      <c r="C282" s="155"/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55"/>
      <c r="Q282" s="155"/>
      <c r="R282" s="155"/>
      <c r="S282" s="155"/>
      <c r="T282" s="155"/>
      <c r="U282" s="155"/>
      <c r="V282" s="155"/>
      <c r="W282" s="155"/>
      <c r="X282" s="155"/>
      <c r="Y282" s="155"/>
      <c r="Z282" s="155"/>
      <c r="AA282" s="155"/>
      <c r="AB282" s="155"/>
      <c r="AC282" s="155"/>
      <c r="AD282" s="155"/>
      <c r="AE282" s="155"/>
      <c r="AF282" s="155"/>
      <c r="AG282" s="155"/>
      <c r="AH282" s="155"/>
      <c r="AI282" s="155"/>
      <c r="AJ282" s="155"/>
      <c r="AK282" s="155"/>
      <c r="AL282" s="155"/>
      <c r="AM282" s="155"/>
      <c r="AN282" s="155"/>
      <c r="AO282" s="155"/>
      <c r="AP282" s="155"/>
      <c r="AQ282" s="155"/>
      <c r="AR282" s="155"/>
      <c r="AS282" s="155"/>
      <c r="AT282" s="155"/>
      <c r="AU282" s="155"/>
      <c r="AV282" s="155"/>
      <c r="AW282" s="155"/>
      <c r="AX282" s="155"/>
      <c r="AY282" s="155"/>
      <c r="AZ282" s="155"/>
      <c r="BA282" s="155"/>
      <c r="BB282" s="155"/>
      <c r="BC282" s="155"/>
      <c r="BD282" s="155"/>
      <c r="BE282" s="155"/>
      <c r="BF282" s="155"/>
      <c r="BG282" s="155"/>
      <c r="BH282" s="155"/>
      <c r="BI282" s="155"/>
      <c r="BJ282" s="155"/>
      <c r="BK282" s="155"/>
      <c r="BL282" s="155"/>
      <c r="BM282" s="155"/>
      <c r="BN282" s="155"/>
      <c r="BO282" s="155"/>
      <c r="BP282" s="155"/>
      <c r="BQ282" s="155"/>
      <c r="BR282" s="155"/>
      <c r="BS282" s="155"/>
      <c r="BT282" s="155"/>
      <c r="BU282" s="155"/>
      <c r="BV282" s="155"/>
      <c r="BW282" s="155"/>
      <c r="BX282" s="155"/>
      <c r="BY282" s="155"/>
      <c r="BZ282" s="155"/>
      <c r="CA282" s="155"/>
      <c r="CB282" s="155"/>
      <c r="CC282" s="155"/>
      <c r="CD282" s="155"/>
      <c r="CE282" s="155"/>
      <c r="CF282" s="155"/>
      <c r="CG282" s="155"/>
      <c r="CH282" s="155"/>
      <c r="CI282" s="155"/>
      <c r="CJ282" s="155"/>
      <c r="CK282" s="155"/>
      <c r="CL282" s="155"/>
      <c r="CM282" s="155"/>
      <c r="CN282" s="155"/>
      <c r="CO282" s="155"/>
      <c r="CP282" s="155"/>
      <c r="CQ282" s="155"/>
      <c r="CR282" s="155"/>
      <c r="CS282" s="155"/>
      <c r="CT282" s="155"/>
      <c r="CU282" s="155"/>
      <c r="CV282" s="155"/>
      <c r="CW282" s="155"/>
      <c r="CX282" s="155"/>
      <c r="CY282" s="155"/>
      <c r="CZ282" s="155"/>
      <c r="DA282" s="155"/>
      <c r="DB282" s="155"/>
      <c r="DC282" s="155"/>
      <c r="DD282" s="155"/>
      <c r="DE282" s="155"/>
      <c r="DF282" s="155"/>
      <c r="DG282" s="155"/>
      <c r="DH282" s="155"/>
      <c r="DI282" s="155"/>
      <c r="DJ282" s="155"/>
      <c r="DK282" s="155"/>
      <c r="DL282" s="155"/>
      <c r="DM282" s="155"/>
      <c r="DN282" s="155"/>
      <c r="DO282" s="155"/>
      <c r="DP282" s="155"/>
      <c r="DQ282" s="155"/>
      <c r="DR282" s="155"/>
      <c r="DS282" s="155"/>
    </row>
    <row r="283" spans="1:123">
      <c r="A283" s="155"/>
      <c r="B283" s="155"/>
      <c r="C283" s="155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  <c r="AA283" s="155"/>
      <c r="AB283" s="155"/>
      <c r="AC283" s="155"/>
      <c r="AD283" s="155"/>
      <c r="AE283" s="155"/>
      <c r="AF283" s="155"/>
      <c r="AG283" s="155"/>
      <c r="AH283" s="155"/>
      <c r="AI283" s="155"/>
      <c r="AJ283" s="155"/>
      <c r="AK283" s="155"/>
      <c r="AL283" s="155"/>
      <c r="AM283" s="155"/>
      <c r="AN283" s="155"/>
      <c r="AO283" s="155"/>
      <c r="AP283" s="155"/>
      <c r="AQ283" s="155"/>
      <c r="AR283" s="155"/>
      <c r="AS283" s="155"/>
      <c r="AT283" s="155"/>
      <c r="AU283" s="155"/>
      <c r="AV283" s="155"/>
      <c r="AW283" s="155"/>
      <c r="AX283" s="155"/>
      <c r="AY283" s="155"/>
      <c r="AZ283" s="155"/>
      <c r="BA283" s="155"/>
      <c r="BB283" s="155"/>
      <c r="BC283" s="155"/>
      <c r="BD283" s="155"/>
      <c r="BE283" s="155"/>
      <c r="BF283" s="155"/>
      <c r="BG283" s="155"/>
      <c r="BH283" s="155"/>
      <c r="BI283" s="155"/>
      <c r="BJ283" s="155"/>
      <c r="BK283" s="155"/>
      <c r="BL283" s="155"/>
      <c r="BM283" s="155"/>
      <c r="BN283" s="155"/>
      <c r="BO283" s="155"/>
      <c r="BP283" s="155"/>
      <c r="BQ283" s="155"/>
      <c r="BR283" s="155"/>
      <c r="BS283" s="155"/>
      <c r="BT283" s="155"/>
      <c r="BU283" s="155"/>
      <c r="BV283" s="155"/>
      <c r="BW283" s="155"/>
      <c r="BX283" s="155"/>
      <c r="BY283" s="155"/>
      <c r="BZ283" s="155"/>
      <c r="CA283" s="155"/>
      <c r="CB283" s="155"/>
      <c r="CC283" s="155"/>
      <c r="CD283" s="155"/>
      <c r="CE283" s="155"/>
      <c r="CF283" s="155"/>
      <c r="CG283" s="155"/>
      <c r="CH283" s="155"/>
      <c r="CI283" s="155"/>
      <c r="CJ283" s="155"/>
      <c r="CK283" s="155"/>
      <c r="CL283" s="155"/>
      <c r="CM283" s="155"/>
      <c r="CN283" s="155"/>
      <c r="CO283" s="155"/>
      <c r="CP283" s="155"/>
      <c r="CQ283" s="155"/>
      <c r="CR283" s="155"/>
      <c r="CS283" s="155"/>
      <c r="CT283" s="155"/>
      <c r="CU283" s="155"/>
      <c r="CV283" s="155"/>
      <c r="CW283" s="155"/>
      <c r="CX283" s="155"/>
      <c r="CY283" s="155"/>
      <c r="CZ283" s="155"/>
      <c r="DA283" s="155"/>
      <c r="DB283" s="155"/>
      <c r="DC283" s="155"/>
      <c r="DD283" s="155"/>
      <c r="DE283" s="155"/>
      <c r="DF283" s="155"/>
      <c r="DG283" s="155"/>
      <c r="DH283" s="155"/>
      <c r="DI283" s="155"/>
      <c r="DJ283" s="155"/>
      <c r="DK283" s="155"/>
      <c r="DL283" s="155"/>
      <c r="DM283" s="155"/>
      <c r="DN283" s="155"/>
      <c r="DO283" s="155"/>
      <c r="DP283" s="155"/>
      <c r="DQ283" s="155"/>
      <c r="DR283" s="155"/>
      <c r="DS283" s="155"/>
    </row>
    <row r="284" spans="1:123">
      <c r="A284" s="155"/>
      <c r="B284" s="155"/>
      <c r="C284" s="155"/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  <c r="O284" s="155"/>
      <c r="P284" s="155"/>
      <c r="Q284" s="155"/>
      <c r="R284" s="155"/>
      <c r="S284" s="155"/>
      <c r="T284" s="155"/>
      <c r="U284" s="155"/>
      <c r="V284" s="155"/>
      <c r="W284" s="155"/>
      <c r="X284" s="155"/>
      <c r="Y284" s="155"/>
      <c r="Z284" s="155"/>
      <c r="AA284" s="155"/>
      <c r="AB284" s="155"/>
      <c r="AC284" s="155"/>
      <c r="AD284" s="155"/>
      <c r="AE284" s="155"/>
      <c r="AF284" s="155"/>
      <c r="AG284" s="155"/>
      <c r="AH284" s="155"/>
      <c r="AI284" s="155"/>
      <c r="AJ284" s="155"/>
      <c r="AK284" s="155"/>
      <c r="AL284" s="155"/>
      <c r="AM284" s="155"/>
      <c r="AN284" s="155"/>
      <c r="AO284" s="155"/>
      <c r="AP284" s="155"/>
      <c r="AQ284" s="155"/>
      <c r="AR284" s="155"/>
      <c r="AS284" s="155"/>
      <c r="AT284" s="155"/>
      <c r="AU284" s="155"/>
      <c r="AV284" s="155"/>
      <c r="AW284" s="155"/>
      <c r="AX284" s="155"/>
      <c r="AY284" s="155"/>
      <c r="AZ284" s="155"/>
      <c r="BA284" s="155"/>
      <c r="BB284" s="155"/>
      <c r="BC284" s="155"/>
      <c r="BD284" s="155"/>
      <c r="BE284" s="155"/>
      <c r="BF284" s="155"/>
      <c r="BG284" s="155"/>
      <c r="BH284" s="155"/>
      <c r="BI284" s="155"/>
      <c r="BJ284" s="155"/>
      <c r="BK284" s="155"/>
      <c r="BL284" s="155"/>
      <c r="BM284" s="155"/>
      <c r="BN284" s="155"/>
      <c r="BO284" s="155"/>
      <c r="BP284" s="155"/>
      <c r="BQ284" s="155"/>
      <c r="BR284" s="155"/>
      <c r="BS284" s="155"/>
      <c r="BT284" s="155"/>
      <c r="BU284" s="155"/>
      <c r="BV284" s="155"/>
      <c r="BW284" s="155"/>
      <c r="BX284" s="155"/>
      <c r="BY284" s="155"/>
      <c r="BZ284" s="155"/>
      <c r="CA284" s="155"/>
      <c r="CB284" s="155"/>
      <c r="CC284" s="155"/>
      <c r="CD284" s="155"/>
      <c r="CE284" s="155"/>
      <c r="CF284" s="155"/>
      <c r="CG284" s="155"/>
      <c r="CH284" s="155"/>
      <c r="CI284" s="155"/>
      <c r="CJ284" s="155"/>
      <c r="CK284" s="155"/>
      <c r="CL284" s="155"/>
      <c r="CM284" s="155"/>
      <c r="CN284" s="155"/>
      <c r="CO284" s="155"/>
      <c r="CP284" s="155"/>
      <c r="CQ284" s="155"/>
      <c r="CR284" s="155"/>
      <c r="CS284" s="155"/>
      <c r="CT284" s="155"/>
      <c r="CU284" s="155"/>
      <c r="CV284" s="155"/>
      <c r="CW284" s="155"/>
      <c r="CX284" s="155"/>
      <c r="CY284" s="155"/>
      <c r="CZ284" s="155"/>
      <c r="DA284" s="155"/>
      <c r="DB284" s="155"/>
      <c r="DC284" s="155"/>
      <c r="DD284" s="155"/>
      <c r="DE284" s="155"/>
      <c r="DF284" s="155"/>
      <c r="DG284" s="155"/>
      <c r="DH284" s="155"/>
      <c r="DI284" s="155"/>
      <c r="DJ284" s="155"/>
      <c r="DK284" s="155"/>
      <c r="DL284" s="155"/>
      <c r="DM284" s="155"/>
      <c r="DN284" s="155"/>
      <c r="DO284" s="155"/>
      <c r="DP284" s="155"/>
      <c r="DQ284" s="155"/>
      <c r="DR284" s="155"/>
      <c r="DS284" s="155"/>
    </row>
    <row r="285" spans="1:123">
      <c r="A285" s="155"/>
      <c r="B285" s="155"/>
      <c r="C285" s="155"/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55"/>
      <c r="Q285" s="155"/>
      <c r="R285" s="155"/>
      <c r="S285" s="155"/>
      <c r="T285" s="155"/>
      <c r="U285" s="155"/>
      <c r="V285" s="155"/>
      <c r="W285" s="155"/>
      <c r="X285" s="155"/>
      <c r="Y285" s="155"/>
      <c r="Z285" s="155"/>
      <c r="AA285" s="155"/>
      <c r="AB285" s="155"/>
      <c r="AC285" s="155"/>
      <c r="AD285" s="155"/>
      <c r="AE285" s="155"/>
      <c r="AF285" s="155"/>
      <c r="AG285" s="155"/>
      <c r="AH285" s="155"/>
      <c r="AI285" s="155"/>
      <c r="AJ285" s="155"/>
      <c r="AK285" s="155"/>
      <c r="AL285" s="155"/>
      <c r="AM285" s="155"/>
      <c r="AN285" s="155"/>
      <c r="AO285" s="155"/>
      <c r="AP285" s="155"/>
      <c r="AQ285" s="155"/>
      <c r="AR285" s="155"/>
      <c r="AS285" s="155"/>
      <c r="AT285" s="155"/>
      <c r="AU285" s="155"/>
      <c r="AV285" s="155"/>
      <c r="AW285" s="155"/>
      <c r="AX285" s="155"/>
      <c r="AY285" s="155"/>
      <c r="AZ285" s="155"/>
      <c r="BA285" s="155"/>
      <c r="BB285" s="155"/>
      <c r="BC285" s="155"/>
      <c r="BD285" s="155"/>
      <c r="BE285" s="155"/>
      <c r="BF285" s="155"/>
      <c r="BG285" s="155"/>
      <c r="BH285" s="155"/>
      <c r="BI285" s="155"/>
      <c r="BJ285" s="155"/>
      <c r="BK285" s="155"/>
      <c r="BL285" s="155"/>
      <c r="BM285" s="155"/>
      <c r="BN285" s="155"/>
      <c r="BO285" s="155"/>
      <c r="BP285" s="155"/>
      <c r="BQ285" s="155"/>
      <c r="BR285" s="155"/>
      <c r="BS285" s="155"/>
      <c r="BT285" s="155"/>
      <c r="BU285" s="155"/>
      <c r="BV285" s="155"/>
      <c r="BW285" s="155"/>
      <c r="BX285" s="155"/>
      <c r="BY285" s="155"/>
      <c r="BZ285" s="155"/>
      <c r="CA285" s="155"/>
      <c r="CB285" s="155"/>
      <c r="CC285" s="155"/>
      <c r="CD285" s="155"/>
      <c r="CE285" s="155"/>
      <c r="CF285" s="155"/>
      <c r="CG285" s="155"/>
      <c r="CH285" s="155"/>
      <c r="CI285" s="155"/>
      <c r="CJ285" s="155"/>
      <c r="CK285" s="155"/>
      <c r="CL285" s="155"/>
      <c r="CM285" s="155"/>
      <c r="CN285" s="155"/>
      <c r="CO285" s="155"/>
      <c r="CP285" s="155"/>
      <c r="CQ285" s="155"/>
      <c r="CR285" s="155"/>
      <c r="CS285" s="155"/>
      <c r="CT285" s="155"/>
      <c r="CU285" s="155"/>
      <c r="CV285" s="155"/>
      <c r="CW285" s="155"/>
      <c r="CX285" s="155"/>
      <c r="CY285" s="155"/>
      <c r="CZ285" s="155"/>
      <c r="DA285" s="155"/>
      <c r="DB285" s="155"/>
      <c r="DC285" s="155"/>
      <c r="DD285" s="155"/>
      <c r="DE285" s="155"/>
      <c r="DF285" s="155"/>
      <c r="DG285" s="155"/>
      <c r="DH285" s="155"/>
      <c r="DI285" s="155"/>
      <c r="DJ285" s="155"/>
      <c r="DK285" s="155"/>
      <c r="DL285" s="155"/>
      <c r="DM285" s="155"/>
      <c r="DN285" s="155"/>
      <c r="DO285" s="155"/>
      <c r="DP285" s="155"/>
      <c r="DQ285" s="155"/>
      <c r="DR285" s="155"/>
      <c r="DS285" s="155"/>
    </row>
    <row r="286" spans="1:123">
      <c r="A286" s="155"/>
      <c r="B286" s="155"/>
      <c r="C286" s="155"/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5"/>
      <c r="O286" s="155"/>
      <c r="P286" s="155"/>
      <c r="Q286" s="155"/>
      <c r="R286" s="155"/>
      <c r="S286" s="155"/>
      <c r="T286" s="155"/>
      <c r="U286" s="155"/>
      <c r="V286" s="155"/>
      <c r="W286" s="155"/>
      <c r="X286" s="155"/>
      <c r="Y286" s="155"/>
      <c r="Z286" s="155"/>
      <c r="AA286" s="155"/>
      <c r="AB286" s="155"/>
      <c r="AC286" s="155"/>
      <c r="AD286" s="155"/>
      <c r="AE286" s="155"/>
      <c r="AF286" s="155"/>
      <c r="AG286" s="155"/>
      <c r="AH286" s="155"/>
      <c r="AI286" s="155"/>
      <c r="AJ286" s="155"/>
      <c r="AK286" s="155"/>
      <c r="AL286" s="155"/>
      <c r="AM286" s="155"/>
      <c r="AN286" s="155"/>
      <c r="AO286" s="155"/>
      <c r="AP286" s="155"/>
      <c r="AQ286" s="155"/>
      <c r="AR286" s="155"/>
      <c r="AS286" s="155"/>
      <c r="AT286" s="155"/>
      <c r="AU286" s="155"/>
      <c r="AV286" s="155"/>
      <c r="AW286" s="155"/>
      <c r="AX286" s="155"/>
      <c r="AY286" s="155"/>
      <c r="AZ286" s="155"/>
      <c r="BA286" s="155"/>
      <c r="BB286" s="155"/>
      <c r="BC286" s="155"/>
      <c r="BD286" s="155"/>
      <c r="BE286" s="155"/>
      <c r="BF286" s="155"/>
      <c r="BG286" s="155"/>
      <c r="BH286" s="155"/>
      <c r="BI286" s="155"/>
      <c r="BJ286" s="155"/>
      <c r="BK286" s="155"/>
      <c r="BL286" s="155"/>
      <c r="BM286" s="155"/>
      <c r="BN286" s="155"/>
      <c r="BO286" s="155"/>
      <c r="BP286" s="155"/>
      <c r="BQ286" s="155"/>
      <c r="BR286" s="155"/>
      <c r="BS286" s="155"/>
      <c r="BT286" s="155"/>
      <c r="BU286" s="155"/>
      <c r="BV286" s="155"/>
      <c r="BW286" s="155"/>
      <c r="BX286" s="155"/>
      <c r="BY286" s="155"/>
      <c r="BZ286" s="155"/>
      <c r="CA286" s="155"/>
      <c r="CB286" s="155"/>
      <c r="CC286" s="155"/>
      <c r="CD286" s="155"/>
      <c r="CE286" s="155"/>
      <c r="CF286" s="155"/>
      <c r="CG286" s="155"/>
      <c r="CH286" s="155"/>
      <c r="CI286" s="155"/>
      <c r="CJ286" s="155"/>
      <c r="CK286" s="155"/>
      <c r="CL286" s="155"/>
      <c r="CM286" s="155"/>
      <c r="CN286" s="155"/>
      <c r="CO286" s="155"/>
      <c r="CP286" s="155"/>
      <c r="CQ286" s="155"/>
      <c r="CR286" s="155"/>
      <c r="CS286" s="155"/>
      <c r="CT286" s="155"/>
      <c r="CU286" s="155"/>
      <c r="CV286" s="155"/>
      <c r="CW286" s="155"/>
      <c r="CX286" s="155"/>
      <c r="CY286" s="155"/>
      <c r="CZ286" s="155"/>
      <c r="DA286" s="155"/>
      <c r="DB286" s="155"/>
      <c r="DC286" s="155"/>
      <c r="DD286" s="155"/>
      <c r="DE286" s="155"/>
      <c r="DF286" s="155"/>
      <c r="DG286" s="155"/>
      <c r="DH286" s="155"/>
      <c r="DI286" s="155"/>
      <c r="DJ286" s="155"/>
      <c r="DK286" s="155"/>
      <c r="DL286" s="155"/>
      <c r="DM286" s="155"/>
      <c r="DN286" s="155"/>
      <c r="DO286" s="155"/>
      <c r="DP286" s="155"/>
      <c r="DQ286" s="155"/>
      <c r="DR286" s="155"/>
      <c r="DS286" s="155"/>
    </row>
    <row r="287" spans="1:123">
      <c r="A287" s="155"/>
      <c r="B287" s="155"/>
      <c r="C287" s="155"/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  <c r="AF287" s="155"/>
      <c r="AG287" s="155"/>
      <c r="AH287" s="155"/>
      <c r="AI287" s="155"/>
      <c r="AJ287" s="155"/>
      <c r="AK287" s="155"/>
      <c r="AL287" s="155"/>
      <c r="AM287" s="155"/>
      <c r="AN287" s="155"/>
      <c r="AO287" s="155"/>
      <c r="AP287" s="155"/>
      <c r="AQ287" s="155"/>
      <c r="AR287" s="155"/>
      <c r="AS287" s="155"/>
      <c r="AT287" s="155"/>
      <c r="AU287" s="155"/>
      <c r="AV287" s="155"/>
      <c r="AW287" s="155"/>
      <c r="AX287" s="155"/>
      <c r="AY287" s="155"/>
      <c r="AZ287" s="155"/>
      <c r="BA287" s="155"/>
      <c r="BB287" s="155"/>
      <c r="BC287" s="155"/>
      <c r="BD287" s="155"/>
      <c r="BE287" s="155"/>
      <c r="BF287" s="155"/>
      <c r="BG287" s="155"/>
      <c r="BH287" s="155"/>
      <c r="BI287" s="155"/>
      <c r="BJ287" s="155"/>
      <c r="BK287" s="155"/>
      <c r="BL287" s="155"/>
      <c r="BM287" s="155"/>
      <c r="BN287" s="155"/>
      <c r="BO287" s="155"/>
      <c r="BP287" s="155"/>
      <c r="BQ287" s="155"/>
      <c r="BR287" s="155"/>
      <c r="BS287" s="155"/>
      <c r="BT287" s="155"/>
      <c r="BU287" s="155"/>
      <c r="BV287" s="155"/>
      <c r="BW287" s="155"/>
      <c r="BX287" s="155"/>
      <c r="BY287" s="155"/>
      <c r="BZ287" s="155"/>
      <c r="CA287" s="155"/>
      <c r="CB287" s="155"/>
      <c r="CC287" s="155"/>
      <c r="CD287" s="155"/>
      <c r="CE287" s="155"/>
      <c r="CF287" s="155"/>
      <c r="CG287" s="155"/>
      <c r="CH287" s="155"/>
      <c r="CI287" s="155"/>
      <c r="CJ287" s="155"/>
      <c r="CK287" s="155"/>
      <c r="CL287" s="155"/>
      <c r="CM287" s="155"/>
      <c r="CN287" s="155"/>
      <c r="CO287" s="155"/>
      <c r="CP287" s="155"/>
      <c r="CQ287" s="155"/>
      <c r="CR287" s="155"/>
      <c r="CS287" s="155"/>
      <c r="CT287" s="155"/>
      <c r="CU287" s="155"/>
      <c r="CV287" s="155"/>
      <c r="CW287" s="155"/>
      <c r="CX287" s="155"/>
      <c r="CY287" s="155"/>
      <c r="CZ287" s="155"/>
      <c r="DA287" s="155"/>
      <c r="DB287" s="155"/>
      <c r="DC287" s="155"/>
      <c r="DD287" s="155"/>
      <c r="DE287" s="155"/>
      <c r="DF287" s="155"/>
      <c r="DG287" s="155"/>
      <c r="DH287" s="155"/>
      <c r="DI287" s="155"/>
      <c r="DJ287" s="155"/>
      <c r="DK287" s="155"/>
      <c r="DL287" s="155"/>
      <c r="DM287" s="155"/>
      <c r="DN287" s="155"/>
      <c r="DO287" s="155"/>
      <c r="DP287" s="155"/>
      <c r="DQ287" s="155"/>
      <c r="DR287" s="155"/>
      <c r="DS287" s="155"/>
    </row>
    <row r="288" spans="1:123">
      <c r="A288" s="155"/>
      <c r="B288" s="155"/>
      <c r="C288" s="155"/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5"/>
      <c r="Q288" s="155"/>
      <c r="R288" s="155"/>
      <c r="S288" s="155"/>
      <c r="T288" s="155"/>
      <c r="U288" s="155"/>
      <c r="V288" s="155"/>
      <c r="W288" s="155"/>
      <c r="X288" s="155"/>
      <c r="Y288" s="155"/>
      <c r="Z288" s="155"/>
      <c r="AA288" s="155"/>
      <c r="AB288" s="155"/>
      <c r="AC288" s="155"/>
      <c r="AD288" s="155"/>
      <c r="AE288" s="155"/>
      <c r="AF288" s="155"/>
      <c r="AG288" s="155"/>
      <c r="AH288" s="155"/>
      <c r="AI288" s="155"/>
      <c r="AJ288" s="155"/>
      <c r="AK288" s="155"/>
      <c r="AL288" s="155"/>
      <c r="AM288" s="155"/>
      <c r="AN288" s="155"/>
      <c r="AO288" s="155"/>
      <c r="AP288" s="155"/>
      <c r="AQ288" s="155"/>
      <c r="AR288" s="155"/>
      <c r="AS288" s="155"/>
      <c r="AT288" s="155"/>
      <c r="AU288" s="155"/>
      <c r="AV288" s="155"/>
      <c r="AW288" s="155"/>
      <c r="AX288" s="155"/>
      <c r="AY288" s="155"/>
      <c r="AZ288" s="155"/>
      <c r="BA288" s="155"/>
      <c r="BB288" s="155"/>
      <c r="BC288" s="155"/>
      <c r="BD288" s="155"/>
      <c r="BE288" s="155"/>
      <c r="BF288" s="155"/>
      <c r="BG288" s="155"/>
      <c r="BH288" s="155"/>
      <c r="BI288" s="155"/>
      <c r="BJ288" s="155"/>
      <c r="BK288" s="155"/>
      <c r="BL288" s="155"/>
      <c r="BM288" s="155"/>
      <c r="BN288" s="155"/>
      <c r="BO288" s="155"/>
      <c r="BP288" s="155"/>
      <c r="BQ288" s="155"/>
      <c r="BR288" s="155"/>
      <c r="BS288" s="155"/>
      <c r="BT288" s="155"/>
      <c r="BU288" s="155"/>
      <c r="BV288" s="155"/>
      <c r="BW288" s="155"/>
      <c r="BX288" s="155"/>
      <c r="BY288" s="155"/>
      <c r="BZ288" s="155"/>
      <c r="CA288" s="155"/>
      <c r="CB288" s="155"/>
      <c r="CC288" s="155"/>
      <c r="CD288" s="155"/>
      <c r="CE288" s="155"/>
      <c r="CF288" s="155"/>
      <c r="CG288" s="155"/>
      <c r="CH288" s="155"/>
      <c r="CI288" s="155"/>
      <c r="CJ288" s="155"/>
      <c r="CK288" s="155"/>
      <c r="CL288" s="155"/>
      <c r="CM288" s="155"/>
      <c r="CN288" s="155"/>
      <c r="CO288" s="155"/>
      <c r="CP288" s="155"/>
      <c r="CQ288" s="155"/>
      <c r="CR288" s="155"/>
      <c r="CS288" s="155"/>
      <c r="CT288" s="155"/>
      <c r="CU288" s="155"/>
      <c r="CV288" s="155"/>
      <c r="CW288" s="155"/>
      <c r="CX288" s="155"/>
      <c r="CY288" s="155"/>
      <c r="CZ288" s="155"/>
      <c r="DA288" s="155"/>
      <c r="DB288" s="155"/>
      <c r="DC288" s="155"/>
      <c r="DD288" s="155"/>
      <c r="DE288" s="155"/>
      <c r="DF288" s="155"/>
      <c r="DG288" s="155"/>
      <c r="DH288" s="155"/>
      <c r="DI288" s="155"/>
      <c r="DJ288" s="155"/>
      <c r="DK288" s="155"/>
      <c r="DL288" s="155"/>
      <c r="DM288" s="155"/>
      <c r="DN288" s="155"/>
      <c r="DO288" s="155"/>
      <c r="DP288" s="155"/>
      <c r="DQ288" s="155"/>
      <c r="DR288" s="155"/>
      <c r="DS288" s="155"/>
    </row>
    <row r="289" spans="1:123">
      <c r="A289" s="155"/>
      <c r="B289" s="155"/>
      <c r="C289" s="155"/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5"/>
      <c r="Q289" s="155"/>
      <c r="R289" s="155"/>
      <c r="S289" s="155"/>
      <c r="T289" s="155"/>
      <c r="U289" s="155"/>
      <c r="V289" s="155"/>
      <c r="W289" s="155"/>
      <c r="X289" s="155"/>
      <c r="Y289" s="155"/>
      <c r="Z289" s="155"/>
      <c r="AA289" s="155"/>
      <c r="AB289" s="155"/>
      <c r="AC289" s="155"/>
      <c r="AD289" s="155"/>
      <c r="AE289" s="155"/>
      <c r="AF289" s="155"/>
      <c r="AG289" s="155"/>
      <c r="AH289" s="155"/>
      <c r="AI289" s="155"/>
      <c r="AJ289" s="155"/>
      <c r="AK289" s="155"/>
      <c r="AL289" s="155"/>
      <c r="AM289" s="155"/>
      <c r="AN289" s="155"/>
      <c r="AO289" s="155"/>
      <c r="AP289" s="155"/>
      <c r="AQ289" s="155"/>
      <c r="AR289" s="155"/>
      <c r="AS289" s="155"/>
      <c r="AT289" s="155"/>
      <c r="AU289" s="155"/>
      <c r="AV289" s="155"/>
      <c r="AW289" s="155"/>
      <c r="AX289" s="155"/>
      <c r="AY289" s="155"/>
      <c r="AZ289" s="155"/>
      <c r="BA289" s="155"/>
      <c r="BB289" s="155"/>
      <c r="BC289" s="155"/>
      <c r="BD289" s="155"/>
      <c r="BE289" s="155"/>
      <c r="BF289" s="155"/>
      <c r="BG289" s="155"/>
      <c r="BH289" s="155"/>
      <c r="BI289" s="155"/>
      <c r="BJ289" s="155"/>
      <c r="BK289" s="155"/>
      <c r="BL289" s="155"/>
      <c r="BM289" s="155"/>
      <c r="BN289" s="155"/>
      <c r="BO289" s="155"/>
      <c r="BP289" s="155"/>
      <c r="BQ289" s="155"/>
      <c r="BR289" s="155"/>
      <c r="BS289" s="155"/>
      <c r="BT289" s="155"/>
      <c r="BU289" s="155"/>
      <c r="BV289" s="155"/>
      <c r="BW289" s="155"/>
      <c r="BX289" s="155"/>
      <c r="BY289" s="155"/>
      <c r="BZ289" s="155"/>
      <c r="CA289" s="155"/>
      <c r="CB289" s="155"/>
      <c r="CC289" s="155"/>
      <c r="CD289" s="155"/>
      <c r="CE289" s="155"/>
      <c r="CF289" s="155"/>
      <c r="CG289" s="155"/>
      <c r="CH289" s="155"/>
      <c r="CI289" s="155"/>
      <c r="CJ289" s="155"/>
      <c r="CK289" s="155"/>
      <c r="CL289" s="155"/>
      <c r="CM289" s="155"/>
      <c r="CN289" s="155"/>
      <c r="CO289" s="155"/>
      <c r="CP289" s="155"/>
      <c r="CQ289" s="155"/>
      <c r="CR289" s="155"/>
      <c r="CS289" s="155"/>
      <c r="CT289" s="155"/>
      <c r="CU289" s="155"/>
      <c r="CV289" s="155"/>
      <c r="CW289" s="155"/>
      <c r="CX289" s="155"/>
      <c r="CY289" s="155"/>
      <c r="CZ289" s="155"/>
      <c r="DA289" s="155"/>
      <c r="DB289" s="155"/>
      <c r="DC289" s="155"/>
      <c r="DD289" s="155"/>
      <c r="DE289" s="155"/>
      <c r="DF289" s="155"/>
      <c r="DG289" s="155"/>
      <c r="DH289" s="155"/>
      <c r="DI289" s="155"/>
      <c r="DJ289" s="155"/>
      <c r="DK289" s="155"/>
      <c r="DL289" s="155"/>
      <c r="DM289" s="155"/>
      <c r="DN289" s="155"/>
      <c r="DO289" s="155"/>
      <c r="DP289" s="155"/>
      <c r="DQ289" s="155"/>
      <c r="DR289" s="155"/>
      <c r="DS289" s="155"/>
    </row>
    <row r="290" spans="1:123">
      <c r="A290" s="155"/>
      <c r="B290" s="155"/>
      <c r="C290" s="155"/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55"/>
      <c r="Q290" s="155"/>
      <c r="R290" s="155"/>
      <c r="S290" s="155"/>
      <c r="T290" s="155"/>
      <c r="U290" s="155"/>
      <c r="V290" s="155"/>
      <c r="W290" s="155"/>
      <c r="X290" s="155"/>
      <c r="Y290" s="155"/>
      <c r="Z290" s="155"/>
      <c r="AA290" s="155"/>
      <c r="AB290" s="155"/>
      <c r="AC290" s="155"/>
      <c r="AD290" s="155"/>
      <c r="AE290" s="155"/>
      <c r="AF290" s="155"/>
      <c r="AG290" s="155"/>
      <c r="AH290" s="155"/>
      <c r="AI290" s="155"/>
      <c r="AJ290" s="155"/>
      <c r="AK290" s="155"/>
      <c r="AL290" s="155"/>
      <c r="AM290" s="155"/>
      <c r="AN290" s="155"/>
      <c r="AO290" s="155"/>
      <c r="AP290" s="155"/>
      <c r="AQ290" s="155"/>
      <c r="AR290" s="155"/>
      <c r="AS290" s="155"/>
      <c r="AT290" s="155"/>
      <c r="AU290" s="155"/>
      <c r="AV290" s="155"/>
      <c r="AW290" s="155"/>
      <c r="AX290" s="155"/>
      <c r="AY290" s="155"/>
      <c r="AZ290" s="155"/>
      <c r="BA290" s="155"/>
      <c r="BB290" s="155"/>
      <c r="BC290" s="155"/>
      <c r="BD290" s="155"/>
      <c r="BE290" s="155"/>
      <c r="BF290" s="155"/>
      <c r="BG290" s="155"/>
      <c r="BH290" s="155"/>
      <c r="BI290" s="155"/>
      <c r="BJ290" s="155"/>
      <c r="BK290" s="155"/>
      <c r="BL290" s="155"/>
      <c r="BM290" s="155"/>
      <c r="BN290" s="155"/>
      <c r="BO290" s="155"/>
      <c r="BP290" s="155"/>
      <c r="BQ290" s="155"/>
      <c r="BR290" s="155"/>
      <c r="BS290" s="155"/>
      <c r="BT290" s="155"/>
      <c r="BU290" s="155"/>
      <c r="BV290" s="155"/>
      <c r="BW290" s="155"/>
      <c r="BX290" s="155"/>
      <c r="BY290" s="155"/>
      <c r="BZ290" s="155"/>
      <c r="CA290" s="155"/>
      <c r="CB290" s="155"/>
      <c r="CC290" s="155"/>
      <c r="CD290" s="155"/>
      <c r="CE290" s="155"/>
      <c r="CF290" s="155"/>
      <c r="CG290" s="155"/>
      <c r="CH290" s="155"/>
      <c r="CI290" s="155"/>
      <c r="CJ290" s="155"/>
      <c r="CK290" s="155"/>
      <c r="CL290" s="155"/>
      <c r="CM290" s="155"/>
      <c r="CN290" s="155"/>
      <c r="CO290" s="155"/>
      <c r="CP290" s="155"/>
      <c r="CQ290" s="155"/>
      <c r="CR290" s="155"/>
      <c r="CS290" s="155"/>
      <c r="CT290" s="155"/>
      <c r="CU290" s="155"/>
      <c r="CV290" s="155"/>
      <c r="CW290" s="155"/>
      <c r="CX290" s="155"/>
      <c r="CY290" s="155"/>
      <c r="CZ290" s="155"/>
      <c r="DA290" s="155"/>
      <c r="DB290" s="155"/>
      <c r="DC290" s="155"/>
      <c r="DD290" s="155"/>
      <c r="DE290" s="155"/>
      <c r="DF290" s="155"/>
      <c r="DG290" s="155"/>
      <c r="DH290" s="155"/>
      <c r="DI290" s="155"/>
      <c r="DJ290" s="155"/>
      <c r="DK290" s="155"/>
      <c r="DL290" s="155"/>
      <c r="DM290" s="155"/>
      <c r="DN290" s="155"/>
      <c r="DO290" s="155"/>
      <c r="DP290" s="155"/>
      <c r="DQ290" s="155"/>
      <c r="DR290" s="155"/>
      <c r="DS290" s="155"/>
    </row>
    <row r="291" spans="1:123">
      <c r="A291" s="155"/>
      <c r="B291" s="155"/>
      <c r="C291" s="155"/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O291" s="155"/>
      <c r="P291" s="155"/>
      <c r="Q291" s="155"/>
      <c r="R291" s="155"/>
      <c r="S291" s="155"/>
      <c r="T291" s="155"/>
      <c r="U291" s="155"/>
      <c r="V291" s="155"/>
      <c r="W291" s="155"/>
      <c r="X291" s="155"/>
      <c r="Y291" s="155"/>
      <c r="Z291" s="155"/>
      <c r="AA291" s="155"/>
      <c r="AB291" s="155"/>
      <c r="AC291" s="155"/>
      <c r="AD291" s="155"/>
      <c r="AE291" s="155"/>
      <c r="AF291" s="155"/>
      <c r="AG291" s="155"/>
      <c r="AH291" s="155"/>
      <c r="AI291" s="155"/>
      <c r="AJ291" s="155"/>
      <c r="AK291" s="155"/>
      <c r="AL291" s="155"/>
      <c r="AM291" s="155"/>
      <c r="AN291" s="155"/>
      <c r="AO291" s="155"/>
      <c r="AP291" s="155"/>
      <c r="AQ291" s="155"/>
      <c r="AR291" s="155"/>
      <c r="AS291" s="155"/>
      <c r="AT291" s="155"/>
      <c r="AU291" s="155"/>
      <c r="AV291" s="155"/>
      <c r="AW291" s="155"/>
      <c r="AX291" s="155"/>
      <c r="AY291" s="155"/>
      <c r="AZ291" s="155"/>
      <c r="BA291" s="155"/>
      <c r="BB291" s="155"/>
      <c r="BC291" s="155"/>
      <c r="BD291" s="155"/>
      <c r="BE291" s="155"/>
      <c r="BF291" s="155"/>
      <c r="BG291" s="155"/>
      <c r="BH291" s="155"/>
      <c r="BI291" s="155"/>
      <c r="BJ291" s="155"/>
      <c r="BK291" s="155"/>
      <c r="BL291" s="155"/>
      <c r="BM291" s="155"/>
      <c r="BN291" s="155"/>
      <c r="BO291" s="155"/>
      <c r="BP291" s="155"/>
      <c r="BQ291" s="155"/>
      <c r="BR291" s="155"/>
      <c r="BS291" s="155"/>
      <c r="BT291" s="155"/>
      <c r="BU291" s="155"/>
      <c r="BV291" s="155"/>
      <c r="BW291" s="155"/>
      <c r="BX291" s="155"/>
      <c r="BY291" s="155"/>
      <c r="BZ291" s="155"/>
      <c r="CA291" s="155"/>
      <c r="CB291" s="155"/>
      <c r="CC291" s="155"/>
      <c r="CD291" s="155"/>
      <c r="CE291" s="155"/>
      <c r="CF291" s="155"/>
      <c r="CG291" s="155"/>
      <c r="CH291" s="155"/>
      <c r="CI291" s="155"/>
      <c r="CJ291" s="155"/>
      <c r="CK291" s="155"/>
      <c r="CL291" s="155"/>
      <c r="CM291" s="155"/>
      <c r="CN291" s="155"/>
      <c r="CO291" s="155"/>
      <c r="CP291" s="155"/>
      <c r="CQ291" s="155"/>
      <c r="CR291" s="155"/>
      <c r="CS291" s="155"/>
      <c r="CT291" s="155"/>
      <c r="CU291" s="155"/>
      <c r="CV291" s="155"/>
      <c r="CW291" s="155"/>
      <c r="CX291" s="155"/>
      <c r="CY291" s="155"/>
      <c r="CZ291" s="155"/>
      <c r="DA291" s="155"/>
      <c r="DB291" s="155"/>
      <c r="DC291" s="155"/>
      <c r="DD291" s="155"/>
      <c r="DE291" s="155"/>
      <c r="DF291" s="155"/>
      <c r="DG291" s="155"/>
      <c r="DH291" s="155"/>
      <c r="DI291" s="155"/>
      <c r="DJ291" s="155"/>
      <c r="DK291" s="155"/>
      <c r="DL291" s="155"/>
      <c r="DM291" s="155"/>
      <c r="DN291" s="155"/>
      <c r="DO291" s="155"/>
      <c r="DP291" s="155"/>
      <c r="DQ291" s="155"/>
      <c r="DR291" s="155"/>
      <c r="DS291" s="155"/>
    </row>
    <row r="292" spans="1:123">
      <c r="A292" s="155"/>
      <c r="B292" s="155"/>
      <c r="C292" s="155"/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55"/>
      <c r="O292" s="155"/>
      <c r="P292" s="155"/>
      <c r="Q292" s="155"/>
      <c r="R292" s="155"/>
      <c r="S292" s="155"/>
      <c r="T292" s="155"/>
      <c r="U292" s="155"/>
      <c r="V292" s="155"/>
      <c r="W292" s="155"/>
      <c r="X292" s="155"/>
      <c r="Y292" s="155"/>
      <c r="Z292" s="155"/>
      <c r="AA292" s="155"/>
      <c r="AB292" s="155"/>
      <c r="AC292" s="155"/>
      <c r="AD292" s="155"/>
      <c r="AE292" s="155"/>
      <c r="AF292" s="155"/>
      <c r="AG292" s="155"/>
      <c r="AH292" s="155"/>
      <c r="AI292" s="155"/>
      <c r="AJ292" s="155"/>
      <c r="AK292" s="155"/>
      <c r="AL292" s="155"/>
      <c r="AM292" s="155"/>
      <c r="AN292" s="155"/>
      <c r="AO292" s="155"/>
      <c r="AP292" s="155"/>
      <c r="AQ292" s="155"/>
      <c r="AR292" s="155"/>
      <c r="AS292" s="155"/>
      <c r="AT292" s="155"/>
      <c r="AU292" s="155"/>
      <c r="AV292" s="155"/>
      <c r="AW292" s="155"/>
      <c r="AX292" s="155"/>
      <c r="AY292" s="155"/>
      <c r="AZ292" s="155"/>
      <c r="BA292" s="155"/>
      <c r="BB292" s="155"/>
      <c r="BC292" s="155"/>
      <c r="BD292" s="155"/>
      <c r="BE292" s="155"/>
      <c r="BF292" s="155"/>
      <c r="BG292" s="155"/>
      <c r="BH292" s="155"/>
      <c r="BI292" s="155"/>
      <c r="BJ292" s="155"/>
      <c r="BK292" s="155"/>
      <c r="BL292" s="155"/>
      <c r="BM292" s="155"/>
      <c r="BN292" s="155"/>
      <c r="BO292" s="155"/>
      <c r="BP292" s="155"/>
      <c r="BQ292" s="155"/>
      <c r="BR292" s="155"/>
      <c r="BS292" s="155"/>
      <c r="BT292" s="155"/>
      <c r="BU292" s="155"/>
      <c r="BV292" s="155"/>
      <c r="BW292" s="155"/>
      <c r="BX292" s="155"/>
      <c r="BY292" s="155"/>
      <c r="BZ292" s="155"/>
      <c r="CA292" s="155"/>
      <c r="CB292" s="155"/>
      <c r="CC292" s="155"/>
      <c r="CD292" s="155"/>
      <c r="CE292" s="155"/>
      <c r="CF292" s="155"/>
      <c r="CG292" s="155"/>
      <c r="CH292" s="155"/>
      <c r="CI292" s="155"/>
      <c r="CJ292" s="155"/>
      <c r="CK292" s="155"/>
      <c r="CL292" s="155"/>
      <c r="CM292" s="155"/>
      <c r="CN292" s="155"/>
      <c r="CO292" s="155"/>
      <c r="CP292" s="155"/>
      <c r="CQ292" s="155"/>
      <c r="CR292" s="155"/>
      <c r="CS292" s="155"/>
      <c r="CT292" s="155"/>
      <c r="CU292" s="155"/>
      <c r="CV292" s="155"/>
      <c r="CW292" s="155"/>
      <c r="CX292" s="155"/>
      <c r="CY292" s="155"/>
      <c r="CZ292" s="155"/>
      <c r="DA292" s="155"/>
      <c r="DB292" s="155"/>
      <c r="DC292" s="155"/>
      <c r="DD292" s="155"/>
      <c r="DE292" s="155"/>
      <c r="DF292" s="155"/>
      <c r="DG292" s="155"/>
      <c r="DH292" s="155"/>
      <c r="DI292" s="155"/>
      <c r="DJ292" s="155"/>
      <c r="DK292" s="155"/>
      <c r="DL292" s="155"/>
      <c r="DM292" s="155"/>
      <c r="DN292" s="155"/>
      <c r="DO292" s="155"/>
      <c r="DP292" s="155"/>
      <c r="DQ292" s="155"/>
      <c r="DR292" s="155"/>
      <c r="DS292" s="155"/>
    </row>
    <row r="293" spans="1:123">
      <c r="A293" s="155"/>
      <c r="B293" s="155"/>
      <c r="C293" s="155"/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55"/>
      <c r="Q293" s="155"/>
      <c r="R293" s="155"/>
      <c r="S293" s="155"/>
      <c r="T293" s="155"/>
      <c r="U293" s="155"/>
      <c r="V293" s="155"/>
      <c r="W293" s="155"/>
      <c r="X293" s="155"/>
      <c r="Y293" s="155"/>
      <c r="Z293" s="155"/>
      <c r="AA293" s="155"/>
      <c r="AB293" s="155"/>
      <c r="AC293" s="155"/>
      <c r="AD293" s="155"/>
      <c r="AE293" s="155"/>
      <c r="AF293" s="155"/>
      <c r="AG293" s="155"/>
      <c r="AH293" s="155"/>
      <c r="AI293" s="155"/>
      <c r="AJ293" s="155"/>
      <c r="AK293" s="155"/>
      <c r="AL293" s="155"/>
      <c r="AM293" s="155"/>
      <c r="AN293" s="155"/>
      <c r="AO293" s="155"/>
      <c r="AP293" s="155"/>
      <c r="AQ293" s="155"/>
      <c r="AR293" s="155"/>
      <c r="AS293" s="155"/>
      <c r="AT293" s="155"/>
      <c r="AU293" s="155"/>
      <c r="AV293" s="155"/>
      <c r="AW293" s="155"/>
      <c r="AX293" s="155"/>
      <c r="AY293" s="155"/>
      <c r="AZ293" s="155"/>
      <c r="BA293" s="155"/>
      <c r="BB293" s="155"/>
      <c r="BC293" s="155"/>
      <c r="BD293" s="155"/>
      <c r="BE293" s="155"/>
      <c r="BF293" s="155"/>
      <c r="BG293" s="155"/>
      <c r="BH293" s="155"/>
      <c r="BI293" s="155"/>
      <c r="BJ293" s="155"/>
      <c r="BK293" s="155"/>
      <c r="BL293" s="155"/>
      <c r="BM293" s="155"/>
      <c r="BN293" s="155"/>
      <c r="BO293" s="155"/>
      <c r="BP293" s="155"/>
      <c r="BQ293" s="155"/>
      <c r="BR293" s="155"/>
      <c r="BS293" s="155"/>
      <c r="BT293" s="155"/>
      <c r="BU293" s="155"/>
      <c r="BV293" s="155"/>
      <c r="BW293" s="155"/>
      <c r="BX293" s="155"/>
      <c r="BY293" s="155"/>
      <c r="BZ293" s="155"/>
      <c r="CA293" s="155"/>
      <c r="CB293" s="155"/>
      <c r="CC293" s="155"/>
      <c r="CD293" s="155"/>
      <c r="CE293" s="155"/>
      <c r="CF293" s="155"/>
      <c r="CG293" s="155"/>
      <c r="CH293" s="155"/>
      <c r="CI293" s="155"/>
      <c r="CJ293" s="155"/>
      <c r="CK293" s="155"/>
      <c r="CL293" s="155"/>
      <c r="CM293" s="155"/>
      <c r="CN293" s="155"/>
      <c r="CO293" s="155"/>
      <c r="CP293" s="155"/>
      <c r="CQ293" s="155"/>
      <c r="CR293" s="155"/>
      <c r="CS293" s="155"/>
      <c r="CT293" s="155"/>
      <c r="CU293" s="155"/>
      <c r="CV293" s="155"/>
      <c r="CW293" s="155"/>
      <c r="CX293" s="155"/>
      <c r="CY293" s="155"/>
      <c r="CZ293" s="155"/>
      <c r="DA293" s="155"/>
      <c r="DB293" s="155"/>
      <c r="DC293" s="155"/>
      <c r="DD293" s="155"/>
      <c r="DE293" s="155"/>
      <c r="DF293" s="155"/>
      <c r="DG293" s="155"/>
      <c r="DH293" s="155"/>
      <c r="DI293" s="155"/>
      <c r="DJ293" s="155"/>
      <c r="DK293" s="155"/>
      <c r="DL293" s="155"/>
      <c r="DM293" s="155"/>
      <c r="DN293" s="155"/>
      <c r="DO293" s="155"/>
      <c r="DP293" s="155"/>
      <c r="DQ293" s="155"/>
      <c r="DR293" s="155"/>
      <c r="DS293" s="155"/>
    </row>
    <row r="294" spans="1:123">
      <c r="A294" s="155"/>
      <c r="B294" s="155"/>
      <c r="C294" s="155"/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O294" s="155"/>
      <c r="P294" s="155"/>
      <c r="Q294" s="155"/>
      <c r="R294" s="155"/>
      <c r="S294" s="155"/>
      <c r="T294" s="155"/>
      <c r="U294" s="155"/>
      <c r="V294" s="155"/>
      <c r="W294" s="155"/>
      <c r="X294" s="155"/>
      <c r="Y294" s="155"/>
      <c r="Z294" s="155"/>
      <c r="AA294" s="155"/>
      <c r="AB294" s="155"/>
      <c r="AC294" s="155"/>
      <c r="AD294" s="155"/>
      <c r="AE294" s="155"/>
      <c r="AF294" s="155"/>
      <c r="AG294" s="155"/>
      <c r="AH294" s="155"/>
      <c r="AI294" s="155"/>
      <c r="AJ294" s="155"/>
      <c r="AK294" s="155"/>
      <c r="AL294" s="155"/>
      <c r="AM294" s="155"/>
      <c r="AN294" s="155"/>
      <c r="AO294" s="155"/>
      <c r="AP294" s="155"/>
      <c r="AQ294" s="155"/>
      <c r="AR294" s="155"/>
      <c r="AS294" s="155"/>
      <c r="AT294" s="155"/>
      <c r="AU294" s="155"/>
      <c r="AV294" s="155"/>
      <c r="AW294" s="155"/>
      <c r="AX294" s="155"/>
      <c r="AY294" s="155"/>
      <c r="AZ294" s="155"/>
      <c r="BA294" s="155"/>
      <c r="BB294" s="155"/>
      <c r="BC294" s="155"/>
      <c r="BD294" s="155"/>
      <c r="BE294" s="155"/>
      <c r="BF294" s="155"/>
      <c r="BG294" s="155"/>
      <c r="BH294" s="155"/>
      <c r="BI294" s="155"/>
      <c r="BJ294" s="155"/>
      <c r="BK294" s="155"/>
      <c r="BL294" s="155"/>
      <c r="BM294" s="155"/>
      <c r="BN294" s="155"/>
      <c r="BO294" s="155"/>
      <c r="BP294" s="155"/>
      <c r="BQ294" s="155"/>
      <c r="BR294" s="155"/>
      <c r="BS294" s="155"/>
      <c r="BT294" s="155"/>
      <c r="BU294" s="155"/>
      <c r="BV294" s="155"/>
      <c r="BW294" s="155"/>
      <c r="BX294" s="155"/>
      <c r="BY294" s="155"/>
      <c r="BZ294" s="155"/>
      <c r="CA294" s="155"/>
      <c r="CB294" s="155"/>
      <c r="CC294" s="155"/>
      <c r="CD294" s="155"/>
      <c r="CE294" s="155"/>
      <c r="CF294" s="155"/>
      <c r="CG294" s="155"/>
      <c r="CH294" s="155"/>
      <c r="CI294" s="155"/>
      <c r="CJ294" s="155"/>
      <c r="CK294" s="155"/>
      <c r="CL294" s="155"/>
      <c r="CM294" s="155"/>
      <c r="CN294" s="155"/>
      <c r="CO294" s="155"/>
      <c r="CP294" s="155"/>
      <c r="CQ294" s="155"/>
      <c r="CR294" s="155"/>
      <c r="CS294" s="155"/>
      <c r="CT294" s="155"/>
      <c r="CU294" s="155"/>
      <c r="CV294" s="155"/>
      <c r="CW294" s="155"/>
      <c r="CX294" s="155"/>
      <c r="CY294" s="155"/>
      <c r="CZ294" s="155"/>
      <c r="DA294" s="155"/>
      <c r="DB294" s="155"/>
      <c r="DC294" s="155"/>
      <c r="DD294" s="155"/>
      <c r="DE294" s="155"/>
      <c r="DF294" s="155"/>
      <c r="DG294" s="155"/>
      <c r="DH294" s="155"/>
      <c r="DI294" s="155"/>
      <c r="DJ294" s="155"/>
      <c r="DK294" s="155"/>
      <c r="DL294" s="155"/>
      <c r="DM294" s="155"/>
      <c r="DN294" s="155"/>
      <c r="DO294" s="155"/>
      <c r="DP294" s="155"/>
      <c r="DQ294" s="155"/>
      <c r="DR294" s="155"/>
      <c r="DS294" s="155"/>
    </row>
    <row r="295" spans="1:123">
      <c r="A295" s="155"/>
      <c r="B295" s="155"/>
      <c r="C295" s="155"/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O295" s="155"/>
      <c r="P295" s="155"/>
      <c r="Q295" s="155"/>
      <c r="R295" s="155"/>
      <c r="S295" s="155"/>
      <c r="T295" s="155"/>
      <c r="U295" s="155"/>
      <c r="V295" s="155"/>
      <c r="W295" s="155"/>
      <c r="X295" s="155"/>
      <c r="Y295" s="155"/>
      <c r="Z295" s="155"/>
      <c r="AA295" s="155"/>
      <c r="AB295" s="155"/>
      <c r="AC295" s="155"/>
      <c r="AD295" s="155"/>
      <c r="AE295" s="155"/>
      <c r="AF295" s="155"/>
      <c r="AG295" s="155"/>
      <c r="AH295" s="155"/>
      <c r="AI295" s="155"/>
      <c r="AJ295" s="155"/>
      <c r="AK295" s="155"/>
      <c r="AL295" s="155"/>
      <c r="AM295" s="155"/>
      <c r="AN295" s="155"/>
      <c r="AO295" s="155"/>
      <c r="AP295" s="155"/>
      <c r="AQ295" s="155"/>
      <c r="AR295" s="155"/>
      <c r="AS295" s="155"/>
      <c r="AT295" s="155"/>
      <c r="AU295" s="155"/>
      <c r="AV295" s="155"/>
      <c r="AW295" s="155"/>
      <c r="AX295" s="155"/>
      <c r="AY295" s="155"/>
      <c r="AZ295" s="155"/>
      <c r="BA295" s="155"/>
      <c r="BB295" s="155"/>
      <c r="BC295" s="155"/>
      <c r="BD295" s="155"/>
      <c r="BE295" s="155"/>
      <c r="BF295" s="155"/>
      <c r="BG295" s="155"/>
      <c r="BH295" s="155"/>
      <c r="BI295" s="155"/>
      <c r="BJ295" s="155"/>
      <c r="BK295" s="155"/>
      <c r="BL295" s="155"/>
      <c r="BM295" s="155"/>
      <c r="BN295" s="155"/>
      <c r="BO295" s="155"/>
      <c r="BP295" s="155"/>
      <c r="BQ295" s="155"/>
      <c r="BR295" s="155"/>
      <c r="BS295" s="155"/>
      <c r="BT295" s="155"/>
      <c r="BU295" s="155"/>
      <c r="BV295" s="155"/>
      <c r="BW295" s="155"/>
      <c r="BX295" s="155"/>
      <c r="BY295" s="155"/>
      <c r="BZ295" s="155"/>
      <c r="CA295" s="155"/>
      <c r="CB295" s="155"/>
      <c r="CC295" s="155"/>
      <c r="CD295" s="155"/>
      <c r="CE295" s="155"/>
      <c r="CF295" s="155"/>
      <c r="CG295" s="155"/>
      <c r="CH295" s="155"/>
      <c r="CI295" s="155"/>
      <c r="CJ295" s="155"/>
      <c r="CK295" s="155"/>
      <c r="CL295" s="155"/>
      <c r="CM295" s="155"/>
      <c r="CN295" s="155"/>
      <c r="CO295" s="155"/>
      <c r="CP295" s="155"/>
      <c r="CQ295" s="155"/>
      <c r="CR295" s="155"/>
      <c r="CS295" s="155"/>
      <c r="CT295" s="155"/>
      <c r="CU295" s="155"/>
      <c r="CV295" s="155"/>
      <c r="CW295" s="155"/>
      <c r="CX295" s="155"/>
      <c r="CY295" s="155"/>
      <c r="CZ295" s="155"/>
      <c r="DA295" s="155"/>
      <c r="DB295" s="155"/>
      <c r="DC295" s="155"/>
      <c r="DD295" s="155"/>
      <c r="DE295" s="155"/>
      <c r="DF295" s="155"/>
      <c r="DG295" s="155"/>
      <c r="DH295" s="155"/>
      <c r="DI295" s="155"/>
      <c r="DJ295" s="155"/>
      <c r="DK295" s="155"/>
      <c r="DL295" s="155"/>
      <c r="DM295" s="155"/>
      <c r="DN295" s="155"/>
      <c r="DO295" s="155"/>
      <c r="DP295" s="155"/>
      <c r="DQ295" s="155"/>
      <c r="DR295" s="155"/>
      <c r="DS295" s="155"/>
    </row>
    <row r="296" spans="1:123">
      <c r="A296" s="155"/>
      <c r="B296" s="155"/>
      <c r="C296" s="155"/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5"/>
      <c r="Q296" s="155"/>
      <c r="R296" s="155"/>
      <c r="S296" s="155"/>
      <c r="T296" s="155"/>
      <c r="U296" s="155"/>
      <c r="V296" s="155"/>
      <c r="W296" s="155"/>
      <c r="X296" s="155"/>
      <c r="Y296" s="155"/>
      <c r="Z296" s="155"/>
      <c r="AA296" s="155"/>
      <c r="AB296" s="155"/>
      <c r="AC296" s="155"/>
      <c r="AD296" s="155"/>
      <c r="AE296" s="155"/>
      <c r="AF296" s="155"/>
      <c r="AG296" s="155"/>
      <c r="AH296" s="155"/>
      <c r="AI296" s="155"/>
      <c r="AJ296" s="155"/>
      <c r="AK296" s="155"/>
      <c r="AL296" s="155"/>
      <c r="AM296" s="155"/>
      <c r="AN296" s="155"/>
      <c r="AO296" s="155"/>
      <c r="AP296" s="155"/>
      <c r="AQ296" s="155"/>
      <c r="AR296" s="155"/>
      <c r="AS296" s="155"/>
      <c r="AT296" s="155"/>
      <c r="AU296" s="155"/>
      <c r="AV296" s="155"/>
      <c r="AW296" s="155"/>
      <c r="AX296" s="155"/>
      <c r="AY296" s="155"/>
      <c r="AZ296" s="155"/>
      <c r="BA296" s="155"/>
      <c r="BB296" s="155"/>
      <c r="BC296" s="155"/>
      <c r="BD296" s="155"/>
      <c r="BE296" s="155"/>
      <c r="BF296" s="155"/>
      <c r="BG296" s="155"/>
      <c r="BH296" s="155"/>
      <c r="BI296" s="155"/>
      <c r="BJ296" s="155"/>
      <c r="BK296" s="155"/>
      <c r="BL296" s="155"/>
      <c r="BM296" s="155"/>
      <c r="BN296" s="155"/>
      <c r="BO296" s="155"/>
      <c r="BP296" s="155"/>
      <c r="BQ296" s="155"/>
      <c r="BR296" s="155"/>
      <c r="BS296" s="155"/>
      <c r="BT296" s="155"/>
      <c r="BU296" s="155"/>
      <c r="BV296" s="155"/>
      <c r="BW296" s="155"/>
      <c r="BX296" s="155"/>
      <c r="BY296" s="155"/>
      <c r="BZ296" s="155"/>
      <c r="CA296" s="155"/>
      <c r="CB296" s="155"/>
      <c r="CC296" s="155"/>
      <c r="CD296" s="155"/>
      <c r="CE296" s="155"/>
      <c r="CF296" s="155"/>
      <c r="CG296" s="155"/>
      <c r="CH296" s="155"/>
      <c r="CI296" s="155"/>
      <c r="CJ296" s="155"/>
      <c r="CK296" s="155"/>
      <c r="CL296" s="155"/>
      <c r="CM296" s="155"/>
      <c r="CN296" s="155"/>
      <c r="CO296" s="155"/>
      <c r="CP296" s="155"/>
      <c r="CQ296" s="155"/>
      <c r="CR296" s="155"/>
      <c r="CS296" s="155"/>
      <c r="CT296" s="155"/>
      <c r="CU296" s="155"/>
      <c r="CV296" s="155"/>
      <c r="CW296" s="155"/>
      <c r="CX296" s="155"/>
      <c r="CY296" s="155"/>
      <c r="CZ296" s="155"/>
      <c r="DA296" s="155"/>
      <c r="DB296" s="155"/>
      <c r="DC296" s="155"/>
      <c r="DD296" s="155"/>
      <c r="DE296" s="155"/>
      <c r="DF296" s="155"/>
      <c r="DG296" s="155"/>
      <c r="DH296" s="155"/>
      <c r="DI296" s="155"/>
      <c r="DJ296" s="155"/>
      <c r="DK296" s="155"/>
      <c r="DL296" s="155"/>
      <c r="DM296" s="155"/>
      <c r="DN296" s="155"/>
      <c r="DO296" s="155"/>
      <c r="DP296" s="155"/>
      <c r="DQ296" s="155"/>
      <c r="DR296" s="155"/>
      <c r="DS296" s="155"/>
    </row>
    <row r="297" spans="1:123">
      <c r="A297" s="155"/>
      <c r="B297" s="155"/>
      <c r="C297" s="155"/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  <c r="AA297" s="155"/>
      <c r="AB297" s="155"/>
      <c r="AC297" s="155"/>
      <c r="AD297" s="155"/>
      <c r="AE297" s="155"/>
      <c r="AF297" s="155"/>
      <c r="AG297" s="155"/>
      <c r="AH297" s="155"/>
      <c r="AI297" s="155"/>
      <c r="AJ297" s="155"/>
      <c r="AK297" s="155"/>
      <c r="AL297" s="155"/>
      <c r="AM297" s="155"/>
      <c r="AN297" s="155"/>
      <c r="AO297" s="155"/>
      <c r="AP297" s="155"/>
      <c r="AQ297" s="155"/>
      <c r="AR297" s="155"/>
      <c r="AS297" s="155"/>
      <c r="AT297" s="155"/>
      <c r="AU297" s="155"/>
      <c r="AV297" s="155"/>
      <c r="AW297" s="155"/>
      <c r="AX297" s="155"/>
      <c r="AY297" s="155"/>
      <c r="AZ297" s="155"/>
      <c r="BA297" s="155"/>
      <c r="BB297" s="155"/>
      <c r="BC297" s="155"/>
      <c r="BD297" s="155"/>
      <c r="BE297" s="155"/>
      <c r="BF297" s="155"/>
      <c r="BG297" s="155"/>
      <c r="BH297" s="155"/>
      <c r="BI297" s="155"/>
      <c r="BJ297" s="155"/>
      <c r="BK297" s="155"/>
      <c r="BL297" s="155"/>
      <c r="BM297" s="155"/>
      <c r="BN297" s="155"/>
      <c r="BO297" s="155"/>
      <c r="BP297" s="155"/>
      <c r="BQ297" s="155"/>
      <c r="BR297" s="155"/>
      <c r="BS297" s="155"/>
      <c r="BT297" s="155"/>
      <c r="BU297" s="155"/>
      <c r="BV297" s="155"/>
      <c r="BW297" s="155"/>
      <c r="BX297" s="155"/>
      <c r="BY297" s="155"/>
      <c r="BZ297" s="155"/>
      <c r="CA297" s="155"/>
      <c r="CB297" s="155"/>
      <c r="CC297" s="155"/>
      <c r="CD297" s="155"/>
      <c r="CE297" s="155"/>
      <c r="CF297" s="155"/>
      <c r="CG297" s="155"/>
      <c r="CH297" s="155"/>
      <c r="CI297" s="155"/>
      <c r="CJ297" s="155"/>
      <c r="CK297" s="155"/>
      <c r="CL297" s="155"/>
      <c r="CM297" s="155"/>
      <c r="CN297" s="155"/>
      <c r="CO297" s="155"/>
      <c r="CP297" s="155"/>
      <c r="CQ297" s="155"/>
      <c r="CR297" s="155"/>
      <c r="CS297" s="155"/>
      <c r="CT297" s="155"/>
      <c r="CU297" s="155"/>
      <c r="CV297" s="155"/>
      <c r="CW297" s="155"/>
      <c r="CX297" s="155"/>
      <c r="CY297" s="155"/>
      <c r="CZ297" s="155"/>
      <c r="DA297" s="155"/>
      <c r="DB297" s="155"/>
      <c r="DC297" s="155"/>
      <c r="DD297" s="155"/>
      <c r="DE297" s="155"/>
      <c r="DF297" s="155"/>
      <c r="DG297" s="155"/>
      <c r="DH297" s="155"/>
      <c r="DI297" s="155"/>
      <c r="DJ297" s="155"/>
      <c r="DK297" s="155"/>
      <c r="DL297" s="155"/>
      <c r="DM297" s="155"/>
      <c r="DN297" s="155"/>
      <c r="DO297" s="155"/>
      <c r="DP297" s="155"/>
      <c r="DQ297" s="155"/>
      <c r="DR297" s="155"/>
      <c r="DS297" s="155"/>
    </row>
    <row r="298" spans="1:123">
      <c r="A298" s="155"/>
      <c r="B298" s="155"/>
      <c r="C298" s="155"/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5"/>
      <c r="Q298" s="155"/>
      <c r="R298" s="155"/>
      <c r="S298" s="155"/>
      <c r="T298" s="155"/>
      <c r="U298" s="155"/>
      <c r="V298" s="155"/>
      <c r="W298" s="155"/>
      <c r="X298" s="155"/>
      <c r="Y298" s="155"/>
      <c r="Z298" s="155"/>
      <c r="AA298" s="155"/>
      <c r="AB298" s="155"/>
      <c r="AC298" s="155"/>
      <c r="AD298" s="155"/>
      <c r="AE298" s="155"/>
      <c r="AF298" s="155"/>
      <c r="AG298" s="155"/>
      <c r="AH298" s="155"/>
      <c r="AI298" s="155"/>
      <c r="AJ298" s="155"/>
      <c r="AK298" s="155"/>
      <c r="AL298" s="155"/>
      <c r="AM298" s="155"/>
      <c r="AN298" s="155"/>
      <c r="AO298" s="155"/>
      <c r="AP298" s="155"/>
      <c r="AQ298" s="155"/>
      <c r="AR298" s="155"/>
      <c r="AS298" s="155"/>
      <c r="AT298" s="155"/>
      <c r="AU298" s="155"/>
      <c r="AV298" s="155"/>
      <c r="AW298" s="155"/>
      <c r="AX298" s="155"/>
      <c r="AY298" s="155"/>
      <c r="AZ298" s="155"/>
      <c r="BA298" s="155"/>
      <c r="BB298" s="155"/>
      <c r="BC298" s="155"/>
      <c r="BD298" s="155"/>
      <c r="BE298" s="155"/>
      <c r="BF298" s="155"/>
      <c r="BG298" s="155"/>
      <c r="BH298" s="155"/>
      <c r="BI298" s="155"/>
      <c r="BJ298" s="155"/>
      <c r="BK298" s="155"/>
      <c r="BL298" s="155"/>
      <c r="BM298" s="155"/>
      <c r="BN298" s="155"/>
      <c r="BO298" s="155"/>
      <c r="BP298" s="155"/>
      <c r="BQ298" s="155"/>
      <c r="BR298" s="155"/>
      <c r="BS298" s="155"/>
      <c r="BT298" s="155"/>
      <c r="BU298" s="155"/>
      <c r="BV298" s="155"/>
      <c r="BW298" s="155"/>
      <c r="BX298" s="155"/>
      <c r="BY298" s="155"/>
      <c r="BZ298" s="155"/>
      <c r="CA298" s="155"/>
      <c r="CB298" s="155"/>
      <c r="CC298" s="155"/>
      <c r="CD298" s="155"/>
      <c r="CE298" s="155"/>
      <c r="CF298" s="155"/>
      <c r="CG298" s="155"/>
      <c r="CH298" s="155"/>
      <c r="CI298" s="155"/>
      <c r="CJ298" s="155"/>
      <c r="CK298" s="155"/>
      <c r="CL298" s="155"/>
      <c r="CM298" s="155"/>
      <c r="CN298" s="155"/>
      <c r="CO298" s="155"/>
      <c r="CP298" s="155"/>
      <c r="CQ298" s="155"/>
      <c r="CR298" s="155"/>
      <c r="CS298" s="155"/>
      <c r="CT298" s="155"/>
      <c r="CU298" s="155"/>
      <c r="CV298" s="155"/>
      <c r="CW298" s="155"/>
      <c r="CX298" s="155"/>
      <c r="CY298" s="155"/>
      <c r="CZ298" s="155"/>
      <c r="DA298" s="155"/>
      <c r="DB298" s="155"/>
      <c r="DC298" s="155"/>
      <c r="DD298" s="155"/>
      <c r="DE298" s="155"/>
      <c r="DF298" s="155"/>
      <c r="DG298" s="155"/>
      <c r="DH298" s="155"/>
      <c r="DI298" s="155"/>
      <c r="DJ298" s="155"/>
      <c r="DK298" s="155"/>
      <c r="DL298" s="155"/>
      <c r="DM298" s="155"/>
      <c r="DN298" s="155"/>
      <c r="DO298" s="155"/>
      <c r="DP298" s="155"/>
      <c r="DQ298" s="155"/>
      <c r="DR298" s="155"/>
      <c r="DS298" s="155"/>
    </row>
    <row r="299" spans="1:123">
      <c r="A299" s="155"/>
      <c r="B299" s="155"/>
      <c r="C299" s="155"/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55"/>
      <c r="Q299" s="155"/>
      <c r="R299" s="155"/>
      <c r="S299" s="155"/>
      <c r="T299" s="155"/>
      <c r="U299" s="155"/>
      <c r="V299" s="155"/>
      <c r="W299" s="155"/>
      <c r="X299" s="155"/>
      <c r="Y299" s="155"/>
      <c r="Z299" s="155"/>
      <c r="AA299" s="155"/>
      <c r="AB299" s="155"/>
      <c r="AC299" s="155"/>
      <c r="AD299" s="155"/>
      <c r="AE299" s="155"/>
      <c r="AF299" s="155"/>
      <c r="AG299" s="155"/>
      <c r="AH299" s="155"/>
      <c r="AI299" s="155"/>
      <c r="AJ299" s="155"/>
      <c r="AK299" s="155"/>
      <c r="AL299" s="155"/>
      <c r="AM299" s="155"/>
      <c r="AN299" s="155"/>
      <c r="AO299" s="155"/>
      <c r="AP299" s="155"/>
      <c r="AQ299" s="155"/>
      <c r="AR299" s="155"/>
      <c r="AS299" s="155"/>
      <c r="AT299" s="155"/>
      <c r="AU299" s="155"/>
      <c r="AV299" s="155"/>
      <c r="AW299" s="155"/>
      <c r="AX299" s="155"/>
      <c r="AY299" s="155"/>
      <c r="AZ299" s="155"/>
      <c r="BA299" s="155"/>
      <c r="BB299" s="155"/>
      <c r="BC299" s="155"/>
      <c r="BD299" s="155"/>
      <c r="BE299" s="155"/>
      <c r="BF299" s="155"/>
      <c r="BG299" s="155"/>
      <c r="BH299" s="155"/>
      <c r="BI299" s="155"/>
      <c r="BJ299" s="155"/>
      <c r="BK299" s="155"/>
      <c r="BL299" s="155"/>
      <c r="BM299" s="155"/>
      <c r="BN299" s="155"/>
      <c r="BO299" s="155"/>
      <c r="BP299" s="155"/>
      <c r="BQ299" s="155"/>
      <c r="BR299" s="155"/>
      <c r="BS299" s="155"/>
      <c r="BT299" s="155"/>
      <c r="BU299" s="155"/>
      <c r="BV299" s="155"/>
      <c r="BW299" s="155"/>
      <c r="BX299" s="155"/>
      <c r="BY299" s="155"/>
      <c r="BZ299" s="155"/>
      <c r="CA299" s="155"/>
      <c r="CB299" s="155"/>
      <c r="CC299" s="155"/>
      <c r="CD299" s="155"/>
      <c r="CE299" s="155"/>
      <c r="CF299" s="155"/>
      <c r="CG299" s="155"/>
      <c r="CH299" s="155"/>
      <c r="CI299" s="155"/>
      <c r="CJ299" s="155"/>
      <c r="CK299" s="155"/>
      <c r="CL299" s="155"/>
      <c r="CM299" s="155"/>
      <c r="CN299" s="155"/>
      <c r="CO299" s="155"/>
      <c r="CP299" s="155"/>
      <c r="CQ299" s="155"/>
      <c r="CR299" s="155"/>
      <c r="CS299" s="155"/>
      <c r="CT299" s="155"/>
      <c r="CU299" s="155"/>
      <c r="CV299" s="155"/>
      <c r="CW299" s="155"/>
      <c r="CX299" s="155"/>
      <c r="CY299" s="155"/>
      <c r="CZ299" s="155"/>
      <c r="DA299" s="155"/>
      <c r="DB299" s="155"/>
      <c r="DC299" s="155"/>
      <c r="DD299" s="155"/>
      <c r="DE299" s="155"/>
      <c r="DF299" s="155"/>
      <c r="DG299" s="155"/>
      <c r="DH299" s="155"/>
      <c r="DI299" s="155"/>
      <c r="DJ299" s="155"/>
      <c r="DK299" s="155"/>
      <c r="DL299" s="155"/>
      <c r="DM299" s="155"/>
      <c r="DN299" s="155"/>
      <c r="DO299" s="155"/>
      <c r="DP299" s="155"/>
      <c r="DQ299" s="155"/>
      <c r="DR299" s="155"/>
      <c r="DS299" s="155"/>
    </row>
    <row r="300" spans="1:123">
      <c r="A300" s="155"/>
      <c r="B300" s="155"/>
      <c r="C300" s="155"/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5"/>
      <c r="O300" s="155"/>
      <c r="P300" s="155"/>
      <c r="Q300" s="155"/>
      <c r="R300" s="155"/>
      <c r="S300" s="155"/>
      <c r="T300" s="155"/>
      <c r="U300" s="155"/>
      <c r="V300" s="155"/>
      <c r="W300" s="155"/>
      <c r="X300" s="155"/>
      <c r="Y300" s="155"/>
      <c r="Z300" s="155"/>
      <c r="AA300" s="155"/>
      <c r="AB300" s="155"/>
      <c r="AC300" s="155"/>
      <c r="AD300" s="155"/>
      <c r="AE300" s="155"/>
      <c r="AF300" s="155"/>
      <c r="AG300" s="155"/>
      <c r="AH300" s="155"/>
      <c r="AI300" s="155"/>
      <c r="AJ300" s="155"/>
      <c r="AK300" s="155"/>
      <c r="AL300" s="155"/>
      <c r="AM300" s="155"/>
      <c r="AN300" s="155"/>
      <c r="AO300" s="155"/>
      <c r="AP300" s="155"/>
      <c r="AQ300" s="155"/>
      <c r="AR300" s="155"/>
      <c r="AS300" s="155"/>
      <c r="AT300" s="155"/>
      <c r="AU300" s="155"/>
      <c r="AV300" s="155"/>
      <c r="AW300" s="155"/>
      <c r="AX300" s="155"/>
      <c r="AY300" s="155"/>
      <c r="AZ300" s="155"/>
      <c r="BA300" s="155"/>
      <c r="BB300" s="155"/>
      <c r="BC300" s="155"/>
      <c r="BD300" s="155"/>
      <c r="BE300" s="155"/>
      <c r="BF300" s="155"/>
      <c r="BG300" s="155"/>
      <c r="BH300" s="155"/>
      <c r="BI300" s="155"/>
      <c r="BJ300" s="155"/>
      <c r="BK300" s="155"/>
      <c r="BL300" s="155"/>
      <c r="BM300" s="155"/>
      <c r="BN300" s="155"/>
      <c r="BO300" s="155"/>
      <c r="BP300" s="155"/>
      <c r="BQ300" s="155"/>
      <c r="BR300" s="155"/>
      <c r="BS300" s="155"/>
      <c r="BT300" s="155"/>
      <c r="BU300" s="155"/>
      <c r="BV300" s="155"/>
      <c r="BW300" s="155"/>
      <c r="BX300" s="155"/>
      <c r="BY300" s="155"/>
      <c r="BZ300" s="155"/>
      <c r="CA300" s="155"/>
      <c r="CB300" s="155"/>
      <c r="CC300" s="155"/>
      <c r="CD300" s="155"/>
      <c r="CE300" s="155"/>
      <c r="CF300" s="155"/>
      <c r="CG300" s="155"/>
      <c r="CH300" s="155"/>
      <c r="CI300" s="155"/>
      <c r="CJ300" s="155"/>
      <c r="CK300" s="155"/>
      <c r="CL300" s="155"/>
      <c r="CM300" s="155"/>
      <c r="CN300" s="155"/>
      <c r="CO300" s="155"/>
      <c r="CP300" s="155"/>
      <c r="CQ300" s="155"/>
      <c r="CR300" s="155"/>
      <c r="CS300" s="155"/>
      <c r="CT300" s="155"/>
      <c r="CU300" s="155"/>
      <c r="CV300" s="155"/>
      <c r="CW300" s="155"/>
      <c r="CX300" s="155"/>
      <c r="CY300" s="155"/>
      <c r="CZ300" s="155"/>
      <c r="DA300" s="155"/>
      <c r="DB300" s="155"/>
      <c r="DC300" s="155"/>
      <c r="DD300" s="155"/>
      <c r="DE300" s="155"/>
      <c r="DF300" s="155"/>
      <c r="DG300" s="155"/>
      <c r="DH300" s="155"/>
      <c r="DI300" s="155"/>
      <c r="DJ300" s="155"/>
      <c r="DK300" s="155"/>
      <c r="DL300" s="155"/>
      <c r="DM300" s="155"/>
      <c r="DN300" s="155"/>
      <c r="DO300" s="155"/>
      <c r="DP300" s="155"/>
      <c r="DQ300" s="155"/>
      <c r="DR300" s="155"/>
      <c r="DS300" s="155"/>
    </row>
    <row r="301" spans="1:123">
      <c r="A301" s="155"/>
      <c r="B301" s="155"/>
      <c r="C301" s="155"/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55"/>
      <c r="P301" s="155"/>
      <c r="Q301" s="155"/>
      <c r="R301" s="155"/>
      <c r="S301" s="155"/>
      <c r="T301" s="155"/>
      <c r="U301" s="155"/>
      <c r="V301" s="155"/>
      <c r="W301" s="155"/>
      <c r="X301" s="155"/>
      <c r="Y301" s="155"/>
      <c r="Z301" s="155"/>
      <c r="AA301" s="155"/>
      <c r="AB301" s="155"/>
      <c r="AC301" s="155"/>
      <c r="AD301" s="155"/>
      <c r="AE301" s="155"/>
      <c r="AF301" s="155"/>
      <c r="AG301" s="155"/>
      <c r="AH301" s="155"/>
      <c r="AI301" s="155"/>
      <c r="AJ301" s="155"/>
      <c r="AK301" s="155"/>
      <c r="AL301" s="155"/>
      <c r="AM301" s="155"/>
      <c r="AN301" s="155"/>
      <c r="AO301" s="155"/>
      <c r="AP301" s="155"/>
      <c r="AQ301" s="155"/>
      <c r="AR301" s="155"/>
      <c r="AS301" s="155"/>
      <c r="AT301" s="155"/>
      <c r="AU301" s="155"/>
      <c r="AV301" s="155"/>
      <c r="AW301" s="155"/>
      <c r="AX301" s="155"/>
      <c r="AY301" s="155"/>
      <c r="AZ301" s="155"/>
      <c r="BA301" s="155"/>
      <c r="BB301" s="155"/>
      <c r="BC301" s="155"/>
      <c r="BD301" s="155"/>
      <c r="BE301" s="155"/>
      <c r="BF301" s="155"/>
      <c r="BG301" s="155"/>
      <c r="BH301" s="155"/>
      <c r="BI301" s="155"/>
      <c r="BJ301" s="155"/>
      <c r="BK301" s="155"/>
      <c r="BL301" s="155"/>
      <c r="BM301" s="155"/>
      <c r="BN301" s="155"/>
      <c r="BO301" s="155"/>
      <c r="BP301" s="155"/>
      <c r="BQ301" s="155"/>
      <c r="BR301" s="155"/>
      <c r="BS301" s="155"/>
      <c r="BT301" s="155"/>
      <c r="BU301" s="155"/>
      <c r="BV301" s="155"/>
      <c r="BW301" s="155"/>
      <c r="BX301" s="155"/>
      <c r="BY301" s="155"/>
      <c r="BZ301" s="155"/>
      <c r="CA301" s="155"/>
      <c r="CB301" s="155"/>
      <c r="CC301" s="155"/>
      <c r="CD301" s="155"/>
      <c r="CE301" s="155"/>
      <c r="CF301" s="155"/>
      <c r="CG301" s="155"/>
      <c r="CH301" s="155"/>
      <c r="CI301" s="155"/>
      <c r="CJ301" s="155"/>
      <c r="CK301" s="155"/>
      <c r="CL301" s="155"/>
      <c r="CM301" s="155"/>
      <c r="CN301" s="155"/>
      <c r="CO301" s="155"/>
      <c r="CP301" s="155"/>
      <c r="CQ301" s="155"/>
      <c r="CR301" s="155"/>
      <c r="CS301" s="155"/>
      <c r="CT301" s="155"/>
      <c r="CU301" s="155"/>
      <c r="CV301" s="155"/>
      <c r="CW301" s="155"/>
      <c r="CX301" s="155"/>
      <c r="CY301" s="155"/>
      <c r="CZ301" s="155"/>
      <c r="DA301" s="155"/>
      <c r="DB301" s="155"/>
      <c r="DC301" s="155"/>
      <c r="DD301" s="155"/>
      <c r="DE301" s="155"/>
      <c r="DF301" s="155"/>
      <c r="DG301" s="155"/>
      <c r="DH301" s="155"/>
      <c r="DI301" s="155"/>
      <c r="DJ301" s="155"/>
      <c r="DK301" s="155"/>
      <c r="DL301" s="155"/>
      <c r="DM301" s="155"/>
      <c r="DN301" s="155"/>
      <c r="DO301" s="155"/>
      <c r="DP301" s="155"/>
      <c r="DQ301" s="155"/>
      <c r="DR301" s="155"/>
      <c r="DS301" s="155"/>
    </row>
    <row r="302" spans="1:123">
      <c r="A302" s="155"/>
      <c r="B302" s="155"/>
      <c r="C302" s="155"/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55"/>
      <c r="P302" s="155"/>
      <c r="Q302" s="155"/>
      <c r="R302" s="155"/>
      <c r="S302" s="155"/>
      <c r="T302" s="155"/>
      <c r="U302" s="155"/>
      <c r="V302" s="155"/>
      <c r="W302" s="155"/>
      <c r="X302" s="155"/>
      <c r="Y302" s="155"/>
      <c r="Z302" s="155"/>
      <c r="AA302" s="155"/>
      <c r="AB302" s="155"/>
      <c r="AC302" s="155"/>
      <c r="AD302" s="155"/>
      <c r="AE302" s="155"/>
      <c r="AF302" s="155"/>
      <c r="AG302" s="155"/>
      <c r="AH302" s="155"/>
      <c r="AI302" s="155"/>
      <c r="AJ302" s="155"/>
      <c r="AK302" s="155"/>
      <c r="AL302" s="155"/>
      <c r="AM302" s="155"/>
      <c r="AN302" s="155"/>
      <c r="AO302" s="155"/>
      <c r="AP302" s="155"/>
      <c r="AQ302" s="155"/>
      <c r="AR302" s="155"/>
      <c r="AS302" s="155"/>
      <c r="AT302" s="155"/>
      <c r="AU302" s="155"/>
      <c r="AV302" s="155"/>
      <c r="AW302" s="155"/>
      <c r="AX302" s="155"/>
      <c r="AY302" s="155"/>
      <c r="AZ302" s="155"/>
      <c r="BA302" s="155"/>
      <c r="BB302" s="155"/>
      <c r="BC302" s="155"/>
      <c r="BD302" s="155"/>
      <c r="BE302" s="155"/>
      <c r="BF302" s="155"/>
      <c r="BG302" s="155"/>
      <c r="BH302" s="155"/>
      <c r="BI302" s="155"/>
      <c r="BJ302" s="155"/>
      <c r="BK302" s="155"/>
      <c r="BL302" s="155"/>
      <c r="BM302" s="155"/>
      <c r="BN302" s="155"/>
      <c r="BO302" s="155"/>
      <c r="BP302" s="155"/>
      <c r="BQ302" s="155"/>
      <c r="BR302" s="155"/>
      <c r="BS302" s="155"/>
      <c r="BT302" s="155"/>
      <c r="BU302" s="155"/>
      <c r="BV302" s="155"/>
      <c r="BW302" s="155"/>
      <c r="BX302" s="155"/>
      <c r="BY302" s="155"/>
      <c r="BZ302" s="155"/>
      <c r="CA302" s="155"/>
      <c r="CB302" s="155"/>
      <c r="CC302" s="155"/>
      <c r="CD302" s="155"/>
      <c r="CE302" s="155"/>
      <c r="CF302" s="155"/>
      <c r="CG302" s="155"/>
      <c r="CH302" s="155"/>
      <c r="CI302" s="155"/>
      <c r="CJ302" s="155"/>
      <c r="CK302" s="155"/>
      <c r="CL302" s="155"/>
      <c r="CM302" s="155"/>
      <c r="CN302" s="155"/>
      <c r="CO302" s="155"/>
      <c r="CP302" s="155"/>
      <c r="CQ302" s="155"/>
      <c r="CR302" s="155"/>
      <c r="CS302" s="155"/>
      <c r="CT302" s="155"/>
      <c r="CU302" s="155"/>
      <c r="CV302" s="155"/>
      <c r="CW302" s="155"/>
      <c r="CX302" s="155"/>
      <c r="CY302" s="155"/>
      <c r="CZ302" s="155"/>
      <c r="DA302" s="155"/>
      <c r="DB302" s="155"/>
      <c r="DC302" s="155"/>
      <c r="DD302" s="155"/>
      <c r="DE302" s="155"/>
      <c r="DF302" s="155"/>
      <c r="DG302" s="155"/>
      <c r="DH302" s="155"/>
      <c r="DI302" s="155"/>
      <c r="DJ302" s="155"/>
      <c r="DK302" s="155"/>
      <c r="DL302" s="155"/>
      <c r="DM302" s="155"/>
      <c r="DN302" s="155"/>
      <c r="DO302" s="155"/>
      <c r="DP302" s="155"/>
      <c r="DQ302" s="155"/>
      <c r="DR302" s="155"/>
      <c r="DS302" s="155"/>
    </row>
    <row r="303" spans="1:123">
      <c r="A303" s="155"/>
      <c r="B303" s="155"/>
      <c r="C303" s="155"/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O303" s="155"/>
      <c r="P303" s="155"/>
      <c r="Q303" s="155"/>
      <c r="R303" s="155"/>
      <c r="S303" s="155"/>
      <c r="T303" s="155"/>
      <c r="U303" s="155"/>
      <c r="V303" s="155"/>
      <c r="W303" s="155"/>
      <c r="X303" s="155"/>
      <c r="Y303" s="155"/>
      <c r="Z303" s="155"/>
      <c r="AA303" s="155"/>
      <c r="AB303" s="155"/>
      <c r="AC303" s="155"/>
      <c r="AD303" s="155"/>
      <c r="AE303" s="155"/>
      <c r="AF303" s="155"/>
      <c r="AG303" s="155"/>
      <c r="AH303" s="155"/>
      <c r="AI303" s="155"/>
      <c r="AJ303" s="155"/>
      <c r="AK303" s="155"/>
      <c r="AL303" s="155"/>
      <c r="AM303" s="155"/>
      <c r="AN303" s="155"/>
      <c r="AO303" s="155"/>
      <c r="AP303" s="155"/>
      <c r="AQ303" s="155"/>
      <c r="AR303" s="155"/>
      <c r="AS303" s="155"/>
      <c r="AT303" s="155"/>
      <c r="AU303" s="155"/>
      <c r="AV303" s="155"/>
      <c r="AW303" s="155"/>
      <c r="AX303" s="155"/>
      <c r="AY303" s="155"/>
      <c r="AZ303" s="155"/>
      <c r="BA303" s="155"/>
      <c r="BB303" s="155"/>
      <c r="BC303" s="155"/>
      <c r="BD303" s="155"/>
      <c r="BE303" s="155"/>
      <c r="BF303" s="155"/>
      <c r="BG303" s="155"/>
      <c r="BH303" s="155"/>
      <c r="BI303" s="155"/>
      <c r="BJ303" s="155"/>
      <c r="BK303" s="155"/>
      <c r="BL303" s="155"/>
      <c r="BM303" s="155"/>
      <c r="BN303" s="155"/>
      <c r="BO303" s="155"/>
      <c r="BP303" s="155"/>
      <c r="BQ303" s="155"/>
      <c r="BR303" s="155"/>
      <c r="BS303" s="155"/>
      <c r="BT303" s="155"/>
      <c r="BU303" s="155"/>
      <c r="BV303" s="155"/>
      <c r="BW303" s="155"/>
      <c r="BX303" s="155"/>
      <c r="BY303" s="155"/>
      <c r="BZ303" s="155"/>
      <c r="CA303" s="155"/>
      <c r="CB303" s="155"/>
      <c r="CC303" s="155"/>
      <c r="CD303" s="155"/>
      <c r="CE303" s="155"/>
      <c r="CF303" s="155"/>
      <c r="CG303" s="155"/>
      <c r="CH303" s="155"/>
      <c r="CI303" s="155"/>
      <c r="CJ303" s="155"/>
      <c r="CK303" s="155"/>
      <c r="CL303" s="155"/>
      <c r="CM303" s="155"/>
      <c r="CN303" s="155"/>
      <c r="CO303" s="155"/>
      <c r="CP303" s="155"/>
      <c r="CQ303" s="155"/>
      <c r="CR303" s="155"/>
      <c r="CS303" s="155"/>
      <c r="CT303" s="155"/>
      <c r="CU303" s="155"/>
      <c r="CV303" s="155"/>
      <c r="CW303" s="155"/>
      <c r="CX303" s="155"/>
      <c r="CY303" s="155"/>
      <c r="CZ303" s="155"/>
      <c r="DA303" s="155"/>
      <c r="DB303" s="155"/>
      <c r="DC303" s="155"/>
      <c r="DD303" s="155"/>
      <c r="DE303" s="155"/>
      <c r="DF303" s="155"/>
      <c r="DG303" s="155"/>
      <c r="DH303" s="155"/>
      <c r="DI303" s="155"/>
      <c r="DJ303" s="155"/>
      <c r="DK303" s="155"/>
      <c r="DL303" s="155"/>
      <c r="DM303" s="155"/>
      <c r="DN303" s="155"/>
      <c r="DO303" s="155"/>
      <c r="DP303" s="155"/>
      <c r="DQ303" s="155"/>
      <c r="DR303" s="155"/>
      <c r="DS303" s="155"/>
    </row>
    <row r="304" spans="1:123">
      <c r="A304" s="155"/>
      <c r="B304" s="155"/>
      <c r="C304" s="155"/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O304" s="155"/>
      <c r="P304" s="155"/>
      <c r="Q304" s="155"/>
      <c r="R304" s="155"/>
      <c r="S304" s="155"/>
      <c r="T304" s="155"/>
      <c r="U304" s="155"/>
      <c r="V304" s="155"/>
      <c r="W304" s="155"/>
      <c r="X304" s="155"/>
      <c r="Y304" s="155"/>
      <c r="Z304" s="155"/>
      <c r="AA304" s="155"/>
      <c r="AB304" s="155"/>
      <c r="AC304" s="155"/>
      <c r="AD304" s="155"/>
      <c r="AE304" s="155"/>
      <c r="AF304" s="155"/>
      <c r="AG304" s="155"/>
      <c r="AH304" s="155"/>
      <c r="AI304" s="155"/>
      <c r="AJ304" s="155"/>
      <c r="AK304" s="155"/>
      <c r="AL304" s="155"/>
      <c r="AM304" s="155"/>
      <c r="AN304" s="155"/>
      <c r="AO304" s="155"/>
      <c r="AP304" s="155"/>
      <c r="AQ304" s="155"/>
      <c r="AR304" s="155"/>
      <c r="AS304" s="155"/>
      <c r="AT304" s="155"/>
      <c r="AU304" s="155"/>
      <c r="AV304" s="155"/>
      <c r="AW304" s="155"/>
      <c r="AX304" s="155"/>
      <c r="AY304" s="155"/>
      <c r="AZ304" s="155"/>
      <c r="BA304" s="155"/>
      <c r="BB304" s="155"/>
      <c r="BC304" s="155"/>
      <c r="BD304" s="155"/>
      <c r="BE304" s="155"/>
      <c r="BF304" s="155"/>
      <c r="BG304" s="155"/>
      <c r="BH304" s="155"/>
      <c r="BI304" s="155"/>
      <c r="BJ304" s="155"/>
      <c r="BK304" s="155"/>
      <c r="BL304" s="155"/>
      <c r="BM304" s="155"/>
      <c r="BN304" s="155"/>
      <c r="BO304" s="155"/>
      <c r="BP304" s="155"/>
      <c r="BQ304" s="155"/>
      <c r="BR304" s="155"/>
      <c r="BS304" s="155"/>
      <c r="BT304" s="155"/>
      <c r="BU304" s="155"/>
      <c r="BV304" s="155"/>
      <c r="BW304" s="155"/>
      <c r="BX304" s="155"/>
      <c r="BY304" s="155"/>
      <c r="BZ304" s="155"/>
      <c r="CA304" s="155"/>
      <c r="CB304" s="155"/>
      <c r="CC304" s="155"/>
      <c r="CD304" s="155"/>
      <c r="CE304" s="155"/>
      <c r="CF304" s="155"/>
      <c r="CG304" s="155"/>
      <c r="CH304" s="155"/>
      <c r="CI304" s="155"/>
      <c r="CJ304" s="155"/>
      <c r="CK304" s="155"/>
      <c r="CL304" s="155"/>
      <c r="CM304" s="155"/>
      <c r="CN304" s="155"/>
      <c r="CO304" s="155"/>
      <c r="CP304" s="155"/>
      <c r="CQ304" s="155"/>
      <c r="CR304" s="155"/>
      <c r="CS304" s="155"/>
      <c r="CT304" s="155"/>
      <c r="CU304" s="155"/>
      <c r="CV304" s="155"/>
      <c r="CW304" s="155"/>
      <c r="CX304" s="155"/>
      <c r="CY304" s="155"/>
      <c r="CZ304" s="155"/>
      <c r="DA304" s="155"/>
      <c r="DB304" s="155"/>
      <c r="DC304" s="155"/>
      <c r="DD304" s="155"/>
      <c r="DE304" s="155"/>
      <c r="DF304" s="155"/>
      <c r="DG304" s="155"/>
      <c r="DH304" s="155"/>
      <c r="DI304" s="155"/>
      <c r="DJ304" s="155"/>
      <c r="DK304" s="155"/>
      <c r="DL304" s="155"/>
      <c r="DM304" s="155"/>
      <c r="DN304" s="155"/>
      <c r="DO304" s="155"/>
      <c r="DP304" s="155"/>
      <c r="DQ304" s="155"/>
      <c r="DR304" s="155"/>
      <c r="DS304" s="155"/>
    </row>
    <row r="305" spans="1:123">
      <c r="A305" s="155"/>
      <c r="B305" s="155"/>
      <c r="C305" s="155"/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  <c r="Z305" s="155"/>
      <c r="AA305" s="155"/>
      <c r="AB305" s="155"/>
      <c r="AC305" s="155"/>
      <c r="AD305" s="155"/>
      <c r="AE305" s="155"/>
      <c r="AF305" s="155"/>
      <c r="AG305" s="155"/>
      <c r="AH305" s="155"/>
      <c r="AI305" s="155"/>
      <c r="AJ305" s="155"/>
      <c r="AK305" s="155"/>
      <c r="AL305" s="155"/>
      <c r="AM305" s="155"/>
      <c r="AN305" s="155"/>
      <c r="AO305" s="155"/>
      <c r="AP305" s="155"/>
      <c r="AQ305" s="155"/>
      <c r="AR305" s="155"/>
      <c r="AS305" s="155"/>
      <c r="AT305" s="155"/>
      <c r="AU305" s="155"/>
      <c r="AV305" s="155"/>
      <c r="AW305" s="155"/>
      <c r="AX305" s="155"/>
      <c r="AY305" s="155"/>
      <c r="AZ305" s="155"/>
      <c r="BA305" s="155"/>
      <c r="BB305" s="155"/>
      <c r="BC305" s="155"/>
      <c r="BD305" s="155"/>
      <c r="BE305" s="155"/>
      <c r="BF305" s="155"/>
      <c r="BG305" s="155"/>
      <c r="BH305" s="155"/>
      <c r="BI305" s="155"/>
      <c r="BJ305" s="155"/>
      <c r="BK305" s="155"/>
      <c r="BL305" s="155"/>
      <c r="BM305" s="155"/>
      <c r="BN305" s="155"/>
      <c r="BO305" s="155"/>
      <c r="BP305" s="155"/>
      <c r="BQ305" s="155"/>
      <c r="BR305" s="155"/>
      <c r="BS305" s="155"/>
      <c r="BT305" s="155"/>
      <c r="BU305" s="155"/>
      <c r="BV305" s="155"/>
      <c r="BW305" s="155"/>
      <c r="BX305" s="155"/>
      <c r="BY305" s="155"/>
      <c r="BZ305" s="155"/>
      <c r="CA305" s="155"/>
      <c r="CB305" s="155"/>
      <c r="CC305" s="155"/>
      <c r="CD305" s="155"/>
      <c r="CE305" s="155"/>
      <c r="CF305" s="155"/>
      <c r="CG305" s="155"/>
      <c r="CH305" s="155"/>
      <c r="CI305" s="155"/>
      <c r="CJ305" s="155"/>
      <c r="CK305" s="155"/>
      <c r="CL305" s="155"/>
      <c r="CM305" s="155"/>
      <c r="CN305" s="155"/>
      <c r="CO305" s="155"/>
      <c r="CP305" s="155"/>
      <c r="CQ305" s="155"/>
      <c r="CR305" s="155"/>
      <c r="CS305" s="155"/>
      <c r="CT305" s="155"/>
      <c r="CU305" s="155"/>
      <c r="CV305" s="155"/>
      <c r="CW305" s="155"/>
      <c r="CX305" s="155"/>
      <c r="CY305" s="155"/>
      <c r="CZ305" s="155"/>
      <c r="DA305" s="155"/>
      <c r="DB305" s="155"/>
      <c r="DC305" s="155"/>
      <c r="DD305" s="155"/>
      <c r="DE305" s="155"/>
      <c r="DF305" s="155"/>
      <c r="DG305" s="155"/>
      <c r="DH305" s="155"/>
      <c r="DI305" s="155"/>
      <c r="DJ305" s="155"/>
      <c r="DK305" s="155"/>
      <c r="DL305" s="155"/>
      <c r="DM305" s="155"/>
      <c r="DN305" s="155"/>
      <c r="DO305" s="155"/>
      <c r="DP305" s="155"/>
      <c r="DQ305" s="155"/>
      <c r="DR305" s="155"/>
      <c r="DS305" s="155"/>
    </row>
    <row r="306" spans="1:123">
      <c r="A306" s="155"/>
      <c r="B306" s="155"/>
      <c r="C306" s="155"/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5"/>
      <c r="Q306" s="155"/>
      <c r="R306" s="155"/>
      <c r="S306" s="155"/>
      <c r="T306" s="155"/>
      <c r="U306" s="155"/>
      <c r="V306" s="155"/>
      <c r="W306" s="155"/>
      <c r="X306" s="155"/>
      <c r="Y306" s="155"/>
      <c r="Z306" s="155"/>
      <c r="AA306" s="155"/>
      <c r="AB306" s="155"/>
      <c r="AC306" s="155"/>
      <c r="AD306" s="155"/>
      <c r="AE306" s="155"/>
      <c r="AF306" s="155"/>
      <c r="AG306" s="155"/>
      <c r="AH306" s="155"/>
      <c r="AI306" s="155"/>
      <c r="AJ306" s="155"/>
      <c r="AK306" s="155"/>
      <c r="AL306" s="155"/>
      <c r="AM306" s="155"/>
      <c r="AN306" s="155"/>
      <c r="AO306" s="155"/>
      <c r="AP306" s="155"/>
      <c r="AQ306" s="155"/>
      <c r="AR306" s="155"/>
      <c r="AS306" s="155"/>
      <c r="AT306" s="155"/>
      <c r="AU306" s="155"/>
      <c r="AV306" s="155"/>
      <c r="AW306" s="155"/>
      <c r="AX306" s="155"/>
      <c r="AY306" s="155"/>
      <c r="AZ306" s="155"/>
      <c r="BA306" s="155"/>
      <c r="BB306" s="155"/>
      <c r="BC306" s="155"/>
      <c r="BD306" s="155"/>
      <c r="BE306" s="155"/>
      <c r="BF306" s="155"/>
      <c r="BG306" s="155"/>
      <c r="BH306" s="155"/>
      <c r="BI306" s="155"/>
      <c r="BJ306" s="155"/>
      <c r="BK306" s="155"/>
      <c r="BL306" s="155"/>
      <c r="BM306" s="155"/>
      <c r="BN306" s="155"/>
      <c r="BO306" s="155"/>
      <c r="BP306" s="155"/>
      <c r="BQ306" s="155"/>
      <c r="BR306" s="155"/>
      <c r="BS306" s="155"/>
      <c r="BT306" s="155"/>
      <c r="BU306" s="155"/>
      <c r="BV306" s="155"/>
      <c r="BW306" s="155"/>
      <c r="BX306" s="155"/>
      <c r="BY306" s="155"/>
      <c r="BZ306" s="155"/>
      <c r="CA306" s="155"/>
      <c r="CB306" s="155"/>
      <c r="CC306" s="155"/>
      <c r="CD306" s="155"/>
      <c r="CE306" s="155"/>
      <c r="CF306" s="155"/>
      <c r="CG306" s="155"/>
      <c r="CH306" s="155"/>
      <c r="CI306" s="155"/>
      <c r="CJ306" s="155"/>
      <c r="CK306" s="155"/>
      <c r="CL306" s="155"/>
      <c r="CM306" s="155"/>
      <c r="CN306" s="155"/>
      <c r="CO306" s="155"/>
      <c r="CP306" s="155"/>
      <c r="CQ306" s="155"/>
      <c r="CR306" s="155"/>
      <c r="CS306" s="155"/>
      <c r="CT306" s="155"/>
      <c r="CU306" s="155"/>
      <c r="CV306" s="155"/>
      <c r="CW306" s="155"/>
      <c r="CX306" s="155"/>
      <c r="CY306" s="155"/>
      <c r="CZ306" s="155"/>
      <c r="DA306" s="155"/>
      <c r="DB306" s="155"/>
      <c r="DC306" s="155"/>
      <c r="DD306" s="155"/>
      <c r="DE306" s="155"/>
      <c r="DF306" s="155"/>
      <c r="DG306" s="155"/>
      <c r="DH306" s="155"/>
      <c r="DI306" s="155"/>
      <c r="DJ306" s="155"/>
      <c r="DK306" s="155"/>
      <c r="DL306" s="155"/>
      <c r="DM306" s="155"/>
      <c r="DN306" s="155"/>
      <c r="DO306" s="155"/>
      <c r="DP306" s="155"/>
      <c r="DQ306" s="155"/>
      <c r="DR306" s="155"/>
      <c r="DS306" s="155"/>
    </row>
    <row r="307" spans="1:123">
      <c r="A307" s="155"/>
      <c r="B307" s="155"/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5"/>
      <c r="Q307" s="155"/>
      <c r="R307" s="155"/>
      <c r="S307" s="155"/>
      <c r="T307" s="155"/>
      <c r="U307" s="155"/>
      <c r="V307" s="155"/>
      <c r="W307" s="155"/>
      <c r="X307" s="155"/>
      <c r="Y307" s="155"/>
      <c r="Z307" s="155"/>
      <c r="AA307" s="155"/>
      <c r="AB307" s="155"/>
      <c r="AC307" s="155"/>
      <c r="AD307" s="155"/>
      <c r="AE307" s="155"/>
      <c r="AF307" s="155"/>
      <c r="AG307" s="155"/>
      <c r="AH307" s="155"/>
      <c r="AI307" s="155"/>
      <c r="AJ307" s="155"/>
      <c r="AK307" s="155"/>
      <c r="AL307" s="155"/>
      <c r="AM307" s="155"/>
      <c r="AN307" s="155"/>
      <c r="AO307" s="155"/>
      <c r="AP307" s="155"/>
      <c r="AQ307" s="155"/>
      <c r="AR307" s="155"/>
      <c r="AS307" s="155"/>
      <c r="AT307" s="155"/>
      <c r="AU307" s="155"/>
      <c r="AV307" s="155"/>
      <c r="AW307" s="155"/>
      <c r="AX307" s="155"/>
      <c r="AY307" s="155"/>
      <c r="AZ307" s="155"/>
      <c r="BA307" s="155"/>
      <c r="BB307" s="155"/>
      <c r="BC307" s="155"/>
      <c r="BD307" s="155"/>
      <c r="BE307" s="155"/>
      <c r="BF307" s="155"/>
      <c r="BG307" s="155"/>
      <c r="BH307" s="155"/>
      <c r="BI307" s="155"/>
      <c r="BJ307" s="155"/>
      <c r="BK307" s="155"/>
      <c r="BL307" s="155"/>
      <c r="BM307" s="155"/>
      <c r="BN307" s="155"/>
      <c r="BO307" s="155"/>
      <c r="BP307" s="155"/>
      <c r="BQ307" s="155"/>
      <c r="BR307" s="155"/>
      <c r="BS307" s="155"/>
      <c r="BT307" s="155"/>
      <c r="BU307" s="155"/>
      <c r="BV307" s="155"/>
      <c r="BW307" s="155"/>
      <c r="BX307" s="155"/>
      <c r="BY307" s="155"/>
      <c r="BZ307" s="155"/>
      <c r="CA307" s="155"/>
      <c r="CB307" s="155"/>
      <c r="CC307" s="155"/>
      <c r="CD307" s="155"/>
      <c r="CE307" s="155"/>
      <c r="CF307" s="155"/>
      <c r="CG307" s="155"/>
      <c r="CH307" s="155"/>
      <c r="CI307" s="155"/>
      <c r="CJ307" s="155"/>
      <c r="CK307" s="155"/>
      <c r="CL307" s="155"/>
      <c r="CM307" s="155"/>
      <c r="CN307" s="155"/>
      <c r="CO307" s="155"/>
      <c r="CP307" s="155"/>
      <c r="CQ307" s="155"/>
      <c r="CR307" s="155"/>
      <c r="CS307" s="155"/>
      <c r="CT307" s="155"/>
      <c r="CU307" s="155"/>
      <c r="CV307" s="155"/>
      <c r="CW307" s="155"/>
      <c r="CX307" s="155"/>
      <c r="CY307" s="155"/>
      <c r="CZ307" s="155"/>
      <c r="DA307" s="155"/>
      <c r="DB307" s="155"/>
      <c r="DC307" s="155"/>
      <c r="DD307" s="155"/>
      <c r="DE307" s="155"/>
      <c r="DF307" s="155"/>
      <c r="DG307" s="155"/>
      <c r="DH307" s="155"/>
      <c r="DI307" s="155"/>
      <c r="DJ307" s="155"/>
      <c r="DK307" s="155"/>
      <c r="DL307" s="155"/>
      <c r="DM307" s="155"/>
      <c r="DN307" s="155"/>
      <c r="DO307" s="155"/>
      <c r="DP307" s="155"/>
      <c r="DQ307" s="155"/>
      <c r="DR307" s="155"/>
      <c r="DS307" s="155"/>
    </row>
    <row r="308" spans="1:123">
      <c r="A308" s="155"/>
      <c r="B308" s="155"/>
      <c r="C308" s="155"/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  <c r="AE308" s="155"/>
      <c r="AF308" s="155"/>
      <c r="AG308" s="155"/>
      <c r="AH308" s="155"/>
      <c r="AI308" s="155"/>
      <c r="AJ308" s="155"/>
      <c r="AK308" s="155"/>
      <c r="AL308" s="155"/>
      <c r="AM308" s="155"/>
      <c r="AN308" s="155"/>
      <c r="AO308" s="155"/>
      <c r="AP308" s="155"/>
      <c r="AQ308" s="155"/>
      <c r="AR308" s="155"/>
      <c r="AS308" s="155"/>
      <c r="AT308" s="155"/>
      <c r="AU308" s="155"/>
      <c r="AV308" s="155"/>
      <c r="AW308" s="155"/>
      <c r="AX308" s="155"/>
      <c r="AY308" s="155"/>
      <c r="AZ308" s="155"/>
      <c r="BA308" s="155"/>
      <c r="BB308" s="155"/>
      <c r="BC308" s="155"/>
      <c r="BD308" s="155"/>
      <c r="BE308" s="155"/>
      <c r="BF308" s="155"/>
      <c r="BG308" s="155"/>
      <c r="BH308" s="155"/>
      <c r="BI308" s="155"/>
      <c r="BJ308" s="155"/>
      <c r="BK308" s="155"/>
      <c r="BL308" s="155"/>
      <c r="BM308" s="155"/>
      <c r="BN308" s="155"/>
      <c r="BO308" s="155"/>
      <c r="BP308" s="155"/>
      <c r="BQ308" s="155"/>
      <c r="BR308" s="155"/>
      <c r="BS308" s="155"/>
      <c r="BT308" s="155"/>
      <c r="BU308" s="155"/>
      <c r="BV308" s="155"/>
      <c r="BW308" s="155"/>
      <c r="BX308" s="155"/>
      <c r="BY308" s="155"/>
      <c r="BZ308" s="155"/>
      <c r="CA308" s="155"/>
      <c r="CB308" s="155"/>
      <c r="CC308" s="155"/>
      <c r="CD308" s="155"/>
      <c r="CE308" s="155"/>
      <c r="CF308" s="155"/>
      <c r="CG308" s="155"/>
      <c r="CH308" s="155"/>
      <c r="CI308" s="155"/>
      <c r="CJ308" s="155"/>
      <c r="CK308" s="155"/>
      <c r="CL308" s="155"/>
      <c r="CM308" s="155"/>
      <c r="CN308" s="155"/>
      <c r="CO308" s="155"/>
      <c r="CP308" s="155"/>
      <c r="CQ308" s="155"/>
      <c r="CR308" s="155"/>
      <c r="CS308" s="155"/>
      <c r="CT308" s="155"/>
      <c r="CU308" s="155"/>
      <c r="CV308" s="155"/>
      <c r="CW308" s="155"/>
      <c r="CX308" s="155"/>
      <c r="CY308" s="155"/>
      <c r="CZ308" s="155"/>
      <c r="DA308" s="155"/>
      <c r="DB308" s="155"/>
      <c r="DC308" s="155"/>
      <c r="DD308" s="155"/>
      <c r="DE308" s="155"/>
      <c r="DF308" s="155"/>
      <c r="DG308" s="155"/>
      <c r="DH308" s="155"/>
      <c r="DI308" s="155"/>
      <c r="DJ308" s="155"/>
      <c r="DK308" s="155"/>
      <c r="DL308" s="155"/>
      <c r="DM308" s="155"/>
      <c r="DN308" s="155"/>
      <c r="DO308" s="155"/>
      <c r="DP308" s="155"/>
      <c r="DQ308" s="155"/>
      <c r="DR308" s="155"/>
      <c r="DS308" s="155"/>
    </row>
    <row r="309" spans="1:123">
      <c r="A309" s="155"/>
      <c r="B309" s="155"/>
      <c r="C309" s="155"/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  <c r="AA309" s="155"/>
      <c r="AB309" s="155"/>
      <c r="AC309" s="155"/>
      <c r="AD309" s="155"/>
      <c r="AE309" s="155"/>
      <c r="AF309" s="155"/>
      <c r="AG309" s="155"/>
      <c r="AH309" s="155"/>
      <c r="AI309" s="155"/>
      <c r="AJ309" s="155"/>
      <c r="AK309" s="155"/>
      <c r="AL309" s="155"/>
      <c r="AM309" s="155"/>
      <c r="AN309" s="155"/>
      <c r="AO309" s="155"/>
      <c r="AP309" s="155"/>
      <c r="AQ309" s="155"/>
      <c r="AR309" s="155"/>
      <c r="AS309" s="155"/>
      <c r="AT309" s="155"/>
      <c r="AU309" s="155"/>
      <c r="AV309" s="155"/>
      <c r="AW309" s="155"/>
      <c r="AX309" s="155"/>
      <c r="AY309" s="155"/>
      <c r="AZ309" s="155"/>
      <c r="BA309" s="155"/>
      <c r="BB309" s="155"/>
      <c r="BC309" s="155"/>
      <c r="BD309" s="155"/>
      <c r="BE309" s="155"/>
      <c r="BF309" s="155"/>
      <c r="BG309" s="155"/>
      <c r="BH309" s="155"/>
      <c r="BI309" s="155"/>
      <c r="BJ309" s="155"/>
      <c r="BK309" s="155"/>
      <c r="BL309" s="155"/>
      <c r="BM309" s="155"/>
      <c r="BN309" s="155"/>
      <c r="BO309" s="155"/>
      <c r="BP309" s="155"/>
      <c r="BQ309" s="155"/>
      <c r="BR309" s="155"/>
      <c r="BS309" s="155"/>
      <c r="BT309" s="155"/>
      <c r="BU309" s="155"/>
      <c r="BV309" s="155"/>
      <c r="BW309" s="155"/>
      <c r="BX309" s="155"/>
      <c r="BY309" s="155"/>
      <c r="BZ309" s="155"/>
      <c r="CA309" s="155"/>
      <c r="CB309" s="155"/>
      <c r="CC309" s="155"/>
      <c r="CD309" s="155"/>
      <c r="CE309" s="155"/>
      <c r="CF309" s="155"/>
      <c r="CG309" s="155"/>
      <c r="CH309" s="155"/>
      <c r="CI309" s="155"/>
      <c r="CJ309" s="155"/>
      <c r="CK309" s="155"/>
      <c r="CL309" s="155"/>
      <c r="CM309" s="155"/>
      <c r="CN309" s="155"/>
      <c r="CO309" s="155"/>
      <c r="CP309" s="155"/>
      <c r="CQ309" s="155"/>
      <c r="CR309" s="155"/>
      <c r="CS309" s="155"/>
      <c r="CT309" s="155"/>
      <c r="CU309" s="155"/>
      <c r="CV309" s="155"/>
      <c r="CW309" s="155"/>
      <c r="CX309" s="155"/>
      <c r="CY309" s="155"/>
      <c r="CZ309" s="155"/>
      <c r="DA309" s="155"/>
      <c r="DB309" s="155"/>
      <c r="DC309" s="155"/>
      <c r="DD309" s="155"/>
      <c r="DE309" s="155"/>
      <c r="DF309" s="155"/>
      <c r="DG309" s="155"/>
      <c r="DH309" s="155"/>
      <c r="DI309" s="155"/>
      <c r="DJ309" s="155"/>
      <c r="DK309" s="155"/>
      <c r="DL309" s="155"/>
      <c r="DM309" s="155"/>
      <c r="DN309" s="155"/>
      <c r="DO309" s="155"/>
      <c r="DP309" s="155"/>
      <c r="DQ309" s="155"/>
      <c r="DR309" s="155"/>
      <c r="DS309" s="155"/>
    </row>
    <row r="310" spans="1:123">
      <c r="A310" s="155"/>
      <c r="B310" s="155"/>
      <c r="C310" s="155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  <c r="AA310" s="155"/>
      <c r="AB310" s="155"/>
      <c r="AC310" s="155"/>
      <c r="AD310" s="155"/>
      <c r="AE310" s="155"/>
      <c r="AF310" s="155"/>
      <c r="AG310" s="155"/>
      <c r="AH310" s="155"/>
      <c r="AI310" s="155"/>
      <c r="AJ310" s="155"/>
      <c r="AK310" s="155"/>
      <c r="AL310" s="155"/>
      <c r="AM310" s="155"/>
      <c r="AN310" s="155"/>
      <c r="AO310" s="155"/>
      <c r="AP310" s="155"/>
      <c r="AQ310" s="155"/>
      <c r="AR310" s="155"/>
      <c r="AS310" s="155"/>
      <c r="AT310" s="155"/>
      <c r="AU310" s="155"/>
      <c r="AV310" s="155"/>
      <c r="AW310" s="155"/>
      <c r="AX310" s="155"/>
      <c r="AY310" s="155"/>
      <c r="AZ310" s="155"/>
      <c r="BA310" s="155"/>
      <c r="BB310" s="155"/>
      <c r="BC310" s="155"/>
      <c r="BD310" s="155"/>
      <c r="BE310" s="155"/>
      <c r="BF310" s="155"/>
      <c r="BG310" s="155"/>
      <c r="BH310" s="155"/>
      <c r="BI310" s="155"/>
      <c r="BJ310" s="155"/>
      <c r="BK310" s="155"/>
      <c r="BL310" s="155"/>
      <c r="BM310" s="155"/>
      <c r="BN310" s="155"/>
      <c r="BO310" s="155"/>
      <c r="BP310" s="155"/>
      <c r="BQ310" s="155"/>
      <c r="BR310" s="155"/>
      <c r="BS310" s="155"/>
      <c r="BT310" s="155"/>
      <c r="BU310" s="155"/>
      <c r="BV310" s="155"/>
      <c r="BW310" s="155"/>
      <c r="BX310" s="155"/>
      <c r="BY310" s="155"/>
      <c r="BZ310" s="155"/>
      <c r="CA310" s="155"/>
      <c r="CB310" s="155"/>
      <c r="CC310" s="155"/>
      <c r="CD310" s="155"/>
      <c r="CE310" s="155"/>
      <c r="CF310" s="155"/>
      <c r="CG310" s="155"/>
      <c r="CH310" s="155"/>
      <c r="CI310" s="155"/>
      <c r="CJ310" s="155"/>
      <c r="CK310" s="155"/>
      <c r="CL310" s="155"/>
      <c r="CM310" s="155"/>
      <c r="CN310" s="155"/>
      <c r="CO310" s="155"/>
      <c r="CP310" s="155"/>
      <c r="CQ310" s="155"/>
      <c r="CR310" s="155"/>
      <c r="CS310" s="155"/>
      <c r="CT310" s="155"/>
      <c r="CU310" s="155"/>
      <c r="CV310" s="155"/>
      <c r="CW310" s="155"/>
      <c r="CX310" s="155"/>
      <c r="CY310" s="155"/>
      <c r="CZ310" s="155"/>
      <c r="DA310" s="155"/>
      <c r="DB310" s="155"/>
      <c r="DC310" s="155"/>
      <c r="DD310" s="155"/>
      <c r="DE310" s="155"/>
      <c r="DF310" s="155"/>
      <c r="DG310" s="155"/>
      <c r="DH310" s="155"/>
      <c r="DI310" s="155"/>
      <c r="DJ310" s="155"/>
      <c r="DK310" s="155"/>
      <c r="DL310" s="155"/>
      <c r="DM310" s="155"/>
      <c r="DN310" s="155"/>
      <c r="DO310" s="155"/>
      <c r="DP310" s="155"/>
      <c r="DQ310" s="155"/>
      <c r="DR310" s="155"/>
      <c r="DS310" s="155"/>
    </row>
    <row r="311" spans="1:123">
      <c r="A311" s="155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  <c r="AA311" s="155"/>
      <c r="AB311" s="155"/>
      <c r="AC311" s="155"/>
      <c r="AD311" s="155"/>
      <c r="AE311" s="155"/>
      <c r="AF311" s="155"/>
      <c r="AG311" s="155"/>
      <c r="AH311" s="155"/>
      <c r="AI311" s="155"/>
      <c r="AJ311" s="155"/>
      <c r="AK311" s="155"/>
      <c r="AL311" s="155"/>
      <c r="AM311" s="155"/>
      <c r="AN311" s="155"/>
      <c r="AO311" s="155"/>
      <c r="AP311" s="155"/>
      <c r="AQ311" s="155"/>
      <c r="AR311" s="155"/>
      <c r="AS311" s="155"/>
      <c r="AT311" s="155"/>
      <c r="AU311" s="155"/>
      <c r="AV311" s="155"/>
      <c r="AW311" s="155"/>
      <c r="AX311" s="155"/>
      <c r="AY311" s="155"/>
      <c r="AZ311" s="155"/>
      <c r="BA311" s="155"/>
      <c r="BB311" s="155"/>
      <c r="BC311" s="155"/>
      <c r="BD311" s="155"/>
      <c r="BE311" s="155"/>
      <c r="BF311" s="155"/>
      <c r="BG311" s="155"/>
      <c r="BH311" s="155"/>
      <c r="BI311" s="155"/>
      <c r="BJ311" s="155"/>
      <c r="BK311" s="155"/>
      <c r="BL311" s="155"/>
      <c r="BM311" s="155"/>
      <c r="BN311" s="155"/>
      <c r="BO311" s="155"/>
      <c r="BP311" s="155"/>
      <c r="BQ311" s="155"/>
      <c r="BR311" s="155"/>
      <c r="BS311" s="155"/>
      <c r="BT311" s="155"/>
      <c r="BU311" s="155"/>
      <c r="BV311" s="155"/>
      <c r="BW311" s="155"/>
      <c r="BX311" s="155"/>
      <c r="BY311" s="155"/>
      <c r="BZ311" s="155"/>
      <c r="CA311" s="155"/>
      <c r="CB311" s="155"/>
      <c r="CC311" s="155"/>
      <c r="CD311" s="155"/>
      <c r="CE311" s="155"/>
      <c r="CF311" s="155"/>
      <c r="CG311" s="155"/>
      <c r="CH311" s="155"/>
      <c r="CI311" s="155"/>
      <c r="CJ311" s="155"/>
      <c r="CK311" s="155"/>
      <c r="CL311" s="155"/>
      <c r="CM311" s="155"/>
      <c r="CN311" s="155"/>
      <c r="CO311" s="155"/>
      <c r="CP311" s="155"/>
      <c r="CQ311" s="155"/>
      <c r="CR311" s="155"/>
      <c r="CS311" s="155"/>
      <c r="CT311" s="155"/>
      <c r="CU311" s="155"/>
      <c r="CV311" s="155"/>
      <c r="CW311" s="155"/>
      <c r="CX311" s="155"/>
      <c r="CY311" s="155"/>
      <c r="CZ311" s="155"/>
      <c r="DA311" s="155"/>
      <c r="DB311" s="155"/>
      <c r="DC311" s="155"/>
      <c r="DD311" s="155"/>
      <c r="DE311" s="155"/>
      <c r="DF311" s="155"/>
      <c r="DG311" s="155"/>
      <c r="DH311" s="155"/>
      <c r="DI311" s="155"/>
      <c r="DJ311" s="155"/>
      <c r="DK311" s="155"/>
      <c r="DL311" s="155"/>
      <c r="DM311" s="155"/>
      <c r="DN311" s="155"/>
      <c r="DO311" s="155"/>
      <c r="DP311" s="155"/>
      <c r="DQ311" s="155"/>
      <c r="DR311" s="155"/>
      <c r="DS311" s="155"/>
    </row>
    <row r="312" spans="1:123">
      <c r="A312" s="155"/>
      <c r="B312" s="155"/>
      <c r="C312" s="155"/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O312" s="155"/>
      <c r="P312" s="155"/>
      <c r="Q312" s="155"/>
      <c r="R312" s="155"/>
      <c r="S312" s="155"/>
      <c r="T312" s="155"/>
      <c r="U312" s="155"/>
      <c r="V312" s="155"/>
      <c r="W312" s="155"/>
      <c r="X312" s="155"/>
      <c r="Y312" s="155"/>
      <c r="Z312" s="155"/>
      <c r="AA312" s="155"/>
      <c r="AB312" s="155"/>
      <c r="AC312" s="155"/>
      <c r="AD312" s="155"/>
      <c r="AE312" s="155"/>
      <c r="AF312" s="155"/>
      <c r="AG312" s="155"/>
      <c r="AH312" s="155"/>
      <c r="AI312" s="155"/>
      <c r="AJ312" s="155"/>
      <c r="AK312" s="155"/>
      <c r="AL312" s="155"/>
      <c r="AM312" s="155"/>
      <c r="AN312" s="155"/>
      <c r="AO312" s="155"/>
      <c r="AP312" s="155"/>
      <c r="AQ312" s="155"/>
      <c r="AR312" s="155"/>
      <c r="AS312" s="155"/>
      <c r="AT312" s="155"/>
      <c r="AU312" s="155"/>
      <c r="AV312" s="155"/>
      <c r="AW312" s="155"/>
      <c r="AX312" s="155"/>
      <c r="AY312" s="155"/>
      <c r="AZ312" s="155"/>
      <c r="BA312" s="155"/>
      <c r="BB312" s="155"/>
      <c r="BC312" s="155"/>
      <c r="BD312" s="155"/>
      <c r="BE312" s="155"/>
      <c r="BF312" s="155"/>
      <c r="BG312" s="155"/>
      <c r="BH312" s="155"/>
      <c r="BI312" s="155"/>
      <c r="BJ312" s="155"/>
      <c r="BK312" s="155"/>
      <c r="BL312" s="155"/>
      <c r="BM312" s="155"/>
      <c r="BN312" s="155"/>
      <c r="BO312" s="155"/>
      <c r="BP312" s="155"/>
      <c r="BQ312" s="155"/>
      <c r="BR312" s="155"/>
      <c r="BS312" s="155"/>
      <c r="BT312" s="155"/>
      <c r="BU312" s="155"/>
      <c r="BV312" s="155"/>
      <c r="BW312" s="155"/>
      <c r="BX312" s="155"/>
      <c r="BY312" s="155"/>
      <c r="BZ312" s="155"/>
      <c r="CA312" s="155"/>
      <c r="CB312" s="155"/>
      <c r="CC312" s="155"/>
      <c r="CD312" s="155"/>
      <c r="CE312" s="155"/>
      <c r="CF312" s="155"/>
      <c r="CG312" s="155"/>
      <c r="CH312" s="155"/>
      <c r="CI312" s="155"/>
      <c r="CJ312" s="155"/>
      <c r="CK312" s="155"/>
      <c r="CL312" s="155"/>
      <c r="CM312" s="155"/>
      <c r="CN312" s="155"/>
      <c r="CO312" s="155"/>
      <c r="CP312" s="155"/>
      <c r="CQ312" s="155"/>
      <c r="CR312" s="155"/>
      <c r="CS312" s="155"/>
      <c r="CT312" s="155"/>
      <c r="CU312" s="155"/>
      <c r="CV312" s="155"/>
      <c r="CW312" s="155"/>
      <c r="CX312" s="155"/>
      <c r="CY312" s="155"/>
      <c r="CZ312" s="155"/>
      <c r="DA312" s="155"/>
      <c r="DB312" s="155"/>
      <c r="DC312" s="155"/>
      <c r="DD312" s="155"/>
      <c r="DE312" s="155"/>
      <c r="DF312" s="155"/>
      <c r="DG312" s="155"/>
      <c r="DH312" s="155"/>
      <c r="DI312" s="155"/>
      <c r="DJ312" s="155"/>
      <c r="DK312" s="155"/>
      <c r="DL312" s="155"/>
      <c r="DM312" s="155"/>
      <c r="DN312" s="155"/>
      <c r="DO312" s="155"/>
      <c r="DP312" s="155"/>
      <c r="DQ312" s="155"/>
      <c r="DR312" s="155"/>
      <c r="DS312" s="155"/>
    </row>
    <row r="313" spans="1:123">
      <c r="A313" s="155"/>
      <c r="B313" s="155"/>
      <c r="C313" s="155"/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55"/>
      <c r="O313" s="155"/>
      <c r="P313" s="155"/>
      <c r="Q313" s="155"/>
      <c r="R313" s="155"/>
      <c r="S313" s="155"/>
      <c r="T313" s="155"/>
      <c r="U313" s="155"/>
      <c r="V313" s="155"/>
      <c r="W313" s="155"/>
      <c r="X313" s="155"/>
      <c r="Y313" s="155"/>
      <c r="Z313" s="155"/>
      <c r="AA313" s="155"/>
      <c r="AB313" s="155"/>
      <c r="AC313" s="155"/>
      <c r="AD313" s="155"/>
      <c r="AE313" s="155"/>
      <c r="AF313" s="155"/>
      <c r="AG313" s="155"/>
      <c r="AH313" s="155"/>
      <c r="AI313" s="155"/>
      <c r="AJ313" s="155"/>
      <c r="AK313" s="155"/>
      <c r="AL313" s="155"/>
      <c r="AM313" s="155"/>
      <c r="AN313" s="155"/>
      <c r="AO313" s="155"/>
      <c r="AP313" s="155"/>
      <c r="AQ313" s="155"/>
      <c r="AR313" s="155"/>
      <c r="AS313" s="155"/>
      <c r="AT313" s="155"/>
      <c r="AU313" s="155"/>
      <c r="AV313" s="155"/>
      <c r="AW313" s="155"/>
      <c r="AX313" s="155"/>
      <c r="AY313" s="155"/>
      <c r="AZ313" s="155"/>
      <c r="BA313" s="155"/>
      <c r="BB313" s="155"/>
      <c r="BC313" s="155"/>
      <c r="BD313" s="155"/>
      <c r="BE313" s="155"/>
      <c r="BF313" s="155"/>
      <c r="BG313" s="155"/>
      <c r="BH313" s="155"/>
      <c r="BI313" s="155"/>
      <c r="BJ313" s="155"/>
      <c r="BK313" s="155"/>
      <c r="BL313" s="155"/>
      <c r="BM313" s="155"/>
      <c r="BN313" s="155"/>
      <c r="BO313" s="155"/>
      <c r="BP313" s="155"/>
      <c r="BQ313" s="155"/>
      <c r="BR313" s="155"/>
      <c r="BS313" s="155"/>
      <c r="BT313" s="155"/>
      <c r="BU313" s="155"/>
      <c r="BV313" s="155"/>
      <c r="BW313" s="155"/>
      <c r="BX313" s="155"/>
      <c r="BY313" s="155"/>
      <c r="BZ313" s="155"/>
      <c r="CA313" s="155"/>
      <c r="CB313" s="155"/>
      <c r="CC313" s="155"/>
      <c r="CD313" s="155"/>
      <c r="CE313" s="155"/>
      <c r="CF313" s="155"/>
      <c r="CG313" s="155"/>
      <c r="CH313" s="155"/>
      <c r="CI313" s="155"/>
      <c r="CJ313" s="155"/>
      <c r="CK313" s="155"/>
      <c r="CL313" s="155"/>
      <c r="CM313" s="155"/>
      <c r="CN313" s="155"/>
      <c r="CO313" s="155"/>
      <c r="CP313" s="155"/>
      <c r="CQ313" s="155"/>
      <c r="CR313" s="155"/>
      <c r="CS313" s="155"/>
      <c r="CT313" s="155"/>
      <c r="CU313" s="155"/>
      <c r="CV313" s="155"/>
      <c r="CW313" s="155"/>
      <c r="CX313" s="155"/>
      <c r="CY313" s="155"/>
      <c r="CZ313" s="155"/>
      <c r="DA313" s="155"/>
      <c r="DB313" s="155"/>
      <c r="DC313" s="155"/>
      <c r="DD313" s="155"/>
      <c r="DE313" s="155"/>
      <c r="DF313" s="155"/>
      <c r="DG313" s="155"/>
      <c r="DH313" s="155"/>
      <c r="DI313" s="155"/>
      <c r="DJ313" s="155"/>
      <c r="DK313" s="155"/>
      <c r="DL313" s="155"/>
      <c r="DM313" s="155"/>
      <c r="DN313" s="155"/>
      <c r="DO313" s="155"/>
      <c r="DP313" s="155"/>
      <c r="DQ313" s="155"/>
      <c r="DR313" s="155"/>
      <c r="DS313" s="155"/>
    </row>
    <row r="314" spans="1:123">
      <c r="A314" s="155"/>
      <c r="B314" s="155"/>
      <c r="C314" s="155"/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5"/>
      <c r="O314" s="155"/>
      <c r="P314" s="155"/>
      <c r="Q314" s="155"/>
      <c r="R314" s="155"/>
      <c r="S314" s="155"/>
      <c r="T314" s="155"/>
      <c r="U314" s="155"/>
      <c r="V314" s="155"/>
      <c r="W314" s="155"/>
      <c r="X314" s="155"/>
      <c r="Y314" s="155"/>
      <c r="Z314" s="155"/>
      <c r="AA314" s="155"/>
      <c r="AB314" s="155"/>
      <c r="AC314" s="155"/>
      <c r="AD314" s="155"/>
      <c r="AE314" s="155"/>
      <c r="AF314" s="155"/>
      <c r="AG314" s="155"/>
      <c r="AH314" s="155"/>
      <c r="AI314" s="155"/>
      <c r="AJ314" s="155"/>
      <c r="AK314" s="155"/>
      <c r="AL314" s="155"/>
      <c r="AM314" s="155"/>
      <c r="AN314" s="155"/>
      <c r="AO314" s="155"/>
      <c r="AP314" s="155"/>
      <c r="AQ314" s="155"/>
      <c r="AR314" s="155"/>
      <c r="AS314" s="155"/>
      <c r="AT314" s="155"/>
      <c r="AU314" s="155"/>
      <c r="AV314" s="155"/>
      <c r="AW314" s="155"/>
      <c r="AX314" s="155"/>
      <c r="AY314" s="155"/>
      <c r="AZ314" s="155"/>
      <c r="BA314" s="155"/>
      <c r="BB314" s="155"/>
      <c r="BC314" s="155"/>
      <c r="BD314" s="155"/>
      <c r="BE314" s="155"/>
      <c r="BF314" s="155"/>
      <c r="BG314" s="155"/>
      <c r="BH314" s="155"/>
      <c r="BI314" s="155"/>
      <c r="BJ314" s="155"/>
      <c r="BK314" s="155"/>
      <c r="BL314" s="155"/>
      <c r="BM314" s="155"/>
      <c r="BN314" s="155"/>
      <c r="BO314" s="155"/>
      <c r="BP314" s="155"/>
      <c r="BQ314" s="155"/>
      <c r="BR314" s="155"/>
      <c r="BS314" s="155"/>
      <c r="BT314" s="155"/>
      <c r="BU314" s="155"/>
      <c r="BV314" s="155"/>
      <c r="BW314" s="155"/>
      <c r="BX314" s="155"/>
      <c r="BY314" s="155"/>
      <c r="BZ314" s="155"/>
      <c r="CA314" s="155"/>
      <c r="CB314" s="155"/>
      <c r="CC314" s="155"/>
      <c r="CD314" s="155"/>
      <c r="CE314" s="155"/>
      <c r="CF314" s="155"/>
      <c r="CG314" s="155"/>
      <c r="CH314" s="155"/>
      <c r="CI314" s="155"/>
      <c r="CJ314" s="155"/>
      <c r="CK314" s="155"/>
      <c r="CL314" s="155"/>
      <c r="CM314" s="155"/>
      <c r="CN314" s="155"/>
      <c r="CO314" s="155"/>
      <c r="CP314" s="155"/>
      <c r="CQ314" s="155"/>
      <c r="CR314" s="155"/>
      <c r="CS314" s="155"/>
      <c r="CT314" s="155"/>
      <c r="CU314" s="155"/>
      <c r="CV314" s="155"/>
      <c r="CW314" s="155"/>
      <c r="CX314" s="155"/>
      <c r="CY314" s="155"/>
      <c r="CZ314" s="155"/>
      <c r="DA314" s="155"/>
      <c r="DB314" s="155"/>
      <c r="DC314" s="155"/>
      <c r="DD314" s="155"/>
      <c r="DE314" s="155"/>
      <c r="DF314" s="155"/>
      <c r="DG314" s="155"/>
      <c r="DH314" s="155"/>
      <c r="DI314" s="155"/>
      <c r="DJ314" s="155"/>
      <c r="DK314" s="155"/>
      <c r="DL314" s="155"/>
      <c r="DM314" s="155"/>
      <c r="DN314" s="155"/>
      <c r="DO314" s="155"/>
      <c r="DP314" s="155"/>
      <c r="DQ314" s="155"/>
      <c r="DR314" s="155"/>
      <c r="DS314" s="155"/>
    </row>
    <row r="315" spans="1:123">
      <c r="A315" s="155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  <c r="AA315" s="155"/>
      <c r="AB315" s="155"/>
      <c r="AC315" s="155"/>
      <c r="AD315" s="155"/>
      <c r="AE315" s="155"/>
      <c r="AF315" s="155"/>
      <c r="AG315" s="155"/>
      <c r="AH315" s="155"/>
      <c r="AI315" s="155"/>
      <c r="AJ315" s="155"/>
      <c r="AK315" s="155"/>
      <c r="AL315" s="155"/>
      <c r="AM315" s="155"/>
      <c r="AN315" s="155"/>
      <c r="AO315" s="155"/>
      <c r="AP315" s="155"/>
      <c r="AQ315" s="155"/>
      <c r="AR315" s="155"/>
      <c r="AS315" s="155"/>
      <c r="AT315" s="155"/>
      <c r="AU315" s="155"/>
      <c r="AV315" s="155"/>
      <c r="AW315" s="155"/>
      <c r="AX315" s="155"/>
      <c r="AY315" s="155"/>
      <c r="AZ315" s="155"/>
      <c r="BA315" s="155"/>
      <c r="BB315" s="155"/>
      <c r="BC315" s="155"/>
      <c r="BD315" s="155"/>
      <c r="BE315" s="155"/>
      <c r="BF315" s="155"/>
      <c r="BG315" s="155"/>
      <c r="BH315" s="155"/>
      <c r="BI315" s="155"/>
      <c r="BJ315" s="155"/>
      <c r="BK315" s="155"/>
      <c r="BL315" s="155"/>
      <c r="BM315" s="155"/>
      <c r="BN315" s="155"/>
      <c r="BO315" s="155"/>
      <c r="BP315" s="155"/>
      <c r="BQ315" s="155"/>
      <c r="BR315" s="155"/>
      <c r="BS315" s="155"/>
      <c r="BT315" s="155"/>
      <c r="BU315" s="155"/>
      <c r="BV315" s="155"/>
      <c r="BW315" s="155"/>
      <c r="BX315" s="155"/>
      <c r="BY315" s="155"/>
      <c r="BZ315" s="155"/>
      <c r="CA315" s="155"/>
      <c r="CB315" s="155"/>
      <c r="CC315" s="155"/>
      <c r="CD315" s="155"/>
      <c r="CE315" s="155"/>
      <c r="CF315" s="155"/>
      <c r="CG315" s="155"/>
      <c r="CH315" s="155"/>
      <c r="CI315" s="155"/>
      <c r="CJ315" s="155"/>
      <c r="CK315" s="155"/>
      <c r="CL315" s="155"/>
      <c r="CM315" s="155"/>
      <c r="CN315" s="155"/>
      <c r="CO315" s="155"/>
      <c r="CP315" s="155"/>
      <c r="CQ315" s="155"/>
      <c r="CR315" s="155"/>
      <c r="CS315" s="155"/>
      <c r="CT315" s="155"/>
      <c r="CU315" s="155"/>
      <c r="CV315" s="155"/>
      <c r="CW315" s="155"/>
      <c r="CX315" s="155"/>
      <c r="CY315" s="155"/>
      <c r="CZ315" s="155"/>
      <c r="DA315" s="155"/>
      <c r="DB315" s="155"/>
      <c r="DC315" s="155"/>
      <c r="DD315" s="155"/>
      <c r="DE315" s="155"/>
      <c r="DF315" s="155"/>
      <c r="DG315" s="155"/>
      <c r="DH315" s="155"/>
      <c r="DI315" s="155"/>
      <c r="DJ315" s="155"/>
      <c r="DK315" s="155"/>
      <c r="DL315" s="155"/>
      <c r="DM315" s="155"/>
      <c r="DN315" s="155"/>
      <c r="DO315" s="155"/>
      <c r="DP315" s="155"/>
      <c r="DQ315" s="155"/>
      <c r="DR315" s="155"/>
      <c r="DS315" s="155"/>
    </row>
    <row r="316" spans="1:123">
      <c r="A316" s="155"/>
      <c r="B316" s="155"/>
      <c r="C316" s="155"/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  <c r="Z316" s="155"/>
      <c r="AA316" s="155"/>
      <c r="AB316" s="155"/>
      <c r="AC316" s="155"/>
      <c r="AD316" s="155"/>
      <c r="AE316" s="155"/>
      <c r="AF316" s="155"/>
      <c r="AG316" s="155"/>
      <c r="AH316" s="155"/>
      <c r="AI316" s="155"/>
      <c r="AJ316" s="155"/>
      <c r="AK316" s="155"/>
      <c r="AL316" s="155"/>
      <c r="AM316" s="155"/>
      <c r="AN316" s="155"/>
      <c r="AO316" s="155"/>
      <c r="AP316" s="155"/>
      <c r="AQ316" s="155"/>
      <c r="AR316" s="155"/>
      <c r="AS316" s="155"/>
      <c r="AT316" s="155"/>
      <c r="AU316" s="155"/>
      <c r="AV316" s="155"/>
      <c r="AW316" s="155"/>
      <c r="AX316" s="155"/>
      <c r="AY316" s="155"/>
      <c r="AZ316" s="155"/>
      <c r="BA316" s="155"/>
      <c r="BB316" s="155"/>
      <c r="BC316" s="155"/>
      <c r="BD316" s="155"/>
      <c r="BE316" s="155"/>
      <c r="BF316" s="155"/>
      <c r="BG316" s="155"/>
      <c r="BH316" s="155"/>
      <c r="BI316" s="155"/>
      <c r="BJ316" s="155"/>
      <c r="BK316" s="155"/>
      <c r="BL316" s="155"/>
      <c r="BM316" s="155"/>
      <c r="BN316" s="155"/>
      <c r="BO316" s="155"/>
      <c r="BP316" s="155"/>
      <c r="BQ316" s="155"/>
      <c r="BR316" s="155"/>
      <c r="BS316" s="155"/>
      <c r="BT316" s="155"/>
      <c r="BU316" s="155"/>
      <c r="BV316" s="155"/>
      <c r="BW316" s="155"/>
      <c r="BX316" s="155"/>
      <c r="BY316" s="155"/>
      <c r="BZ316" s="155"/>
      <c r="CA316" s="155"/>
      <c r="CB316" s="155"/>
      <c r="CC316" s="155"/>
      <c r="CD316" s="155"/>
      <c r="CE316" s="155"/>
      <c r="CF316" s="155"/>
      <c r="CG316" s="155"/>
      <c r="CH316" s="155"/>
      <c r="CI316" s="155"/>
      <c r="CJ316" s="155"/>
      <c r="CK316" s="155"/>
      <c r="CL316" s="155"/>
      <c r="CM316" s="155"/>
      <c r="CN316" s="155"/>
      <c r="CO316" s="155"/>
      <c r="CP316" s="155"/>
      <c r="CQ316" s="155"/>
      <c r="CR316" s="155"/>
      <c r="CS316" s="155"/>
      <c r="CT316" s="155"/>
      <c r="CU316" s="155"/>
      <c r="CV316" s="155"/>
      <c r="CW316" s="155"/>
      <c r="CX316" s="155"/>
      <c r="CY316" s="155"/>
      <c r="CZ316" s="155"/>
      <c r="DA316" s="155"/>
      <c r="DB316" s="155"/>
      <c r="DC316" s="155"/>
      <c r="DD316" s="155"/>
      <c r="DE316" s="155"/>
      <c r="DF316" s="155"/>
      <c r="DG316" s="155"/>
      <c r="DH316" s="155"/>
      <c r="DI316" s="155"/>
      <c r="DJ316" s="155"/>
      <c r="DK316" s="155"/>
      <c r="DL316" s="155"/>
      <c r="DM316" s="155"/>
      <c r="DN316" s="155"/>
      <c r="DO316" s="155"/>
      <c r="DP316" s="155"/>
      <c r="DQ316" s="155"/>
      <c r="DR316" s="155"/>
      <c r="DS316" s="155"/>
    </row>
    <row r="317" spans="1:123">
      <c r="A317" s="155"/>
      <c r="B317" s="155"/>
      <c r="C317" s="155"/>
      <c r="D317" s="155"/>
      <c r="E317" s="155"/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  <c r="AE317" s="155"/>
      <c r="AF317" s="155"/>
      <c r="AG317" s="155"/>
      <c r="AH317" s="155"/>
      <c r="AI317" s="155"/>
      <c r="AJ317" s="155"/>
      <c r="AK317" s="155"/>
      <c r="AL317" s="155"/>
      <c r="AM317" s="155"/>
      <c r="AN317" s="155"/>
      <c r="AO317" s="155"/>
      <c r="AP317" s="155"/>
      <c r="AQ317" s="155"/>
      <c r="AR317" s="155"/>
      <c r="AS317" s="155"/>
      <c r="AT317" s="155"/>
      <c r="AU317" s="155"/>
      <c r="AV317" s="155"/>
      <c r="AW317" s="155"/>
      <c r="AX317" s="155"/>
      <c r="AY317" s="155"/>
      <c r="AZ317" s="155"/>
      <c r="BA317" s="155"/>
      <c r="BB317" s="155"/>
      <c r="BC317" s="155"/>
      <c r="BD317" s="155"/>
      <c r="BE317" s="155"/>
      <c r="BF317" s="155"/>
      <c r="BG317" s="155"/>
      <c r="BH317" s="155"/>
      <c r="BI317" s="155"/>
      <c r="BJ317" s="155"/>
      <c r="BK317" s="155"/>
      <c r="BL317" s="155"/>
      <c r="BM317" s="155"/>
      <c r="BN317" s="155"/>
      <c r="BO317" s="155"/>
      <c r="BP317" s="155"/>
      <c r="BQ317" s="155"/>
      <c r="BR317" s="155"/>
      <c r="BS317" s="155"/>
      <c r="BT317" s="155"/>
      <c r="BU317" s="155"/>
      <c r="BV317" s="155"/>
      <c r="BW317" s="155"/>
      <c r="BX317" s="155"/>
      <c r="BY317" s="155"/>
      <c r="BZ317" s="155"/>
      <c r="CA317" s="155"/>
      <c r="CB317" s="155"/>
      <c r="CC317" s="155"/>
      <c r="CD317" s="155"/>
      <c r="CE317" s="155"/>
      <c r="CF317" s="155"/>
      <c r="CG317" s="155"/>
      <c r="CH317" s="155"/>
      <c r="CI317" s="155"/>
      <c r="CJ317" s="155"/>
      <c r="CK317" s="155"/>
      <c r="CL317" s="155"/>
      <c r="CM317" s="155"/>
      <c r="CN317" s="155"/>
      <c r="CO317" s="155"/>
      <c r="CP317" s="155"/>
      <c r="CQ317" s="155"/>
      <c r="CR317" s="155"/>
      <c r="CS317" s="155"/>
      <c r="CT317" s="155"/>
      <c r="CU317" s="155"/>
      <c r="CV317" s="155"/>
      <c r="CW317" s="155"/>
      <c r="CX317" s="155"/>
      <c r="CY317" s="155"/>
      <c r="CZ317" s="155"/>
      <c r="DA317" s="155"/>
      <c r="DB317" s="155"/>
      <c r="DC317" s="155"/>
      <c r="DD317" s="155"/>
      <c r="DE317" s="155"/>
      <c r="DF317" s="155"/>
      <c r="DG317" s="155"/>
      <c r="DH317" s="155"/>
      <c r="DI317" s="155"/>
      <c r="DJ317" s="155"/>
      <c r="DK317" s="155"/>
      <c r="DL317" s="155"/>
      <c r="DM317" s="155"/>
      <c r="DN317" s="155"/>
      <c r="DO317" s="155"/>
      <c r="DP317" s="155"/>
      <c r="DQ317" s="155"/>
      <c r="DR317" s="155"/>
      <c r="DS317" s="155"/>
    </row>
    <row r="318" spans="1:123">
      <c r="A318" s="155"/>
      <c r="B318" s="155"/>
      <c r="C318" s="155"/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O318" s="155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  <c r="Z318" s="155"/>
      <c r="AA318" s="155"/>
      <c r="AB318" s="155"/>
      <c r="AC318" s="155"/>
      <c r="AD318" s="155"/>
      <c r="AE318" s="155"/>
      <c r="AF318" s="155"/>
      <c r="AG318" s="155"/>
      <c r="AH318" s="155"/>
      <c r="AI318" s="155"/>
      <c r="AJ318" s="155"/>
      <c r="AK318" s="155"/>
      <c r="AL318" s="155"/>
      <c r="AM318" s="155"/>
      <c r="AN318" s="155"/>
      <c r="AO318" s="155"/>
      <c r="AP318" s="155"/>
      <c r="AQ318" s="155"/>
      <c r="AR318" s="155"/>
      <c r="AS318" s="155"/>
      <c r="AT318" s="155"/>
      <c r="AU318" s="155"/>
      <c r="AV318" s="155"/>
      <c r="AW318" s="155"/>
      <c r="AX318" s="155"/>
      <c r="AY318" s="155"/>
      <c r="AZ318" s="155"/>
      <c r="BA318" s="155"/>
      <c r="BB318" s="155"/>
      <c r="BC318" s="155"/>
      <c r="BD318" s="155"/>
      <c r="BE318" s="155"/>
      <c r="BF318" s="155"/>
      <c r="BG318" s="155"/>
      <c r="BH318" s="155"/>
      <c r="BI318" s="155"/>
      <c r="BJ318" s="155"/>
      <c r="BK318" s="155"/>
      <c r="BL318" s="155"/>
      <c r="BM318" s="155"/>
      <c r="BN318" s="155"/>
      <c r="BO318" s="155"/>
      <c r="BP318" s="155"/>
      <c r="BQ318" s="155"/>
      <c r="BR318" s="155"/>
      <c r="BS318" s="155"/>
      <c r="BT318" s="155"/>
      <c r="BU318" s="155"/>
      <c r="BV318" s="155"/>
      <c r="BW318" s="155"/>
      <c r="BX318" s="155"/>
      <c r="BY318" s="155"/>
      <c r="BZ318" s="155"/>
      <c r="CA318" s="155"/>
      <c r="CB318" s="155"/>
      <c r="CC318" s="155"/>
      <c r="CD318" s="155"/>
      <c r="CE318" s="155"/>
      <c r="CF318" s="155"/>
      <c r="CG318" s="155"/>
      <c r="CH318" s="155"/>
      <c r="CI318" s="155"/>
      <c r="CJ318" s="155"/>
      <c r="CK318" s="155"/>
      <c r="CL318" s="155"/>
      <c r="CM318" s="155"/>
      <c r="CN318" s="155"/>
      <c r="CO318" s="155"/>
      <c r="CP318" s="155"/>
      <c r="CQ318" s="155"/>
      <c r="CR318" s="155"/>
      <c r="CS318" s="155"/>
      <c r="CT318" s="155"/>
      <c r="CU318" s="155"/>
      <c r="CV318" s="155"/>
      <c r="CW318" s="155"/>
      <c r="CX318" s="155"/>
      <c r="CY318" s="155"/>
      <c r="CZ318" s="155"/>
      <c r="DA318" s="155"/>
      <c r="DB318" s="155"/>
      <c r="DC318" s="155"/>
      <c r="DD318" s="155"/>
      <c r="DE318" s="155"/>
      <c r="DF318" s="155"/>
      <c r="DG318" s="155"/>
      <c r="DH318" s="155"/>
      <c r="DI318" s="155"/>
      <c r="DJ318" s="155"/>
      <c r="DK318" s="155"/>
      <c r="DL318" s="155"/>
      <c r="DM318" s="155"/>
      <c r="DN318" s="155"/>
      <c r="DO318" s="155"/>
      <c r="DP318" s="155"/>
      <c r="DQ318" s="155"/>
      <c r="DR318" s="155"/>
      <c r="DS318" s="155"/>
    </row>
    <row r="319" spans="1:123">
      <c r="A319" s="155"/>
      <c r="B319" s="155"/>
      <c r="C319" s="155"/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  <c r="Z319" s="155"/>
      <c r="AA319" s="155"/>
      <c r="AB319" s="155"/>
      <c r="AC319" s="155"/>
      <c r="AD319" s="155"/>
      <c r="AE319" s="155"/>
      <c r="AF319" s="155"/>
      <c r="AG319" s="155"/>
      <c r="AH319" s="155"/>
      <c r="AI319" s="155"/>
      <c r="AJ319" s="155"/>
      <c r="AK319" s="155"/>
      <c r="AL319" s="155"/>
      <c r="AM319" s="155"/>
      <c r="AN319" s="155"/>
      <c r="AO319" s="155"/>
      <c r="AP319" s="155"/>
      <c r="AQ319" s="155"/>
      <c r="AR319" s="155"/>
      <c r="AS319" s="155"/>
      <c r="AT319" s="155"/>
      <c r="AU319" s="155"/>
      <c r="AV319" s="155"/>
      <c r="AW319" s="155"/>
      <c r="AX319" s="155"/>
      <c r="AY319" s="155"/>
      <c r="AZ319" s="155"/>
      <c r="BA319" s="155"/>
      <c r="BB319" s="155"/>
      <c r="BC319" s="155"/>
      <c r="BD319" s="155"/>
      <c r="BE319" s="155"/>
      <c r="BF319" s="155"/>
      <c r="BG319" s="155"/>
      <c r="BH319" s="155"/>
      <c r="BI319" s="155"/>
      <c r="BJ319" s="155"/>
      <c r="BK319" s="155"/>
      <c r="BL319" s="155"/>
      <c r="BM319" s="155"/>
      <c r="BN319" s="155"/>
      <c r="BO319" s="155"/>
      <c r="BP319" s="155"/>
      <c r="BQ319" s="155"/>
      <c r="BR319" s="155"/>
      <c r="BS319" s="155"/>
      <c r="BT319" s="155"/>
      <c r="BU319" s="155"/>
      <c r="BV319" s="155"/>
      <c r="BW319" s="155"/>
      <c r="BX319" s="155"/>
      <c r="BY319" s="155"/>
      <c r="BZ319" s="155"/>
      <c r="CA319" s="155"/>
      <c r="CB319" s="155"/>
      <c r="CC319" s="155"/>
      <c r="CD319" s="155"/>
      <c r="CE319" s="155"/>
      <c r="CF319" s="155"/>
      <c r="CG319" s="155"/>
      <c r="CH319" s="155"/>
      <c r="CI319" s="155"/>
      <c r="CJ319" s="155"/>
      <c r="CK319" s="155"/>
      <c r="CL319" s="155"/>
      <c r="CM319" s="155"/>
      <c r="CN319" s="155"/>
      <c r="CO319" s="155"/>
      <c r="CP319" s="155"/>
      <c r="CQ319" s="155"/>
      <c r="CR319" s="155"/>
      <c r="CS319" s="155"/>
      <c r="CT319" s="155"/>
      <c r="CU319" s="155"/>
      <c r="CV319" s="155"/>
      <c r="CW319" s="155"/>
      <c r="CX319" s="155"/>
      <c r="CY319" s="155"/>
      <c r="CZ319" s="155"/>
      <c r="DA319" s="155"/>
      <c r="DB319" s="155"/>
      <c r="DC319" s="155"/>
      <c r="DD319" s="155"/>
      <c r="DE319" s="155"/>
      <c r="DF319" s="155"/>
      <c r="DG319" s="155"/>
      <c r="DH319" s="155"/>
      <c r="DI319" s="155"/>
      <c r="DJ319" s="155"/>
      <c r="DK319" s="155"/>
      <c r="DL319" s="155"/>
      <c r="DM319" s="155"/>
      <c r="DN319" s="155"/>
      <c r="DO319" s="155"/>
      <c r="DP319" s="155"/>
      <c r="DQ319" s="155"/>
      <c r="DR319" s="155"/>
      <c r="DS319" s="155"/>
    </row>
    <row r="320" spans="1:123">
      <c r="A320" s="155"/>
      <c r="B320" s="155"/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5"/>
      <c r="Q320" s="155"/>
      <c r="R320" s="155"/>
      <c r="S320" s="155"/>
      <c r="T320" s="155"/>
      <c r="U320" s="155"/>
      <c r="V320" s="155"/>
      <c r="W320" s="155"/>
      <c r="X320" s="155"/>
      <c r="Y320" s="155"/>
      <c r="Z320" s="155"/>
      <c r="AA320" s="155"/>
      <c r="AB320" s="155"/>
      <c r="AC320" s="155"/>
      <c r="AD320" s="155"/>
      <c r="AE320" s="155"/>
      <c r="AF320" s="155"/>
      <c r="AG320" s="155"/>
      <c r="AH320" s="155"/>
      <c r="AI320" s="155"/>
      <c r="AJ320" s="155"/>
      <c r="AK320" s="155"/>
      <c r="AL320" s="155"/>
      <c r="AM320" s="155"/>
      <c r="AN320" s="155"/>
      <c r="AO320" s="155"/>
      <c r="AP320" s="155"/>
      <c r="AQ320" s="155"/>
      <c r="AR320" s="155"/>
      <c r="AS320" s="155"/>
      <c r="AT320" s="155"/>
      <c r="AU320" s="155"/>
      <c r="AV320" s="155"/>
      <c r="AW320" s="155"/>
      <c r="AX320" s="155"/>
      <c r="AY320" s="155"/>
      <c r="AZ320" s="155"/>
      <c r="BA320" s="155"/>
      <c r="BB320" s="155"/>
      <c r="BC320" s="155"/>
      <c r="BD320" s="155"/>
      <c r="BE320" s="155"/>
      <c r="BF320" s="155"/>
      <c r="BG320" s="155"/>
      <c r="BH320" s="155"/>
      <c r="BI320" s="155"/>
      <c r="BJ320" s="155"/>
      <c r="BK320" s="155"/>
      <c r="BL320" s="155"/>
      <c r="BM320" s="155"/>
      <c r="BN320" s="155"/>
      <c r="BO320" s="155"/>
      <c r="BP320" s="155"/>
      <c r="BQ320" s="155"/>
      <c r="BR320" s="155"/>
      <c r="BS320" s="155"/>
      <c r="BT320" s="155"/>
      <c r="BU320" s="155"/>
      <c r="BV320" s="155"/>
      <c r="BW320" s="155"/>
      <c r="BX320" s="155"/>
      <c r="BY320" s="155"/>
      <c r="BZ320" s="155"/>
      <c r="CA320" s="155"/>
      <c r="CB320" s="155"/>
      <c r="CC320" s="155"/>
      <c r="CD320" s="155"/>
      <c r="CE320" s="155"/>
      <c r="CF320" s="155"/>
      <c r="CG320" s="155"/>
      <c r="CH320" s="155"/>
      <c r="CI320" s="155"/>
      <c r="CJ320" s="155"/>
      <c r="CK320" s="155"/>
      <c r="CL320" s="155"/>
      <c r="CM320" s="155"/>
      <c r="CN320" s="155"/>
      <c r="CO320" s="155"/>
      <c r="CP320" s="155"/>
      <c r="CQ320" s="155"/>
      <c r="CR320" s="155"/>
      <c r="CS320" s="155"/>
      <c r="CT320" s="155"/>
      <c r="CU320" s="155"/>
      <c r="CV320" s="155"/>
      <c r="CW320" s="155"/>
      <c r="CX320" s="155"/>
      <c r="CY320" s="155"/>
      <c r="CZ320" s="155"/>
      <c r="DA320" s="155"/>
      <c r="DB320" s="155"/>
      <c r="DC320" s="155"/>
      <c r="DD320" s="155"/>
      <c r="DE320" s="155"/>
      <c r="DF320" s="155"/>
      <c r="DG320" s="155"/>
      <c r="DH320" s="155"/>
      <c r="DI320" s="155"/>
      <c r="DJ320" s="155"/>
      <c r="DK320" s="155"/>
      <c r="DL320" s="155"/>
      <c r="DM320" s="155"/>
      <c r="DN320" s="155"/>
      <c r="DO320" s="155"/>
      <c r="DP320" s="155"/>
      <c r="DQ320" s="155"/>
      <c r="DR320" s="155"/>
      <c r="DS320" s="155"/>
    </row>
    <row r="321" spans="1:123">
      <c r="A321" s="155"/>
      <c r="B321" s="155"/>
      <c r="C321" s="155"/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O321" s="155"/>
      <c r="P321" s="155"/>
      <c r="Q321" s="155"/>
      <c r="R321" s="155"/>
      <c r="S321" s="155"/>
      <c r="T321" s="155"/>
      <c r="U321" s="155"/>
      <c r="V321" s="155"/>
      <c r="W321" s="155"/>
      <c r="X321" s="155"/>
      <c r="Y321" s="155"/>
      <c r="Z321" s="155"/>
      <c r="AA321" s="155"/>
      <c r="AB321" s="155"/>
      <c r="AC321" s="155"/>
      <c r="AD321" s="155"/>
      <c r="AE321" s="155"/>
      <c r="AF321" s="155"/>
      <c r="AG321" s="155"/>
      <c r="AH321" s="155"/>
      <c r="AI321" s="155"/>
      <c r="AJ321" s="155"/>
      <c r="AK321" s="155"/>
      <c r="AL321" s="155"/>
      <c r="AM321" s="155"/>
      <c r="AN321" s="155"/>
      <c r="AO321" s="155"/>
      <c r="AP321" s="155"/>
      <c r="AQ321" s="155"/>
      <c r="AR321" s="155"/>
      <c r="AS321" s="155"/>
      <c r="AT321" s="155"/>
      <c r="AU321" s="155"/>
      <c r="AV321" s="155"/>
      <c r="AW321" s="155"/>
      <c r="AX321" s="155"/>
      <c r="AY321" s="155"/>
      <c r="AZ321" s="155"/>
      <c r="BA321" s="155"/>
      <c r="BB321" s="155"/>
      <c r="BC321" s="155"/>
      <c r="BD321" s="155"/>
      <c r="BE321" s="155"/>
      <c r="BF321" s="155"/>
      <c r="BG321" s="155"/>
      <c r="BH321" s="155"/>
      <c r="BI321" s="155"/>
      <c r="BJ321" s="155"/>
      <c r="BK321" s="155"/>
      <c r="BL321" s="155"/>
      <c r="BM321" s="155"/>
      <c r="BN321" s="155"/>
      <c r="BO321" s="155"/>
      <c r="BP321" s="155"/>
      <c r="BQ321" s="155"/>
      <c r="BR321" s="155"/>
      <c r="BS321" s="155"/>
      <c r="BT321" s="155"/>
      <c r="BU321" s="155"/>
      <c r="BV321" s="155"/>
      <c r="BW321" s="155"/>
      <c r="BX321" s="155"/>
      <c r="BY321" s="155"/>
      <c r="BZ321" s="155"/>
      <c r="CA321" s="155"/>
      <c r="CB321" s="155"/>
      <c r="CC321" s="155"/>
      <c r="CD321" s="155"/>
      <c r="CE321" s="155"/>
      <c r="CF321" s="155"/>
      <c r="CG321" s="155"/>
      <c r="CH321" s="155"/>
      <c r="CI321" s="155"/>
      <c r="CJ321" s="155"/>
      <c r="CK321" s="155"/>
      <c r="CL321" s="155"/>
      <c r="CM321" s="155"/>
      <c r="CN321" s="155"/>
      <c r="CO321" s="155"/>
      <c r="CP321" s="155"/>
      <c r="CQ321" s="155"/>
      <c r="CR321" s="155"/>
      <c r="CS321" s="155"/>
      <c r="CT321" s="155"/>
      <c r="CU321" s="155"/>
      <c r="CV321" s="155"/>
      <c r="CW321" s="155"/>
      <c r="CX321" s="155"/>
      <c r="CY321" s="155"/>
      <c r="CZ321" s="155"/>
      <c r="DA321" s="155"/>
      <c r="DB321" s="155"/>
      <c r="DC321" s="155"/>
      <c r="DD321" s="155"/>
      <c r="DE321" s="155"/>
      <c r="DF321" s="155"/>
      <c r="DG321" s="155"/>
      <c r="DH321" s="155"/>
      <c r="DI321" s="155"/>
      <c r="DJ321" s="155"/>
      <c r="DK321" s="155"/>
      <c r="DL321" s="155"/>
      <c r="DM321" s="155"/>
      <c r="DN321" s="155"/>
      <c r="DO321" s="155"/>
      <c r="DP321" s="155"/>
      <c r="DQ321" s="155"/>
      <c r="DR321" s="155"/>
      <c r="DS321" s="155"/>
    </row>
    <row r="322" spans="1:123">
      <c r="A322" s="155"/>
      <c r="B322" s="155"/>
      <c r="C322" s="155"/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  <c r="O322" s="155"/>
      <c r="P322" s="155"/>
      <c r="Q322" s="155"/>
      <c r="R322" s="155"/>
      <c r="S322" s="155"/>
      <c r="T322" s="155"/>
      <c r="U322" s="155"/>
      <c r="V322" s="155"/>
      <c r="W322" s="155"/>
      <c r="X322" s="155"/>
      <c r="Y322" s="155"/>
      <c r="Z322" s="155"/>
      <c r="AA322" s="155"/>
      <c r="AB322" s="155"/>
      <c r="AC322" s="155"/>
      <c r="AD322" s="155"/>
      <c r="AE322" s="155"/>
      <c r="AF322" s="155"/>
      <c r="AG322" s="155"/>
      <c r="AH322" s="155"/>
      <c r="AI322" s="155"/>
      <c r="AJ322" s="155"/>
      <c r="AK322" s="155"/>
      <c r="AL322" s="155"/>
      <c r="AM322" s="155"/>
      <c r="AN322" s="155"/>
      <c r="AO322" s="155"/>
      <c r="AP322" s="155"/>
      <c r="AQ322" s="155"/>
      <c r="AR322" s="155"/>
      <c r="AS322" s="155"/>
      <c r="AT322" s="155"/>
      <c r="AU322" s="155"/>
      <c r="AV322" s="155"/>
      <c r="AW322" s="155"/>
      <c r="AX322" s="155"/>
      <c r="AY322" s="155"/>
      <c r="AZ322" s="155"/>
      <c r="BA322" s="155"/>
      <c r="BB322" s="155"/>
      <c r="BC322" s="155"/>
      <c r="BD322" s="155"/>
      <c r="BE322" s="155"/>
      <c r="BF322" s="155"/>
      <c r="BG322" s="155"/>
      <c r="BH322" s="155"/>
      <c r="BI322" s="155"/>
      <c r="BJ322" s="155"/>
      <c r="BK322" s="155"/>
      <c r="BL322" s="155"/>
      <c r="BM322" s="155"/>
      <c r="BN322" s="155"/>
      <c r="BO322" s="155"/>
      <c r="BP322" s="155"/>
      <c r="BQ322" s="155"/>
      <c r="BR322" s="155"/>
      <c r="BS322" s="155"/>
      <c r="BT322" s="155"/>
      <c r="BU322" s="155"/>
      <c r="BV322" s="155"/>
      <c r="BW322" s="155"/>
      <c r="BX322" s="155"/>
      <c r="BY322" s="155"/>
      <c r="BZ322" s="155"/>
      <c r="CA322" s="155"/>
      <c r="CB322" s="155"/>
      <c r="CC322" s="155"/>
      <c r="CD322" s="155"/>
      <c r="CE322" s="155"/>
      <c r="CF322" s="155"/>
      <c r="CG322" s="155"/>
      <c r="CH322" s="155"/>
      <c r="CI322" s="155"/>
      <c r="CJ322" s="155"/>
      <c r="CK322" s="155"/>
      <c r="CL322" s="155"/>
      <c r="CM322" s="155"/>
      <c r="CN322" s="155"/>
      <c r="CO322" s="155"/>
      <c r="CP322" s="155"/>
      <c r="CQ322" s="155"/>
      <c r="CR322" s="155"/>
      <c r="CS322" s="155"/>
      <c r="CT322" s="155"/>
      <c r="CU322" s="155"/>
      <c r="CV322" s="155"/>
      <c r="CW322" s="155"/>
      <c r="CX322" s="155"/>
      <c r="CY322" s="155"/>
      <c r="CZ322" s="155"/>
      <c r="DA322" s="155"/>
      <c r="DB322" s="155"/>
      <c r="DC322" s="155"/>
      <c r="DD322" s="155"/>
      <c r="DE322" s="155"/>
      <c r="DF322" s="155"/>
      <c r="DG322" s="155"/>
      <c r="DH322" s="155"/>
      <c r="DI322" s="155"/>
      <c r="DJ322" s="155"/>
      <c r="DK322" s="155"/>
      <c r="DL322" s="155"/>
      <c r="DM322" s="155"/>
      <c r="DN322" s="155"/>
      <c r="DO322" s="155"/>
      <c r="DP322" s="155"/>
      <c r="DQ322" s="155"/>
      <c r="DR322" s="155"/>
      <c r="DS322" s="155"/>
    </row>
    <row r="323" spans="1:123">
      <c r="A323" s="155"/>
      <c r="B323" s="155"/>
      <c r="C323" s="155"/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  <c r="AA323" s="155"/>
      <c r="AB323" s="155"/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55"/>
      <c r="AP323" s="155"/>
      <c r="AQ323" s="155"/>
      <c r="AR323" s="155"/>
      <c r="AS323" s="155"/>
      <c r="AT323" s="155"/>
      <c r="AU323" s="155"/>
      <c r="AV323" s="155"/>
      <c r="AW323" s="155"/>
      <c r="AX323" s="155"/>
      <c r="AY323" s="155"/>
      <c r="AZ323" s="155"/>
      <c r="BA323" s="155"/>
      <c r="BB323" s="155"/>
      <c r="BC323" s="155"/>
      <c r="BD323" s="155"/>
      <c r="BE323" s="155"/>
      <c r="BF323" s="155"/>
      <c r="BG323" s="155"/>
      <c r="BH323" s="155"/>
      <c r="BI323" s="155"/>
      <c r="BJ323" s="155"/>
      <c r="BK323" s="155"/>
      <c r="BL323" s="155"/>
      <c r="BM323" s="155"/>
      <c r="BN323" s="155"/>
      <c r="BO323" s="155"/>
      <c r="BP323" s="155"/>
      <c r="BQ323" s="155"/>
      <c r="BR323" s="155"/>
      <c r="BS323" s="155"/>
      <c r="BT323" s="155"/>
      <c r="BU323" s="155"/>
      <c r="BV323" s="155"/>
      <c r="BW323" s="155"/>
      <c r="BX323" s="155"/>
      <c r="BY323" s="155"/>
      <c r="BZ323" s="155"/>
      <c r="CA323" s="155"/>
      <c r="CB323" s="155"/>
      <c r="CC323" s="155"/>
      <c r="CD323" s="155"/>
      <c r="CE323" s="155"/>
      <c r="CF323" s="155"/>
      <c r="CG323" s="155"/>
      <c r="CH323" s="155"/>
      <c r="CI323" s="155"/>
      <c r="CJ323" s="155"/>
      <c r="CK323" s="155"/>
      <c r="CL323" s="155"/>
      <c r="CM323" s="155"/>
      <c r="CN323" s="155"/>
      <c r="CO323" s="155"/>
      <c r="CP323" s="155"/>
      <c r="CQ323" s="155"/>
      <c r="CR323" s="155"/>
      <c r="CS323" s="155"/>
      <c r="CT323" s="155"/>
      <c r="CU323" s="155"/>
      <c r="CV323" s="155"/>
      <c r="CW323" s="155"/>
      <c r="CX323" s="155"/>
      <c r="CY323" s="155"/>
      <c r="CZ323" s="155"/>
      <c r="DA323" s="155"/>
      <c r="DB323" s="155"/>
      <c r="DC323" s="155"/>
      <c r="DD323" s="155"/>
      <c r="DE323" s="155"/>
      <c r="DF323" s="155"/>
      <c r="DG323" s="155"/>
      <c r="DH323" s="155"/>
      <c r="DI323" s="155"/>
      <c r="DJ323" s="155"/>
      <c r="DK323" s="155"/>
      <c r="DL323" s="155"/>
      <c r="DM323" s="155"/>
      <c r="DN323" s="155"/>
      <c r="DO323" s="155"/>
      <c r="DP323" s="155"/>
      <c r="DQ323" s="155"/>
      <c r="DR323" s="155"/>
      <c r="DS323" s="155"/>
    </row>
    <row r="324" spans="1:123">
      <c r="A324" s="155"/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  <c r="AS324" s="155"/>
      <c r="AT324" s="155"/>
      <c r="AU324" s="155"/>
      <c r="AV324" s="155"/>
      <c r="AW324" s="155"/>
      <c r="AX324" s="155"/>
      <c r="AY324" s="155"/>
      <c r="AZ324" s="155"/>
      <c r="BA324" s="155"/>
      <c r="BB324" s="155"/>
      <c r="BC324" s="155"/>
      <c r="BD324" s="155"/>
      <c r="BE324" s="155"/>
      <c r="BF324" s="155"/>
      <c r="BG324" s="155"/>
      <c r="BH324" s="155"/>
      <c r="BI324" s="155"/>
      <c r="BJ324" s="155"/>
      <c r="BK324" s="155"/>
      <c r="BL324" s="155"/>
      <c r="BM324" s="155"/>
      <c r="BN324" s="155"/>
      <c r="BO324" s="155"/>
      <c r="BP324" s="155"/>
      <c r="BQ324" s="155"/>
      <c r="BR324" s="155"/>
      <c r="BS324" s="155"/>
      <c r="BT324" s="155"/>
      <c r="BU324" s="155"/>
      <c r="BV324" s="155"/>
      <c r="BW324" s="155"/>
      <c r="BX324" s="155"/>
      <c r="BY324" s="155"/>
      <c r="BZ324" s="155"/>
      <c r="CA324" s="155"/>
      <c r="CB324" s="155"/>
      <c r="CC324" s="155"/>
      <c r="CD324" s="155"/>
      <c r="CE324" s="155"/>
      <c r="CF324" s="155"/>
      <c r="CG324" s="155"/>
      <c r="CH324" s="155"/>
      <c r="CI324" s="155"/>
      <c r="CJ324" s="155"/>
      <c r="CK324" s="155"/>
      <c r="CL324" s="155"/>
      <c r="CM324" s="155"/>
      <c r="CN324" s="155"/>
      <c r="CO324" s="155"/>
      <c r="CP324" s="155"/>
      <c r="CQ324" s="155"/>
      <c r="CR324" s="155"/>
      <c r="CS324" s="155"/>
      <c r="CT324" s="155"/>
      <c r="CU324" s="155"/>
      <c r="CV324" s="155"/>
      <c r="CW324" s="155"/>
      <c r="CX324" s="155"/>
      <c r="CY324" s="155"/>
      <c r="CZ324" s="155"/>
      <c r="DA324" s="155"/>
      <c r="DB324" s="155"/>
      <c r="DC324" s="155"/>
      <c r="DD324" s="155"/>
      <c r="DE324" s="155"/>
      <c r="DF324" s="155"/>
      <c r="DG324" s="155"/>
      <c r="DH324" s="155"/>
      <c r="DI324" s="155"/>
      <c r="DJ324" s="155"/>
      <c r="DK324" s="155"/>
      <c r="DL324" s="155"/>
      <c r="DM324" s="155"/>
      <c r="DN324" s="155"/>
      <c r="DO324" s="155"/>
      <c r="DP324" s="155"/>
      <c r="DQ324" s="155"/>
      <c r="DR324" s="155"/>
      <c r="DS324" s="155"/>
    </row>
    <row r="325" spans="1:123">
      <c r="A325" s="155"/>
      <c r="B325" s="155"/>
      <c r="C325" s="155"/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5"/>
      <c r="Q325" s="155"/>
      <c r="R325" s="155"/>
      <c r="S325" s="155"/>
      <c r="T325" s="155"/>
      <c r="U325" s="155"/>
      <c r="V325" s="155"/>
      <c r="W325" s="155"/>
      <c r="X325" s="155"/>
      <c r="Y325" s="155"/>
      <c r="Z325" s="155"/>
      <c r="AA325" s="155"/>
      <c r="AB325" s="155"/>
      <c r="AC325" s="155"/>
      <c r="AD325" s="155"/>
      <c r="AE325" s="155"/>
      <c r="AF325" s="155"/>
      <c r="AG325" s="155"/>
      <c r="AH325" s="155"/>
      <c r="AI325" s="155"/>
      <c r="AJ325" s="155"/>
      <c r="AK325" s="155"/>
      <c r="AL325" s="155"/>
      <c r="AM325" s="155"/>
      <c r="AN325" s="155"/>
      <c r="AO325" s="155"/>
      <c r="AP325" s="155"/>
      <c r="AQ325" s="155"/>
      <c r="AR325" s="155"/>
      <c r="AS325" s="155"/>
      <c r="AT325" s="155"/>
      <c r="AU325" s="155"/>
      <c r="AV325" s="155"/>
      <c r="AW325" s="155"/>
      <c r="AX325" s="155"/>
      <c r="AY325" s="155"/>
      <c r="AZ325" s="155"/>
      <c r="BA325" s="155"/>
      <c r="BB325" s="155"/>
      <c r="BC325" s="155"/>
      <c r="BD325" s="155"/>
      <c r="BE325" s="155"/>
      <c r="BF325" s="155"/>
      <c r="BG325" s="155"/>
      <c r="BH325" s="155"/>
      <c r="BI325" s="155"/>
      <c r="BJ325" s="155"/>
      <c r="BK325" s="155"/>
      <c r="BL325" s="155"/>
      <c r="BM325" s="155"/>
      <c r="BN325" s="155"/>
      <c r="BO325" s="155"/>
      <c r="BP325" s="155"/>
      <c r="BQ325" s="155"/>
      <c r="BR325" s="155"/>
      <c r="BS325" s="155"/>
      <c r="BT325" s="155"/>
      <c r="BU325" s="155"/>
      <c r="BV325" s="155"/>
      <c r="BW325" s="155"/>
      <c r="BX325" s="155"/>
      <c r="BY325" s="155"/>
      <c r="BZ325" s="155"/>
      <c r="CA325" s="155"/>
      <c r="CB325" s="155"/>
      <c r="CC325" s="155"/>
      <c r="CD325" s="155"/>
      <c r="CE325" s="155"/>
      <c r="CF325" s="155"/>
      <c r="CG325" s="155"/>
      <c r="CH325" s="155"/>
      <c r="CI325" s="155"/>
      <c r="CJ325" s="155"/>
      <c r="CK325" s="155"/>
      <c r="CL325" s="155"/>
      <c r="CM325" s="155"/>
      <c r="CN325" s="155"/>
      <c r="CO325" s="155"/>
      <c r="CP325" s="155"/>
      <c r="CQ325" s="155"/>
      <c r="CR325" s="155"/>
      <c r="CS325" s="155"/>
      <c r="CT325" s="155"/>
      <c r="CU325" s="155"/>
      <c r="CV325" s="155"/>
      <c r="CW325" s="155"/>
      <c r="CX325" s="155"/>
      <c r="CY325" s="155"/>
      <c r="CZ325" s="155"/>
      <c r="DA325" s="155"/>
      <c r="DB325" s="155"/>
      <c r="DC325" s="155"/>
      <c r="DD325" s="155"/>
      <c r="DE325" s="155"/>
      <c r="DF325" s="155"/>
      <c r="DG325" s="155"/>
      <c r="DH325" s="155"/>
      <c r="DI325" s="155"/>
      <c r="DJ325" s="155"/>
      <c r="DK325" s="155"/>
      <c r="DL325" s="155"/>
      <c r="DM325" s="155"/>
      <c r="DN325" s="155"/>
      <c r="DO325" s="155"/>
      <c r="DP325" s="155"/>
      <c r="DQ325" s="155"/>
      <c r="DR325" s="155"/>
      <c r="DS325" s="155"/>
    </row>
    <row r="326" spans="1:123">
      <c r="A326" s="155"/>
      <c r="B326" s="155"/>
      <c r="C326" s="155"/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  <c r="AE326" s="155"/>
      <c r="AF326" s="155"/>
      <c r="AG326" s="155"/>
      <c r="AH326" s="155"/>
      <c r="AI326" s="155"/>
      <c r="AJ326" s="155"/>
      <c r="AK326" s="155"/>
      <c r="AL326" s="155"/>
      <c r="AM326" s="155"/>
      <c r="AN326" s="155"/>
      <c r="AO326" s="155"/>
      <c r="AP326" s="155"/>
      <c r="AQ326" s="155"/>
      <c r="AR326" s="155"/>
      <c r="AS326" s="155"/>
      <c r="AT326" s="155"/>
      <c r="AU326" s="155"/>
      <c r="AV326" s="155"/>
      <c r="AW326" s="155"/>
      <c r="AX326" s="155"/>
      <c r="AY326" s="155"/>
      <c r="AZ326" s="155"/>
      <c r="BA326" s="155"/>
      <c r="BB326" s="155"/>
      <c r="BC326" s="155"/>
      <c r="BD326" s="155"/>
      <c r="BE326" s="155"/>
      <c r="BF326" s="155"/>
      <c r="BG326" s="155"/>
      <c r="BH326" s="155"/>
      <c r="BI326" s="155"/>
      <c r="BJ326" s="155"/>
      <c r="BK326" s="155"/>
      <c r="BL326" s="155"/>
      <c r="BM326" s="155"/>
      <c r="BN326" s="155"/>
      <c r="BO326" s="155"/>
      <c r="BP326" s="155"/>
      <c r="BQ326" s="155"/>
      <c r="BR326" s="155"/>
      <c r="BS326" s="155"/>
      <c r="BT326" s="155"/>
      <c r="BU326" s="155"/>
      <c r="BV326" s="155"/>
      <c r="BW326" s="155"/>
      <c r="BX326" s="155"/>
      <c r="BY326" s="155"/>
      <c r="BZ326" s="155"/>
      <c r="CA326" s="155"/>
      <c r="CB326" s="155"/>
      <c r="CC326" s="155"/>
      <c r="CD326" s="155"/>
      <c r="CE326" s="155"/>
      <c r="CF326" s="155"/>
      <c r="CG326" s="155"/>
      <c r="CH326" s="155"/>
      <c r="CI326" s="155"/>
      <c r="CJ326" s="155"/>
      <c r="CK326" s="155"/>
      <c r="CL326" s="155"/>
      <c r="CM326" s="155"/>
      <c r="CN326" s="155"/>
      <c r="CO326" s="155"/>
      <c r="CP326" s="155"/>
      <c r="CQ326" s="155"/>
      <c r="CR326" s="155"/>
      <c r="CS326" s="155"/>
      <c r="CT326" s="155"/>
      <c r="CU326" s="155"/>
      <c r="CV326" s="155"/>
      <c r="CW326" s="155"/>
      <c r="CX326" s="155"/>
      <c r="CY326" s="155"/>
      <c r="CZ326" s="155"/>
      <c r="DA326" s="155"/>
      <c r="DB326" s="155"/>
      <c r="DC326" s="155"/>
      <c r="DD326" s="155"/>
      <c r="DE326" s="155"/>
      <c r="DF326" s="155"/>
      <c r="DG326" s="155"/>
      <c r="DH326" s="155"/>
      <c r="DI326" s="155"/>
      <c r="DJ326" s="155"/>
      <c r="DK326" s="155"/>
      <c r="DL326" s="155"/>
      <c r="DM326" s="155"/>
      <c r="DN326" s="155"/>
      <c r="DO326" s="155"/>
      <c r="DP326" s="155"/>
      <c r="DQ326" s="155"/>
      <c r="DR326" s="155"/>
      <c r="DS326" s="155"/>
    </row>
    <row r="327" spans="1:123">
      <c r="A327" s="155"/>
      <c r="B327" s="155"/>
      <c r="C327" s="155"/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O327" s="155"/>
      <c r="P327" s="155"/>
      <c r="Q327" s="155"/>
      <c r="R327" s="155"/>
      <c r="S327" s="155"/>
      <c r="T327" s="155"/>
      <c r="U327" s="155"/>
      <c r="V327" s="155"/>
      <c r="W327" s="155"/>
      <c r="X327" s="155"/>
      <c r="Y327" s="155"/>
      <c r="Z327" s="155"/>
      <c r="AA327" s="155"/>
      <c r="AB327" s="155"/>
      <c r="AC327" s="155"/>
      <c r="AD327" s="155"/>
      <c r="AE327" s="155"/>
      <c r="AF327" s="155"/>
      <c r="AG327" s="155"/>
      <c r="AH327" s="155"/>
      <c r="AI327" s="155"/>
      <c r="AJ327" s="155"/>
      <c r="AK327" s="155"/>
      <c r="AL327" s="155"/>
      <c r="AM327" s="155"/>
      <c r="AN327" s="155"/>
      <c r="AO327" s="155"/>
      <c r="AP327" s="155"/>
      <c r="AQ327" s="155"/>
      <c r="AR327" s="155"/>
      <c r="AS327" s="155"/>
      <c r="AT327" s="155"/>
      <c r="AU327" s="155"/>
      <c r="AV327" s="155"/>
      <c r="AW327" s="155"/>
      <c r="AX327" s="155"/>
      <c r="AY327" s="155"/>
      <c r="AZ327" s="155"/>
      <c r="BA327" s="155"/>
      <c r="BB327" s="155"/>
      <c r="BC327" s="155"/>
      <c r="BD327" s="155"/>
      <c r="BE327" s="155"/>
      <c r="BF327" s="155"/>
      <c r="BG327" s="155"/>
      <c r="BH327" s="155"/>
      <c r="BI327" s="155"/>
      <c r="BJ327" s="155"/>
      <c r="BK327" s="155"/>
      <c r="BL327" s="155"/>
      <c r="BM327" s="155"/>
      <c r="BN327" s="155"/>
      <c r="BO327" s="155"/>
      <c r="BP327" s="155"/>
      <c r="BQ327" s="155"/>
      <c r="BR327" s="155"/>
      <c r="BS327" s="155"/>
      <c r="BT327" s="155"/>
      <c r="BU327" s="155"/>
      <c r="BV327" s="155"/>
      <c r="BW327" s="155"/>
      <c r="BX327" s="155"/>
      <c r="BY327" s="155"/>
      <c r="BZ327" s="155"/>
      <c r="CA327" s="155"/>
      <c r="CB327" s="155"/>
      <c r="CC327" s="155"/>
      <c r="CD327" s="155"/>
      <c r="CE327" s="155"/>
      <c r="CF327" s="155"/>
      <c r="CG327" s="155"/>
      <c r="CH327" s="155"/>
      <c r="CI327" s="155"/>
      <c r="CJ327" s="155"/>
      <c r="CK327" s="155"/>
      <c r="CL327" s="155"/>
      <c r="CM327" s="155"/>
      <c r="CN327" s="155"/>
      <c r="CO327" s="155"/>
      <c r="CP327" s="155"/>
      <c r="CQ327" s="155"/>
      <c r="CR327" s="155"/>
      <c r="CS327" s="155"/>
      <c r="CT327" s="155"/>
      <c r="CU327" s="155"/>
      <c r="CV327" s="155"/>
      <c r="CW327" s="155"/>
      <c r="CX327" s="155"/>
      <c r="CY327" s="155"/>
      <c r="CZ327" s="155"/>
      <c r="DA327" s="155"/>
      <c r="DB327" s="155"/>
      <c r="DC327" s="155"/>
      <c r="DD327" s="155"/>
      <c r="DE327" s="155"/>
      <c r="DF327" s="155"/>
      <c r="DG327" s="155"/>
      <c r="DH327" s="155"/>
      <c r="DI327" s="155"/>
      <c r="DJ327" s="155"/>
      <c r="DK327" s="155"/>
      <c r="DL327" s="155"/>
      <c r="DM327" s="155"/>
      <c r="DN327" s="155"/>
      <c r="DO327" s="155"/>
      <c r="DP327" s="155"/>
      <c r="DQ327" s="155"/>
      <c r="DR327" s="155"/>
      <c r="DS327" s="155"/>
    </row>
    <row r="328" spans="1:123">
      <c r="A328" s="155"/>
      <c r="B328" s="155"/>
      <c r="C328" s="155"/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  <c r="N328" s="155"/>
      <c r="O328" s="155"/>
      <c r="P328" s="155"/>
      <c r="Q328" s="155"/>
      <c r="R328" s="155"/>
      <c r="S328" s="155"/>
      <c r="T328" s="155"/>
      <c r="U328" s="155"/>
      <c r="V328" s="155"/>
      <c r="W328" s="155"/>
      <c r="X328" s="155"/>
      <c r="Y328" s="155"/>
      <c r="Z328" s="155"/>
      <c r="AA328" s="155"/>
      <c r="AB328" s="155"/>
      <c r="AC328" s="155"/>
      <c r="AD328" s="155"/>
      <c r="AE328" s="155"/>
      <c r="AF328" s="155"/>
      <c r="AG328" s="155"/>
      <c r="AH328" s="155"/>
      <c r="AI328" s="155"/>
      <c r="AJ328" s="155"/>
      <c r="AK328" s="155"/>
      <c r="AL328" s="155"/>
      <c r="AM328" s="155"/>
      <c r="AN328" s="155"/>
      <c r="AO328" s="155"/>
      <c r="AP328" s="155"/>
      <c r="AQ328" s="155"/>
      <c r="AR328" s="155"/>
      <c r="AS328" s="155"/>
      <c r="AT328" s="155"/>
      <c r="AU328" s="155"/>
      <c r="AV328" s="155"/>
      <c r="AW328" s="155"/>
      <c r="AX328" s="155"/>
      <c r="AY328" s="155"/>
      <c r="AZ328" s="155"/>
      <c r="BA328" s="155"/>
      <c r="BB328" s="155"/>
      <c r="BC328" s="155"/>
      <c r="BD328" s="155"/>
      <c r="BE328" s="155"/>
      <c r="BF328" s="155"/>
      <c r="BG328" s="155"/>
      <c r="BH328" s="155"/>
      <c r="BI328" s="155"/>
      <c r="BJ328" s="155"/>
      <c r="BK328" s="155"/>
      <c r="BL328" s="155"/>
      <c r="BM328" s="155"/>
      <c r="BN328" s="155"/>
      <c r="BO328" s="155"/>
      <c r="BP328" s="155"/>
      <c r="BQ328" s="155"/>
      <c r="BR328" s="155"/>
      <c r="BS328" s="155"/>
      <c r="BT328" s="155"/>
      <c r="BU328" s="155"/>
      <c r="BV328" s="155"/>
      <c r="BW328" s="155"/>
      <c r="BX328" s="155"/>
      <c r="BY328" s="155"/>
      <c r="BZ328" s="155"/>
      <c r="CA328" s="155"/>
      <c r="CB328" s="155"/>
      <c r="CC328" s="155"/>
      <c r="CD328" s="155"/>
      <c r="CE328" s="155"/>
      <c r="CF328" s="155"/>
      <c r="CG328" s="155"/>
      <c r="CH328" s="155"/>
      <c r="CI328" s="155"/>
      <c r="CJ328" s="155"/>
      <c r="CK328" s="155"/>
      <c r="CL328" s="155"/>
      <c r="CM328" s="155"/>
      <c r="CN328" s="155"/>
      <c r="CO328" s="155"/>
      <c r="CP328" s="155"/>
      <c r="CQ328" s="155"/>
      <c r="CR328" s="155"/>
      <c r="CS328" s="155"/>
      <c r="CT328" s="155"/>
      <c r="CU328" s="155"/>
      <c r="CV328" s="155"/>
      <c r="CW328" s="155"/>
      <c r="CX328" s="155"/>
      <c r="CY328" s="155"/>
      <c r="CZ328" s="155"/>
      <c r="DA328" s="155"/>
      <c r="DB328" s="155"/>
      <c r="DC328" s="155"/>
      <c r="DD328" s="155"/>
      <c r="DE328" s="155"/>
      <c r="DF328" s="155"/>
      <c r="DG328" s="155"/>
      <c r="DH328" s="155"/>
      <c r="DI328" s="155"/>
      <c r="DJ328" s="155"/>
      <c r="DK328" s="155"/>
      <c r="DL328" s="155"/>
      <c r="DM328" s="155"/>
      <c r="DN328" s="155"/>
      <c r="DO328" s="155"/>
      <c r="DP328" s="155"/>
      <c r="DQ328" s="155"/>
      <c r="DR328" s="155"/>
      <c r="DS328" s="155"/>
    </row>
    <row r="329" spans="1:123">
      <c r="A329" s="155"/>
      <c r="B329" s="155"/>
      <c r="C329" s="155"/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155"/>
      <c r="Q329" s="155"/>
      <c r="R329" s="155"/>
      <c r="S329" s="155"/>
      <c r="T329" s="155"/>
      <c r="U329" s="155"/>
      <c r="V329" s="155"/>
      <c r="W329" s="155"/>
      <c r="X329" s="155"/>
      <c r="Y329" s="155"/>
      <c r="Z329" s="155"/>
      <c r="AA329" s="155"/>
      <c r="AB329" s="155"/>
      <c r="AC329" s="155"/>
      <c r="AD329" s="155"/>
      <c r="AE329" s="155"/>
      <c r="AF329" s="155"/>
      <c r="AG329" s="155"/>
      <c r="AH329" s="155"/>
      <c r="AI329" s="155"/>
      <c r="AJ329" s="155"/>
      <c r="AK329" s="155"/>
      <c r="AL329" s="155"/>
      <c r="AM329" s="155"/>
      <c r="AN329" s="155"/>
      <c r="AO329" s="155"/>
      <c r="AP329" s="155"/>
      <c r="AQ329" s="155"/>
      <c r="AR329" s="155"/>
      <c r="AS329" s="155"/>
      <c r="AT329" s="155"/>
      <c r="AU329" s="155"/>
      <c r="AV329" s="155"/>
      <c r="AW329" s="155"/>
      <c r="AX329" s="155"/>
      <c r="AY329" s="155"/>
      <c r="AZ329" s="155"/>
      <c r="BA329" s="155"/>
      <c r="BB329" s="155"/>
      <c r="BC329" s="155"/>
      <c r="BD329" s="155"/>
      <c r="BE329" s="155"/>
      <c r="BF329" s="155"/>
      <c r="BG329" s="155"/>
      <c r="BH329" s="155"/>
      <c r="BI329" s="155"/>
      <c r="BJ329" s="155"/>
      <c r="BK329" s="155"/>
      <c r="BL329" s="155"/>
      <c r="BM329" s="155"/>
      <c r="BN329" s="155"/>
      <c r="BO329" s="155"/>
      <c r="BP329" s="155"/>
      <c r="BQ329" s="155"/>
      <c r="BR329" s="155"/>
      <c r="BS329" s="155"/>
      <c r="BT329" s="155"/>
      <c r="BU329" s="155"/>
      <c r="BV329" s="155"/>
      <c r="BW329" s="155"/>
      <c r="BX329" s="155"/>
      <c r="BY329" s="155"/>
      <c r="BZ329" s="155"/>
      <c r="CA329" s="155"/>
      <c r="CB329" s="155"/>
      <c r="CC329" s="155"/>
      <c r="CD329" s="155"/>
      <c r="CE329" s="155"/>
      <c r="CF329" s="155"/>
      <c r="CG329" s="155"/>
      <c r="CH329" s="155"/>
      <c r="CI329" s="155"/>
      <c r="CJ329" s="155"/>
      <c r="CK329" s="155"/>
      <c r="CL329" s="155"/>
      <c r="CM329" s="155"/>
      <c r="CN329" s="155"/>
      <c r="CO329" s="155"/>
      <c r="CP329" s="155"/>
      <c r="CQ329" s="155"/>
      <c r="CR329" s="155"/>
      <c r="CS329" s="155"/>
      <c r="CT329" s="155"/>
      <c r="CU329" s="155"/>
      <c r="CV329" s="155"/>
      <c r="CW329" s="155"/>
      <c r="CX329" s="155"/>
      <c r="CY329" s="155"/>
      <c r="CZ329" s="155"/>
      <c r="DA329" s="155"/>
      <c r="DB329" s="155"/>
      <c r="DC329" s="155"/>
      <c r="DD329" s="155"/>
      <c r="DE329" s="155"/>
      <c r="DF329" s="155"/>
      <c r="DG329" s="155"/>
      <c r="DH329" s="155"/>
      <c r="DI329" s="155"/>
      <c r="DJ329" s="155"/>
      <c r="DK329" s="155"/>
      <c r="DL329" s="155"/>
      <c r="DM329" s="155"/>
      <c r="DN329" s="155"/>
      <c r="DO329" s="155"/>
      <c r="DP329" s="155"/>
      <c r="DQ329" s="155"/>
      <c r="DR329" s="155"/>
      <c r="DS329" s="155"/>
    </row>
    <row r="330" spans="1:123">
      <c r="A330" s="155"/>
      <c r="B330" s="155"/>
      <c r="C330" s="155"/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5"/>
      <c r="O330" s="155"/>
      <c r="P330" s="155"/>
      <c r="Q330" s="155"/>
      <c r="R330" s="155"/>
      <c r="S330" s="155"/>
      <c r="T330" s="155"/>
      <c r="U330" s="155"/>
      <c r="V330" s="155"/>
      <c r="W330" s="155"/>
      <c r="X330" s="155"/>
      <c r="Y330" s="155"/>
      <c r="Z330" s="155"/>
      <c r="AA330" s="155"/>
      <c r="AB330" s="155"/>
      <c r="AC330" s="155"/>
      <c r="AD330" s="155"/>
      <c r="AE330" s="155"/>
      <c r="AF330" s="155"/>
      <c r="AG330" s="155"/>
      <c r="AH330" s="155"/>
      <c r="AI330" s="155"/>
      <c r="AJ330" s="155"/>
      <c r="AK330" s="155"/>
      <c r="AL330" s="155"/>
      <c r="AM330" s="155"/>
      <c r="AN330" s="155"/>
      <c r="AO330" s="155"/>
      <c r="AP330" s="155"/>
      <c r="AQ330" s="155"/>
      <c r="AR330" s="155"/>
      <c r="AS330" s="155"/>
      <c r="AT330" s="155"/>
      <c r="AU330" s="155"/>
      <c r="AV330" s="155"/>
      <c r="AW330" s="155"/>
      <c r="AX330" s="155"/>
      <c r="AY330" s="155"/>
      <c r="AZ330" s="155"/>
      <c r="BA330" s="155"/>
      <c r="BB330" s="155"/>
      <c r="BC330" s="155"/>
      <c r="BD330" s="155"/>
      <c r="BE330" s="155"/>
      <c r="BF330" s="155"/>
      <c r="BG330" s="155"/>
      <c r="BH330" s="155"/>
      <c r="BI330" s="155"/>
      <c r="BJ330" s="155"/>
      <c r="BK330" s="155"/>
      <c r="BL330" s="155"/>
      <c r="BM330" s="155"/>
      <c r="BN330" s="155"/>
      <c r="BO330" s="155"/>
      <c r="BP330" s="155"/>
      <c r="BQ330" s="155"/>
      <c r="BR330" s="155"/>
      <c r="BS330" s="155"/>
      <c r="BT330" s="155"/>
      <c r="BU330" s="155"/>
      <c r="BV330" s="155"/>
      <c r="BW330" s="155"/>
      <c r="BX330" s="155"/>
      <c r="BY330" s="155"/>
      <c r="BZ330" s="155"/>
      <c r="CA330" s="155"/>
      <c r="CB330" s="155"/>
      <c r="CC330" s="155"/>
      <c r="CD330" s="155"/>
      <c r="CE330" s="155"/>
      <c r="CF330" s="155"/>
      <c r="CG330" s="155"/>
      <c r="CH330" s="155"/>
      <c r="CI330" s="155"/>
      <c r="CJ330" s="155"/>
      <c r="CK330" s="155"/>
      <c r="CL330" s="155"/>
      <c r="CM330" s="155"/>
      <c r="CN330" s="155"/>
      <c r="CO330" s="155"/>
      <c r="CP330" s="155"/>
      <c r="CQ330" s="155"/>
      <c r="CR330" s="155"/>
      <c r="CS330" s="155"/>
      <c r="CT330" s="155"/>
      <c r="CU330" s="155"/>
      <c r="CV330" s="155"/>
      <c r="CW330" s="155"/>
      <c r="CX330" s="155"/>
      <c r="CY330" s="155"/>
      <c r="CZ330" s="155"/>
      <c r="DA330" s="155"/>
      <c r="DB330" s="155"/>
      <c r="DC330" s="155"/>
      <c r="DD330" s="155"/>
      <c r="DE330" s="155"/>
      <c r="DF330" s="155"/>
      <c r="DG330" s="155"/>
      <c r="DH330" s="155"/>
      <c r="DI330" s="155"/>
      <c r="DJ330" s="155"/>
      <c r="DK330" s="155"/>
      <c r="DL330" s="155"/>
      <c r="DM330" s="155"/>
      <c r="DN330" s="155"/>
      <c r="DO330" s="155"/>
      <c r="DP330" s="155"/>
      <c r="DQ330" s="155"/>
      <c r="DR330" s="155"/>
      <c r="DS330" s="155"/>
    </row>
    <row r="331" spans="1:123">
      <c r="A331" s="155"/>
      <c r="B331" s="155"/>
      <c r="C331" s="155"/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55"/>
      <c r="Q331" s="155"/>
      <c r="R331" s="155"/>
      <c r="S331" s="155"/>
      <c r="T331" s="155"/>
      <c r="U331" s="155"/>
      <c r="V331" s="155"/>
      <c r="W331" s="155"/>
      <c r="X331" s="155"/>
      <c r="Y331" s="155"/>
      <c r="Z331" s="155"/>
      <c r="AA331" s="155"/>
      <c r="AB331" s="155"/>
      <c r="AC331" s="155"/>
      <c r="AD331" s="155"/>
      <c r="AE331" s="155"/>
      <c r="AF331" s="155"/>
      <c r="AG331" s="155"/>
      <c r="AH331" s="155"/>
      <c r="AI331" s="155"/>
      <c r="AJ331" s="155"/>
      <c r="AK331" s="155"/>
      <c r="AL331" s="155"/>
      <c r="AM331" s="155"/>
      <c r="AN331" s="155"/>
      <c r="AO331" s="155"/>
      <c r="AP331" s="155"/>
      <c r="AQ331" s="155"/>
      <c r="AR331" s="155"/>
      <c r="AS331" s="155"/>
      <c r="AT331" s="155"/>
      <c r="AU331" s="155"/>
      <c r="AV331" s="155"/>
      <c r="AW331" s="155"/>
      <c r="AX331" s="155"/>
      <c r="AY331" s="155"/>
      <c r="AZ331" s="155"/>
      <c r="BA331" s="155"/>
      <c r="BB331" s="155"/>
      <c r="BC331" s="155"/>
      <c r="BD331" s="155"/>
      <c r="BE331" s="155"/>
      <c r="BF331" s="155"/>
      <c r="BG331" s="155"/>
      <c r="BH331" s="155"/>
      <c r="BI331" s="155"/>
      <c r="BJ331" s="155"/>
      <c r="BK331" s="155"/>
      <c r="BL331" s="155"/>
      <c r="BM331" s="155"/>
      <c r="BN331" s="155"/>
      <c r="BO331" s="155"/>
      <c r="BP331" s="155"/>
      <c r="BQ331" s="155"/>
      <c r="BR331" s="155"/>
      <c r="BS331" s="155"/>
      <c r="BT331" s="155"/>
      <c r="BU331" s="155"/>
      <c r="BV331" s="155"/>
      <c r="BW331" s="155"/>
      <c r="BX331" s="155"/>
      <c r="BY331" s="155"/>
      <c r="BZ331" s="155"/>
      <c r="CA331" s="155"/>
      <c r="CB331" s="155"/>
      <c r="CC331" s="155"/>
      <c r="CD331" s="155"/>
      <c r="CE331" s="155"/>
      <c r="CF331" s="155"/>
      <c r="CG331" s="155"/>
      <c r="CH331" s="155"/>
      <c r="CI331" s="155"/>
      <c r="CJ331" s="155"/>
      <c r="CK331" s="155"/>
      <c r="CL331" s="155"/>
      <c r="CM331" s="155"/>
      <c r="CN331" s="155"/>
      <c r="CO331" s="155"/>
      <c r="CP331" s="155"/>
      <c r="CQ331" s="155"/>
      <c r="CR331" s="155"/>
      <c r="CS331" s="155"/>
      <c r="CT331" s="155"/>
      <c r="CU331" s="155"/>
      <c r="CV331" s="155"/>
      <c r="CW331" s="155"/>
      <c r="CX331" s="155"/>
      <c r="CY331" s="155"/>
      <c r="CZ331" s="155"/>
      <c r="DA331" s="155"/>
      <c r="DB331" s="155"/>
      <c r="DC331" s="155"/>
      <c r="DD331" s="155"/>
      <c r="DE331" s="155"/>
      <c r="DF331" s="155"/>
      <c r="DG331" s="155"/>
      <c r="DH331" s="155"/>
      <c r="DI331" s="155"/>
      <c r="DJ331" s="155"/>
      <c r="DK331" s="155"/>
      <c r="DL331" s="155"/>
      <c r="DM331" s="155"/>
      <c r="DN331" s="155"/>
      <c r="DO331" s="155"/>
      <c r="DP331" s="155"/>
      <c r="DQ331" s="155"/>
      <c r="DR331" s="155"/>
      <c r="DS331" s="155"/>
    </row>
    <row r="332" spans="1:123">
      <c r="A332" s="155"/>
      <c r="B332" s="155"/>
      <c r="C332" s="155"/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O332" s="155"/>
      <c r="P332" s="155"/>
      <c r="Q332" s="155"/>
      <c r="R332" s="155"/>
      <c r="S332" s="155"/>
      <c r="T332" s="155"/>
      <c r="U332" s="155"/>
      <c r="V332" s="155"/>
      <c r="W332" s="155"/>
      <c r="X332" s="155"/>
      <c r="Y332" s="155"/>
      <c r="Z332" s="155"/>
      <c r="AA332" s="155"/>
      <c r="AB332" s="155"/>
      <c r="AC332" s="155"/>
      <c r="AD332" s="155"/>
      <c r="AE332" s="155"/>
      <c r="AF332" s="155"/>
      <c r="AG332" s="155"/>
      <c r="AH332" s="155"/>
      <c r="AI332" s="155"/>
      <c r="AJ332" s="155"/>
      <c r="AK332" s="155"/>
      <c r="AL332" s="155"/>
      <c r="AM332" s="155"/>
      <c r="AN332" s="155"/>
      <c r="AO332" s="155"/>
      <c r="AP332" s="155"/>
      <c r="AQ332" s="155"/>
      <c r="AR332" s="155"/>
      <c r="AS332" s="155"/>
      <c r="AT332" s="155"/>
      <c r="AU332" s="155"/>
      <c r="AV332" s="155"/>
      <c r="AW332" s="155"/>
      <c r="AX332" s="155"/>
      <c r="AY332" s="155"/>
      <c r="AZ332" s="155"/>
      <c r="BA332" s="155"/>
      <c r="BB332" s="155"/>
      <c r="BC332" s="155"/>
      <c r="BD332" s="155"/>
      <c r="BE332" s="155"/>
      <c r="BF332" s="155"/>
      <c r="BG332" s="155"/>
      <c r="BH332" s="155"/>
      <c r="BI332" s="155"/>
      <c r="BJ332" s="155"/>
      <c r="BK332" s="155"/>
      <c r="BL332" s="155"/>
      <c r="BM332" s="155"/>
      <c r="BN332" s="155"/>
      <c r="BO332" s="155"/>
      <c r="BP332" s="155"/>
      <c r="BQ332" s="155"/>
      <c r="BR332" s="155"/>
      <c r="BS332" s="155"/>
      <c r="BT332" s="155"/>
      <c r="BU332" s="155"/>
      <c r="BV332" s="155"/>
      <c r="BW332" s="155"/>
      <c r="BX332" s="155"/>
      <c r="BY332" s="155"/>
      <c r="BZ332" s="155"/>
      <c r="CA332" s="155"/>
      <c r="CB332" s="155"/>
      <c r="CC332" s="155"/>
      <c r="CD332" s="155"/>
      <c r="CE332" s="155"/>
      <c r="CF332" s="155"/>
      <c r="CG332" s="155"/>
      <c r="CH332" s="155"/>
      <c r="CI332" s="155"/>
      <c r="CJ332" s="155"/>
      <c r="CK332" s="155"/>
      <c r="CL332" s="155"/>
      <c r="CM332" s="155"/>
      <c r="CN332" s="155"/>
      <c r="CO332" s="155"/>
      <c r="CP332" s="155"/>
      <c r="CQ332" s="155"/>
      <c r="CR332" s="155"/>
      <c r="CS332" s="155"/>
      <c r="CT332" s="155"/>
      <c r="CU332" s="155"/>
      <c r="CV332" s="155"/>
      <c r="CW332" s="155"/>
      <c r="CX332" s="155"/>
      <c r="CY332" s="155"/>
      <c r="CZ332" s="155"/>
      <c r="DA332" s="155"/>
      <c r="DB332" s="155"/>
      <c r="DC332" s="155"/>
      <c r="DD332" s="155"/>
      <c r="DE332" s="155"/>
      <c r="DF332" s="155"/>
      <c r="DG332" s="155"/>
      <c r="DH332" s="155"/>
      <c r="DI332" s="155"/>
      <c r="DJ332" s="155"/>
      <c r="DK332" s="155"/>
      <c r="DL332" s="155"/>
      <c r="DM332" s="155"/>
      <c r="DN332" s="155"/>
      <c r="DO332" s="155"/>
      <c r="DP332" s="155"/>
      <c r="DQ332" s="155"/>
      <c r="DR332" s="155"/>
      <c r="DS332" s="155"/>
    </row>
    <row r="333" spans="1:123">
      <c r="A333" s="155"/>
      <c r="B333" s="155"/>
      <c r="C333" s="155"/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5"/>
      <c r="Q333" s="155"/>
      <c r="R333" s="155"/>
      <c r="S333" s="155"/>
      <c r="T333" s="155"/>
      <c r="U333" s="155"/>
      <c r="V333" s="155"/>
      <c r="W333" s="155"/>
      <c r="X333" s="155"/>
      <c r="Y333" s="155"/>
      <c r="Z333" s="155"/>
      <c r="AA333" s="155"/>
      <c r="AB333" s="155"/>
      <c r="AC333" s="155"/>
      <c r="AD333" s="155"/>
      <c r="AE333" s="155"/>
      <c r="AF333" s="155"/>
      <c r="AG333" s="155"/>
      <c r="AH333" s="155"/>
      <c r="AI333" s="155"/>
      <c r="AJ333" s="155"/>
      <c r="AK333" s="155"/>
      <c r="AL333" s="155"/>
      <c r="AM333" s="155"/>
      <c r="AN333" s="155"/>
      <c r="AO333" s="155"/>
      <c r="AP333" s="155"/>
      <c r="AQ333" s="155"/>
      <c r="AR333" s="155"/>
      <c r="AS333" s="155"/>
      <c r="AT333" s="155"/>
      <c r="AU333" s="155"/>
      <c r="AV333" s="155"/>
      <c r="AW333" s="155"/>
      <c r="AX333" s="155"/>
      <c r="AY333" s="155"/>
      <c r="AZ333" s="155"/>
      <c r="BA333" s="155"/>
      <c r="BB333" s="155"/>
      <c r="BC333" s="155"/>
      <c r="BD333" s="155"/>
      <c r="BE333" s="155"/>
      <c r="BF333" s="155"/>
      <c r="BG333" s="155"/>
      <c r="BH333" s="155"/>
      <c r="BI333" s="155"/>
      <c r="BJ333" s="155"/>
      <c r="BK333" s="155"/>
      <c r="BL333" s="155"/>
      <c r="BM333" s="155"/>
      <c r="BN333" s="155"/>
      <c r="BO333" s="155"/>
      <c r="BP333" s="155"/>
      <c r="BQ333" s="155"/>
      <c r="BR333" s="155"/>
      <c r="BS333" s="155"/>
      <c r="BT333" s="155"/>
      <c r="BU333" s="155"/>
      <c r="BV333" s="155"/>
      <c r="BW333" s="155"/>
      <c r="BX333" s="155"/>
      <c r="BY333" s="155"/>
      <c r="BZ333" s="155"/>
      <c r="CA333" s="155"/>
      <c r="CB333" s="155"/>
      <c r="CC333" s="155"/>
      <c r="CD333" s="155"/>
      <c r="CE333" s="155"/>
      <c r="CF333" s="155"/>
      <c r="CG333" s="155"/>
      <c r="CH333" s="155"/>
      <c r="CI333" s="155"/>
      <c r="CJ333" s="155"/>
      <c r="CK333" s="155"/>
      <c r="CL333" s="155"/>
      <c r="CM333" s="155"/>
      <c r="CN333" s="155"/>
      <c r="CO333" s="155"/>
      <c r="CP333" s="155"/>
      <c r="CQ333" s="155"/>
      <c r="CR333" s="155"/>
      <c r="CS333" s="155"/>
      <c r="CT333" s="155"/>
      <c r="CU333" s="155"/>
      <c r="CV333" s="155"/>
      <c r="CW333" s="155"/>
      <c r="CX333" s="155"/>
      <c r="CY333" s="155"/>
      <c r="CZ333" s="155"/>
      <c r="DA333" s="155"/>
      <c r="DB333" s="155"/>
      <c r="DC333" s="155"/>
      <c r="DD333" s="155"/>
      <c r="DE333" s="155"/>
      <c r="DF333" s="155"/>
      <c r="DG333" s="155"/>
      <c r="DH333" s="155"/>
      <c r="DI333" s="155"/>
      <c r="DJ333" s="155"/>
      <c r="DK333" s="155"/>
      <c r="DL333" s="155"/>
      <c r="DM333" s="155"/>
      <c r="DN333" s="155"/>
      <c r="DO333" s="155"/>
      <c r="DP333" s="155"/>
      <c r="DQ333" s="155"/>
      <c r="DR333" s="155"/>
      <c r="DS333" s="155"/>
    </row>
    <row r="334" spans="1:123">
      <c r="A334" s="155"/>
      <c r="B334" s="155"/>
      <c r="C334" s="155"/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5"/>
      <c r="Q334" s="155"/>
      <c r="R334" s="155"/>
      <c r="S334" s="155"/>
      <c r="T334" s="155"/>
      <c r="U334" s="155"/>
      <c r="V334" s="155"/>
      <c r="W334" s="155"/>
      <c r="X334" s="155"/>
      <c r="Y334" s="155"/>
      <c r="Z334" s="155"/>
      <c r="AA334" s="155"/>
      <c r="AB334" s="155"/>
      <c r="AC334" s="155"/>
      <c r="AD334" s="155"/>
      <c r="AE334" s="155"/>
      <c r="AF334" s="155"/>
      <c r="AG334" s="155"/>
      <c r="AH334" s="155"/>
      <c r="AI334" s="155"/>
      <c r="AJ334" s="155"/>
      <c r="AK334" s="155"/>
      <c r="AL334" s="155"/>
      <c r="AM334" s="155"/>
      <c r="AN334" s="155"/>
      <c r="AO334" s="155"/>
      <c r="AP334" s="155"/>
      <c r="AQ334" s="155"/>
      <c r="AR334" s="155"/>
      <c r="AS334" s="155"/>
      <c r="AT334" s="155"/>
      <c r="AU334" s="155"/>
      <c r="AV334" s="155"/>
      <c r="AW334" s="155"/>
      <c r="AX334" s="155"/>
      <c r="AY334" s="155"/>
      <c r="AZ334" s="155"/>
      <c r="BA334" s="155"/>
      <c r="BB334" s="155"/>
      <c r="BC334" s="155"/>
      <c r="BD334" s="155"/>
      <c r="BE334" s="155"/>
      <c r="BF334" s="155"/>
      <c r="BG334" s="155"/>
      <c r="BH334" s="155"/>
      <c r="BI334" s="155"/>
      <c r="BJ334" s="155"/>
      <c r="BK334" s="155"/>
      <c r="BL334" s="155"/>
      <c r="BM334" s="155"/>
      <c r="BN334" s="155"/>
      <c r="BO334" s="155"/>
      <c r="BP334" s="155"/>
      <c r="BQ334" s="155"/>
      <c r="BR334" s="155"/>
      <c r="BS334" s="155"/>
      <c r="BT334" s="155"/>
      <c r="BU334" s="155"/>
      <c r="BV334" s="155"/>
      <c r="BW334" s="155"/>
      <c r="BX334" s="155"/>
      <c r="BY334" s="155"/>
      <c r="BZ334" s="155"/>
      <c r="CA334" s="155"/>
      <c r="CB334" s="155"/>
      <c r="CC334" s="155"/>
      <c r="CD334" s="155"/>
      <c r="CE334" s="155"/>
      <c r="CF334" s="155"/>
      <c r="CG334" s="155"/>
      <c r="CH334" s="155"/>
      <c r="CI334" s="155"/>
      <c r="CJ334" s="155"/>
      <c r="CK334" s="155"/>
      <c r="CL334" s="155"/>
      <c r="CM334" s="155"/>
      <c r="CN334" s="155"/>
      <c r="CO334" s="155"/>
      <c r="CP334" s="155"/>
      <c r="CQ334" s="155"/>
      <c r="CR334" s="155"/>
      <c r="CS334" s="155"/>
      <c r="CT334" s="155"/>
      <c r="CU334" s="155"/>
      <c r="CV334" s="155"/>
      <c r="CW334" s="155"/>
      <c r="CX334" s="155"/>
      <c r="CY334" s="155"/>
      <c r="CZ334" s="155"/>
      <c r="DA334" s="155"/>
      <c r="DB334" s="155"/>
      <c r="DC334" s="155"/>
      <c r="DD334" s="155"/>
      <c r="DE334" s="155"/>
      <c r="DF334" s="155"/>
      <c r="DG334" s="155"/>
      <c r="DH334" s="155"/>
      <c r="DI334" s="155"/>
      <c r="DJ334" s="155"/>
      <c r="DK334" s="155"/>
      <c r="DL334" s="155"/>
      <c r="DM334" s="155"/>
      <c r="DN334" s="155"/>
      <c r="DO334" s="155"/>
      <c r="DP334" s="155"/>
      <c r="DQ334" s="155"/>
      <c r="DR334" s="155"/>
      <c r="DS334" s="155"/>
    </row>
    <row r="335" spans="1:123">
      <c r="A335" s="155"/>
      <c r="B335" s="155"/>
      <c r="C335" s="155"/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  <c r="AE335" s="155"/>
      <c r="AF335" s="155"/>
      <c r="AG335" s="155"/>
      <c r="AH335" s="155"/>
      <c r="AI335" s="155"/>
      <c r="AJ335" s="155"/>
      <c r="AK335" s="155"/>
      <c r="AL335" s="155"/>
      <c r="AM335" s="155"/>
      <c r="AN335" s="155"/>
      <c r="AO335" s="155"/>
      <c r="AP335" s="155"/>
      <c r="AQ335" s="155"/>
      <c r="AR335" s="155"/>
      <c r="AS335" s="155"/>
      <c r="AT335" s="155"/>
      <c r="AU335" s="155"/>
      <c r="AV335" s="155"/>
      <c r="AW335" s="155"/>
      <c r="AX335" s="155"/>
      <c r="AY335" s="155"/>
      <c r="AZ335" s="155"/>
      <c r="BA335" s="155"/>
      <c r="BB335" s="155"/>
      <c r="BC335" s="155"/>
      <c r="BD335" s="155"/>
      <c r="BE335" s="155"/>
      <c r="BF335" s="155"/>
      <c r="BG335" s="155"/>
      <c r="BH335" s="155"/>
      <c r="BI335" s="155"/>
      <c r="BJ335" s="155"/>
      <c r="BK335" s="155"/>
      <c r="BL335" s="155"/>
      <c r="BM335" s="155"/>
      <c r="BN335" s="155"/>
      <c r="BO335" s="155"/>
      <c r="BP335" s="155"/>
      <c r="BQ335" s="155"/>
      <c r="BR335" s="155"/>
      <c r="BS335" s="155"/>
      <c r="BT335" s="155"/>
      <c r="BU335" s="155"/>
      <c r="BV335" s="155"/>
      <c r="BW335" s="155"/>
      <c r="BX335" s="155"/>
      <c r="BY335" s="155"/>
      <c r="BZ335" s="155"/>
      <c r="CA335" s="155"/>
      <c r="CB335" s="155"/>
      <c r="CC335" s="155"/>
      <c r="CD335" s="155"/>
      <c r="CE335" s="155"/>
      <c r="CF335" s="155"/>
      <c r="CG335" s="155"/>
      <c r="CH335" s="155"/>
      <c r="CI335" s="155"/>
      <c r="CJ335" s="155"/>
      <c r="CK335" s="155"/>
      <c r="CL335" s="155"/>
      <c r="CM335" s="155"/>
      <c r="CN335" s="155"/>
      <c r="CO335" s="155"/>
      <c r="CP335" s="155"/>
      <c r="CQ335" s="155"/>
      <c r="CR335" s="155"/>
      <c r="CS335" s="155"/>
      <c r="CT335" s="155"/>
      <c r="CU335" s="155"/>
      <c r="CV335" s="155"/>
      <c r="CW335" s="155"/>
      <c r="CX335" s="155"/>
      <c r="CY335" s="155"/>
      <c r="CZ335" s="155"/>
      <c r="DA335" s="155"/>
      <c r="DB335" s="155"/>
      <c r="DC335" s="155"/>
      <c r="DD335" s="155"/>
      <c r="DE335" s="155"/>
      <c r="DF335" s="155"/>
      <c r="DG335" s="155"/>
      <c r="DH335" s="155"/>
      <c r="DI335" s="155"/>
      <c r="DJ335" s="155"/>
      <c r="DK335" s="155"/>
      <c r="DL335" s="155"/>
      <c r="DM335" s="155"/>
      <c r="DN335" s="155"/>
      <c r="DO335" s="155"/>
      <c r="DP335" s="155"/>
      <c r="DQ335" s="155"/>
      <c r="DR335" s="155"/>
      <c r="DS335" s="155"/>
    </row>
    <row r="336" spans="1:123">
      <c r="A336" s="155"/>
      <c r="B336" s="155"/>
      <c r="C336" s="155"/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O336" s="155"/>
      <c r="P336" s="155"/>
      <c r="Q336" s="155"/>
      <c r="R336" s="155"/>
      <c r="S336" s="155"/>
      <c r="T336" s="155"/>
      <c r="U336" s="155"/>
      <c r="V336" s="155"/>
      <c r="W336" s="155"/>
      <c r="X336" s="155"/>
      <c r="Y336" s="155"/>
      <c r="Z336" s="155"/>
      <c r="AA336" s="155"/>
      <c r="AB336" s="155"/>
      <c r="AC336" s="155"/>
      <c r="AD336" s="155"/>
      <c r="AE336" s="155"/>
      <c r="AF336" s="155"/>
      <c r="AG336" s="155"/>
      <c r="AH336" s="155"/>
      <c r="AI336" s="155"/>
      <c r="AJ336" s="155"/>
      <c r="AK336" s="155"/>
      <c r="AL336" s="155"/>
      <c r="AM336" s="155"/>
      <c r="AN336" s="155"/>
      <c r="AO336" s="155"/>
      <c r="AP336" s="155"/>
      <c r="AQ336" s="155"/>
      <c r="AR336" s="155"/>
      <c r="AS336" s="155"/>
      <c r="AT336" s="155"/>
      <c r="AU336" s="155"/>
      <c r="AV336" s="155"/>
      <c r="AW336" s="155"/>
      <c r="AX336" s="155"/>
      <c r="AY336" s="155"/>
      <c r="AZ336" s="155"/>
      <c r="BA336" s="155"/>
      <c r="BB336" s="155"/>
      <c r="BC336" s="155"/>
      <c r="BD336" s="155"/>
      <c r="BE336" s="155"/>
      <c r="BF336" s="155"/>
      <c r="BG336" s="155"/>
      <c r="BH336" s="155"/>
      <c r="BI336" s="155"/>
      <c r="BJ336" s="155"/>
      <c r="BK336" s="155"/>
      <c r="BL336" s="155"/>
      <c r="BM336" s="155"/>
      <c r="BN336" s="155"/>
      <c r="BO336" s="155"/>
      <c r="BP336" s="155"/>
      <c r="BQ336" s="155"/>
      <c r="BR336" s="155"/>
      <c r="BS336" s="155"/>
      <c r="BT336" s="155"/>
      <c r="BU336" s="155"/>
      <c r="BV336" s="155"/>
      <c r="BW336" s="155"/>
      <c r="BX336" s="155"/>
      <c r="BY336" s="155"/>
      <c r="BZ336" s="155"/>
      <c r="CA336" s="155"/>
      <c r="CB336" s="155"/>
      <c r="CC336" s="155"/>
      <c r="CD336" s="155"/>
      <c r="CE336" s="155"/>
      <c r="CF336" s="155"/>
      <c r="CG336" s="155"/>
      <c r="CH336" s="155"/>
      <c r="CI336" s="155"/>
      <c r="CJ336" s="155"/>
      <c r="CK336" s="155"/>
      <c r="CL336" s="155"/>
      <c r="CM336" s="155"/>
      <c r="CN336" s="155"/>
      <c r="CO336" s="155"/>
      <c r="CP336" s="155"/>
      <c r="CQ336" s="155"/>
      <c r="CR336" s="155"/>
      <c r="CS336" s="155"/>
      <c r="CT336" s="155"/>
      <c r="CU336" s="155"/>
      <c r="CV336" s="155"/>
      <c r="CW336" s="155"/>
      <c r="CX336" s="155"/>
      <c r="CY336" s="155"/>
      <c r="CZ336" s="155"/>
      <c r="DA336" s="155"/>
      <c r="DB336" s="155"/>
      <c r="DC336" s="155"/>
      <c r="DD336" s="155"/>
      <c r="DE336" s="155"/>
      <c r="DF336" s="155"/>
      <c r="DG336" s="155"/>
      <c r="DH336" s="155"/>
      <c r="DI336" s="155"/>
      <c r="DJ336" s="155"/>
      <c r="DK336" s="155"/>
      <c r="DL336" s="155"/>
      <c r="DM336" s="155"/>
      <c r="DN336" s="155"/>
      <c r="DO336" s="155"/>
      <c r="DP336" s="155"/>
      <c r="DQ336" s="155"/>
      <c r="DR336" s="155"/>
      <c r="DS336" s="155"/>
    </row>
    <row r="337" spans="1:123">
      <c r="A337" s="155"/>
      <c r="B337" s="155"/>
      <c r="C337" s="155"/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5"/>
      <c r="O337" s="155"/>
      <c r="P337" s="155"/>
      <c r="Q337" s="155"/>
      <c r="R337" s="155"/>
      <c r="S337" s="155"/>
      <c r="T337" s="155"/>
      <c r="U337" s="155"/>
      <c r="V337" s="155"/>
      <c r="W337" s="155"/>
      <c r="X337" s="155"/>
      <c r="Y337" s="155"/>
      <c r="Z337" s="155"/>
      <c r="AA337" s="155"/>
      <c r="AB337" s="155"/>
      <c r="AC337" s="155"/>
      <c r="AD337" s="155"/>
      <c r="AE337" s="155"/>
      <c r="AF337" s="155"/>
      <c r="AG337" s="155"/>
      <c r="AH337" s="155"/>
      <c r="AI337" s="155"/>
      <c r="AJ337" s="155"/>
      <c r="AK337" s="155"/>
      <c r="AL337" s="155"/>
      <c r="AM337" s="155"/>
      <c r="AN337" s="155"/>
      <c r="AO337" s="155"/>
      <c r="AP337" s="155"/>
      <c r="AQ337" s="155"/>
      <c r="AR337" s="155"/>
      <c r="AS337" s="155"/>
      <c r="AT337" s="155"/>
      <c r="AU337" s="155"/>
      <c r="AV337" s="155"/>
      <c r="AW337" s="155"/>
      <c r="AX337" s="155"/>
      <c r="AY337" s="155"/>
      <c r="AZ337" s="155"/>
      <c r="BA337" s="155"/>
      <c r="BB337" s="155"/>
      <c r="BC337" s="155"/>
      <c r="BD337" s="155"/>
      <c r="BE337" s="155"/>
      <c r="BF337" s="155"/>
      <c r="BG337" s="155"/>
      <c r="BH337" s="155"/>
      <c r="BI337" s="155"/>
      <c r="BJ337" s="155"/>
      <c r="BK337" s="155"/>
      <c r="BL337" s="155"/>
      <c r="BM337" s="155"/>
      <c r="BN337" s="155"/>
      <c r="BO337" s="155"/>
      <c r="BP337" s="155"/>
      <c r="BQ337" s="155"/>
      <c r="BR337" s="155"/>
      <c r="BS337" s="155"/>
      <c r="BT337" s="155"/>
      <c r="BU337" s="155"/>
      <c r="BV337" s="155"/>
      <c r="BW337" s="155"/>
      <c r="BX337" s="155"/>
      <c r="BY337" s="155"/>
      <c r="BZ337" s="155"/>
      <c r="CA337" s="155"/>
      <c r="CB337" s="155"/>
      <c r="CC337" s="155"/>
      <c r="CD337" s="155"/>
      <c r="CE337" s="155"/>
      <c r="CF337" s="155"/>
      <c r="CG337" s="155"/>
      <c r="CH337" s="155"/>
      <c r="CI337" s="155"/>
      <c r="CJ337" s="155"/>
      <c r="CK337" s="155"/>
      <c r="CL337" s="155"/>
      <c r="CM337" s="155"/>
      <c r="CN337" s="155"/>
      <c r="CO337" s="155"/>
      <c r="CP337" s="155"/>
      <c r="CQ337" s="155"/>
      <c r="CR337" s="155"/>
      <c r="CS337" s="155"/>
      <c r="CT337" s="155"/>
      <c r="CU337" s="155"/>
      <c r="CV337" s="155"/>
      <c r="CW337" s="155"/>
      <c r="CX337" s="155"/>
      <c r="CY337" s="155"/>
      <c r="CZ337" s="155"/>
      <c r="DA337" s="155"/>
      <c r="DB337" s="155"/>
      <c r="DC337" s="155"/>
      <c r="DD337" s="155"/>
      <c r="DE337" s="155"/>
      <c r="DF337" s="155"/>
      <c r="DG337" s="155"/>
      <c r="DH337" s="155"/>
      <c r="DI337" s="155"/>
      <c r="DJ337" s="155"/>
      <c r="DK337" s="155"/>
      <c r="DL337" s="155"/>
      <c r="DM337" s="155"/>
      <c r="DN337" s="155"/>
      <c r="DO337" s="155"/>
      <c r="DP337" s="155"/>
      <c r="DQ337" s="155"/>
      <c r="DR337" s="155"/>
      <c r="DS337" s="155"/>
    </row>
    <row r="338" spans="1:123">
      <c r="A338" s="155"/>
      <c r="B338" s="155"/>
      <c r="C338" s="155"/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O338" s="155"/>
      <c r="P338" s="155"/>
      <c r="Q338" s="155"/>
      <c r="R338" s="155"/>
      <c r="S338" s="155"/>
      <c r="T338" s="155"/>
      <c r="U338" s="155"/>
      <c r="V338" s="155"/>
      <c r="W338" s="155"/>
      <c r="X338" s="155"/>
      <c r="Y338" s="155"/>
      <c r="Z338" s="155"/>
      <c r="AA338" s="155"/>
      <c r="AB338" s="155"/>
      <c r="AC338" s="155"/>
      <c r="AD338" s="155"/>
      <c r="AE338" s="155"/>
      <c r="AF338" s="155"/>
      <c r="AG338" s="155"/>
      <c r="AH338" s="155"/>
      <c r="AI338" s="155"/>
      <c r="AJ338" s="155"/>
      <c r="AK338" s="155"/>
      <c r="AL338" s="155"/>
      <c r="AM338" s="155"/>
      <c r="AN338" s="155"/>
      <c r="AO338" s="155"/>
      <c r="AP338" s="155"/>
      <c r="AQ338" s="155"/>
      <c r="AR338" s="155"/>
      <c r="AS338" s="155"/>
      <c r="AT338" s="155"/>
      <c r="AU338" s="155"/>
      <c r="AV338" s="155"/>
      <c r="AW338" s="155"/>
      <c r="AX338" s="155"/>
      <c r="AY338" s="155"/>
      <c r="AZ338" s="155"/>
      <c r="BA338" s="155"/>
      <c r="BB338" s="155"/>
      <c r="BC338" s="155"/>
      <c r="BD338" s="155"/>
      <c r="BE338" s="155"/>
      <c r="BF338" s="155"/>
      <c r="BG338" s="155"/>
      <c r="BH338" s="155"/>
      <c r="BI338" s="155"/>
      <c r="BJ338" s="155"/>
      <c r="BK338" s="155"/>
      <c r="BL338" s="155"/>
      <c r="BM338" s="155"/>
      <c r="BN338" s="155"/>
      <c r="BO338" s="155"/>
      <c r="BP338" s="155"/>
      <c r="BQ338" s="155"/>
      <c r="BR338" s="155"/>
      <c r="BS338" s="155"/>
      <c r="BT338" s="155"/>
      <c r="BU338" s="155"/>
      <c r="BV338" s="155"/>
      <c r="BW338" s="155"/>
      <c r="BX338" s="155"/>
      <c r="BY338" s="155"/>
      <c r="BZ338" s="155"/>
      <c r="CA338" s="155"/>
      <c r="CB338" s="155"/>
      <c r="CC338" s="155"/>
      <c r="CD338" s="155"/>
      <c r="CE338" s="155"/>
      <c r="CF338" s="155"/>
      <c r="CG338" s="155"/>
      <c r="CH338" s="155"/>
      <c r="CI338" s="155"/>
      <c r="CJ338" s="155"/>
      <c r="CK338" s="155"/>
      <c r="CL338" s="155"/>
      <c r="CM338" s="155"/>
      <c r="CN338" s="155"/>
      <c r="CO338" s="155"/>
      <c r="CP338" s="155"/>
      <c r="CQ338" s="155"/>
      <c r="CR338" s="155"/>
      <c r="CS338" s="155"/>
      <c r="CT338" s="155"/>
      <c r="CU338" s="155"/>
      <c r="CV338" s="155"/>
      <c r="CW338" s="155"/>
      <c r="CX338" s="155"/>
      <c r="CY338" s="155"/>
      <c r="CZ338" s="155"/>
      <c r="DA338" s="155"/>
      <c r="DB338" s="155"/>
      <c r="DC338" s="155"/>
      <c r="DD338" s="155"/>
      <c r="DE338" s="155"/>
      <c r="DF338" s="155"/>
      <c r="DG338" s="155"/>
      <c r="DH338" s="155"/>
      <c r="DI338" s="155"/>
      <c r="DJ338" s="155"/>
      <c r="DK338" s="155"/>
      <c r="DL338" s="155"/>
      <c r="DM338" s="155"/>
      <c r="DN338" s="155"/>
      <c r="DO338" s="155"/>
      <c r="DP338" s="155"/>
      <c r="DQ338" s="155"/>
      <c r="DR338" s="155"/>
      <c r="DS338" s="155"/>
    </row>
    <row r="339" spans="1:123">
      <c r="A339" s="155"/>
      <c r="B339" s="155"/>
      <c r="C339" s="155"/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5"/>
      <c r="O339" s="155"/>
      <c r="P339" s="155"/>
      <c r="Q339" s="155"/>
      <c r="R339" s="155"/>
      <c r="S339" s="155"/>
      <c r="T339" s="155"/>
      <c r="U339" s="155"/>
      <c r="V339" s="155"/>
      <c r="W339" s="155"/>
      <c r="X339" s="155"/>
      <c r="Y339" s="155"/>
      <c r="Z339" s="155"/>
      <c r="AA339" s="155"/>
      <c r="AB339" s="155"/>
      <c r="AC339" s="155"/>
      <c r="AD339" s="155"/>
      <c r="AE339" s="155"/>
      <c r="AF339" s="155"/>
      <c r="AG339" s="155"/>
      <c r="AH339" s="155"/>
      <c r="AI339" s="155"/>
      <c r="AJ339" s="155"/>
      <c r="AK339" s="155"/>
      <c r="AL339" s="155"/>
      <c r="AM339" s="155"/>
      <c r="AN339" s="155"/>
      <c r="AO339" s="155"/>
      <c r="AP339" s="155"/>
      <c r="AQ339" s="155"/>
      <c r="AR339" s="155"/>
      <c r="AS339" s="155"/>
      <c r="AT339" s="155"/>
      <c r="AU339" s="155"/>
      <c r="AV339" s="155"/>
      <c r="AW339" s="155"/>
      <c r="AX339" s="155"/>
      <c r="AY339" s="155"/>
      <c r="AZ339" s="155"/>
      <c r="BA339" s="155"/>
      <c r="BB339" s="155"/>
      <c r="BC339" s="155"/>
      <c r="BD339" s="155"/>
      <c r="BE339" s="155"/>
      <c r="BF339" s="155"/>
      <c r="BG339" s="155"/>
      <c r="BH339" s="155"/>
      <c r="BI339" s="155"/>
      <c r="BJ339" s="155"/>
      <c r="BK339" s="155"/>
      <c r="BL339" s="155"/>
      <c r="BM339" s="155"/>
      <c r="BN339" s="155"/>
      <c r="BO339" s="155"/>
      <c r="BP339" s="155"/>
      <c r="BQ339" s="155"/>
      <c r="BR339" s="155"/>
      <c r="BS339" s="155"/>
      <c r="BT339" s="155"/>
      <c r="BU339" s="155"/>
      <c r="BV339" s="155"/>
      <c r="BW339" s="155"/>
      <c r="BX339" s="155"/>
      <c r="BY339" s="155"/>
      <c r="BZ339" s="155"/>
      <c r="CA339" s="155"/>
      <c r="CB339" s="155"/>
      <c r="CC339" s="155"/>
      <c r="CD339" s="155"/>
      <c r="CE339" s="155"/>
      <c r="CF339" s="155"/>
      <c r="CG339" s="155"/>
      <c r="CH339" s="155"/>
      <c r="CI339" s="155"/>
      <c r="CJ339" s="155"/>
      <c r="CK339" s="155"/>
      <c r="CL339" s="155"/>
      <c r="CM339" s="155"/>
      <c r="CN339" s="155"/>
      <c r="CO339" s="155"/>
      <c r="CP339" s="155"/>
      <c r="CQ339" s="155"/>
      <c r="CR339" s="155"/>
      <c r="CS339" s="155"/>
      <c r="CT339" s="155"/>
      <c r="CU339" s="155"/>
      <c r="CV339" s="155"/>
      <c r="CW339" s="155"/>
      <c r="CX339" s="155"/>
      <c r="CY339" s="155"/>
      <c r="CZ339" s="155"/>
      <c r="DA339" s="155"/>
      <c r="DB339" s="155"/>
      <c r="DC339" s="155"/>
      <c r="DD339" s="155"/>
      <c r="DE339" s="155"/>
      <c r="DF339" s="155"/>
      <c r="DG339" s="155"/>
      <c r="DH339" s="155"/>
      <c r="DI339" s="155"/>
      <c r="DJ339" s="155"/>
      <c r="DK339" s="155"/>
      <c r="DL339" s="155"/>
      <c r="DM339" s="155"/>
      <c r="DN339" s="155"/>
      <c r="DO339" s="155"/>
      <c r="DP339" s="155"/>
      <c r="DQ339" s="155"/>
      <c r="DR339" s="155"/>
      <c r="DS339" s="155"/>
    </row>
    <row r="340" spans="1:123">
      <c r="A340" s="155"/>
      <c r="B340" s="155"/>
      <c r="C340" s="155"/>
      <c r="D340" s="155"/>
      <c r="E340" s="155"/>
      <c r="F340" s="155"/>
      <c r="G340" s="155"/>
      <c r="H340" s="155"/>
      <c r="I340" s="155"/>
      <c r="J340" s="155"/>
      <c r="K340" s="155"/>
      <c r="L340" s="155"/>
      <c r="M340" s="155"/>
      <c r="N340" s="155"/>
      <c r="O340" s="155"/>
      <c r="P340" s="155"/>
      <c r="Q340" s="155"/>
      <c r="R340" s="155"/>
      <c r="S340" s="155"/>
      <c r="T340" s="155"/>
      <c r="U340" s="155"/>
      <c r="V340" s="155"/>
      <c r="W340" s="155"/>
      <c r="X340" s="155"/>
      <c r="Y340" s="155"/>
      <c r="Z340" s="155"/>
      <c r="AA340" s="155"/>
      <c r="AB340" s="155"/>
      <c r="AC340" s="155"/>
      <c r="AD340" s="155"/>
      <c r="AE340" s="155"/>
      <c r="AF340" s="155"/>
      <c r="AG340" s="155"/>
      <c r="AH340" s="155"/>
      <c r="AI340" s="155"/>
      <c r="AJ340" s="155"/>
      <c r="AK340" s="155"/>
      <c r="AL340" s="155"/>
      <c r="AM340" s="155"/>
      <c r="AN340" s="155"/>
      <c r="AO340" s="155"/>
      <c r="AP340" s="155"/>
      <c r="AQ340" s="155"/>
      <c r="AR340" s="155"/>
      <c r="AS340" s="155"/>
      <c r="AT340" s="155"/>
      <c r="AU340" s="155"/>
      <c r="AV340" s="155"/>
      <c r="AW340" s="155"/>
      <c r="AX340" s="155"/>
      <c r="AY340" s="155"/>
      <c r="AZ340" s="155"/>
      <c r="BA340" s="155"/>
      <c r="BB340" s="155"/>
      <c r="BC340" s="155"/>
      <c r="BD340" s="155"/>
      <c r="BE340" s="155"/>
      <c r="BF340" s="155"/>
      <c r="BG340" s="155"/>
      <c r="BH340" s="155"/>
      <c r="BI340" s="155"/>
      <c r="BJ340" s="155"/>
      <c r="BK340" s="155"/>
      <c r="BL340" s="155"/>
      <c r="BM340" s="155"/>
      <c r="BN340" s="155"/>
      <c r="BO340" s="155"/>
      <c r="BP340" s="155"/>
      <c r="BQ340" s="155"/>
      <c r="BR340" s="155"/>
      <c r="BS340" s="155"/>
      <c r="BT340" s="155"/>
      <c r="BU340" s="155"/>
      <c r="BV340" s="155"/>
      <c r="BW340" s="155"/>
      <c r="BX340" s="155"/>
      <c r="BY340" s="155"/>
      <c r="BZ340" s="155"/>
      <c r="CA340" s="155"/>
      <c r="CB340" s="155"/>
      <c r="CC340" s="155"/>
      <c r="CD340" s="155"/>
      <c r="CE340" s="155"/>
      <c r="CF340" s="155"/>
      <c r="CG340" s="155"/>
      <c r="CH340" s="155"/>
      <c r="CI340" s="155"/>
      <c r="CJ340" s="155"/>
      <c r="CK340" s="155"/>
      <c r="CL340" s="155"/>
      <c r="CM340" s="155"/>
      <c r="CN340" s="155"/>
      <c r="CO340" s="155"/>
      <c r="CP340" s="155"/>
      <c r="CQ340" s="155"/>
      <c r="CR340" s="155"/>
      <c r="CS340" s="155"/>
      <c r="CT340" s="155"/>
      <c r="CU340" s="155"/>
      <c r="CV340" s="155"/>
      <c r="CW340" s="155"/>
      <c r="CX340" s="155"/>
      <c r="CY340" s="155"/>
      <c r="CZ340" s="155"/>
      <c r="DA340" s="155"/>
      <c r="DB340" s="155"/>
      <c r="DC340" s="155"/>
      <c r="DD340" s="155"/>
      <c r="DE340" s="155"/>
      <c r="DF340" s="155"/>
      <c r="DG340" s="155"/>
      <c r="DH340" s="155"/>
      <c r="DI340" s="155"/>
      <c r="DJ340" s="155"/>
      <c r="DK340" s="155"/>
      <c r="DL340" s="155"/>
      <c r="DM340" s="155"/>
      <c r="DN340" s="155"/>
      <c r="DO340" s="155"/>
      <c r="DP340" s="155"/>
      <c r="DQ340" s="155"/>
      <c r="DR340" s="155"/>
      <c r="DS340" s="155"/>
    </row>
    <row r="341" spans="1:123">
      <c r="A341" s="155"/>
      <c r="B341" s="155"/>
      <c r="C341" s="155"/>
      <c r="D341" s="155"/>
      <c r="E341" s="155"/>
      <c r="F341" s="155"/>
      <c r="G341" s="155"/>
      <c r="H341" s="155"/>
      <c r="I341" s="155"/>
      <c r="J341" s="155"/>
      <c r="K341" s="155"/>
      <c r="L341" s="155"/>
      <c r="M341" s="155"/>
      <c r="N341" s="155"/>
      <c r="O341" s="155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  <c r="Z341" s="155"/>
      <c r="AA341" s="155"/>
      <c r="AB341" s="155"/>
      <c r="AC341" s="155"/>
      <c r="AD341" s="155"/>
      <c r="AE341" s="155"/>
      <c r="AF341" s="155"/>
      <c r="AG341" s="155"/>
      <c r="AH341" s="155"/>
      <c r="AI341" s="155"/>
      <c r="AJ341" s="155"/>
      <c r="AK341" s="155"/>
      <c r="AL341" s="155"/>
      <c r="AM341" s="155"/>
      <c r="AN341" s="155"/>
      <c r="AO341" s="155"/>
      <c r="AP341" s="155"/>
      <c r="AQ341" s="155"/>
      <c r="AR341" s="155"/>
      <c r="AS341" s="155"/>
      <c r="AT341" s="155"/>
      <c r="AU341" s="155"/>
      <c r="AV341" s="155"/>
      <c r="AW341" s="155"/>
      <c r="AX341" s="155"/>
      <c r="AY341" s="155"/>
      <c r="AZ341" s="155"/>
      <c r="BA341" s="155"/>
      <c r="BB341" s="155"/>
      <c r="BC341" s="155"/>
      <c r="BD341" s="155"/>
      <c r="BE341" s="155"/>
      <c r="BF341" s="155"/>
      <c r="BG341" s="155"/>
      <c r="BH341" s="155"/>
      <c r="BI341" s="155"/>
      <c r="BJ341" s="155"/>
      <c r="BK341" s="155"/>
      <c r="BL341" s="155"/>
      <c r="BM341" s="155"/>
      <c r="BN341" s="155"/>
      <c r="BO341" s="155"/>
      <c r="BP341" s="155"/>
      <c r="BQ341" s="155"/>
      <c r="BR341" s="155"/>
      <c r="BS341" s="155"/>
      <c r="BT341" s="155"/>
      <c r="BU341" s="155"/>
      <c r="BV341" s="155"/>
      <c r="BW341" s="155"/>
      <c r="BX341" s="155"/>
      <c r="BY341" s="155"/>
      <c r="BZ341" s="155"/>
      <c r="CA341" s="155"/>
      <c r="CB341" s="155"/>
      <c r="CC341" s="155"/>
      <c r="CD341" s="155"/>
      <c r="CE341" s="155"/>
      <c r="CF341" s="155"/>
      <c r="CG341" s="155"/>
      <c r="CH341" s="155"/>
      <c r="CI341" s="155"/>
      <c r="CJ341" s="155"/>
      <c r="CK341" s="155"/>
      <c r="CL341" s="155"/>
      <c r="CM341" s="155"/>
      <c r="CN341" s="155"/>
      <c r="CO341" s="155"/>
      <c r="CP341" s="155"/>
      <c r="CQ341" s="155"/>
      <c r="CR341" s="155"/>
      <c r="CS341" s="155"/>
      <c r="CT341" s="155"/>
      <c r="CU341" s="155"/>
      <c r="CV341" s="155"/>
      <c r="CW341" s="155"/>
      <c r="CX341" s="155"/>
      <c r="CY341" s="155"/>
      <c r="CZ341" s="155"/>
      <c r="DA341" s="155"/>
      <c r="DB341" s="155"/>
      <c r="DC341" s="155"/>
      <c r="DD341" s="155"/>
      <c r="DE341" s="155"/>
      <c r="DF341" s="155"/>
      <c r="DG341" s="155"/>
      <c r="DH341" s="155"/>
      <c r="DI341" s="155"/>
      <c r="DJ341" s="155"/>
      <c r="DK341" s="155"/>
      <c r="DL341" s="155"/>
      <c r="DM341" s="155"/>
      <c r="DN341" s="155"/>
      <c r="DO341" s="155"/>
      <c r="DP341" s="155"/>
      <c r="DQ341" s="155"/>
      <c r="DR341" s="155"/>
      <c r="DS341" s="155"/>
    </row>
    <row r="342" spans="1:123">
      <c r="A342" s="155"/>
      <c r="B342" s="155"/>
      <c r="C342" s="155"/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  <c r="Z342" s="155"/>
      <c r="AA342" s="155"/>
      <c r="AB342" s="155"/>
      <c r="AC342" s="155"/>
      <c r="AD342" s="155"/>
      <c r="AE342" s="155"/>
      <c r="AF342" s="155"/>
      <c r="AG342" s="155"/>
      <c r="AH342" s="155"/>
      <c r="AI342" s="155"/>
      <c r="AJ342" s="155"/>
      <c r="AK342" s="155"/>
      <c r="AL342" s="155"/>
      <c r="AM342" s="155"/>
      <c r="AN342" s="155"/>
      <c r="AO342" s="155"/>
      <c r="AP342" s="155"/>
      <c r="AQ342" s="155"/>
      <c r="AR342" s="155"/>
      <c r="AS342" s="155"/>
      <c r="AT342" s="155"/>
      <c r="AU342" s="155"/>
      <c r="AV342" s="155"/>
      <c r="AW342" s="155"/>
      <c r="AX342" s="155"/>
      <c r="AY342" s="155"/>
      <c r="AZ342" s="155"/>
      <c r="BA342" s="155"/>
      <c r="BB342" s="155"/>
      <c r="BC342" s="155"/>
      <c r="BD342" s="155"/>
      <c r="BE342" s="155"/>
      <c r="BF342" s="155"/>
      <c r="BG342" s="155"/>
      <c r="BH342" s="155"/>
      <c r="BI342" s="155"/>
      <c r="BJ342" s="155"/>
      <c r="BK342" s="155"/>
      <c r="BL342" s="155"/>
      <c r="BM342" s="155"/>
      <c r="BN342" s="155"/>
      <c r="BO342" s="155"/>
      <c r="BP342" s="155"/>
      <c r="BQ342" s="155"/>
      <c r="BR342" s="155"/>
      <c r="BS342" s="155"/>
      <c r="BT342" s="155"/>
      <c r="BU342" s="155"/>
      <c r="BV342" s="155"/>
      <c r="BW342" s="155"/>
      <c r="BX342" s="155"/>
      <c r="BY342" s="155"/>
      <c r="BZ342" s="155"/>
      <c r="CA342" s="155"/>
      <c r="CB342" s="155"/>
      <c r="CC342" s="155"/>
      <c r="CD342" s="155"/>
      <c r="CE342" s="155"/>
      <c r="CF342" s="155"/>
      <c r="CG342" s="155"/>
      <c r="CH342" s="155"/>
      <c r="CI342" s="155"/>
      <c r="CJ342" s="155"/>
      <c r="CK342" s="155"/>
      <c r="CL342" s="155"/>
      <c r="CM342" s="155"/>
      <c r="CN342" s="155"/>
      <c r="CO342" s="155"/>
      <c r="CP342" s="155"/>
      <c r="CQ342" s="155"/>
      <c r="CR342" s="155"/>
      <c r="CS342" s="155"/>
      <c r="CT342" s="155"/>
      <c r="CU342" s="155"/>
      <c r="CV342" s="155"/>
      <c r="CW342" s="155"/>
      <c r="CX342" s="155"/>
      <c r="CY342" s="155"/>
      <c r="CZ342" s="155"/>
      <c r="DA342" s="155"/>
      <c r="DB342" s="155"/>
      <c r="DC342" s="155"/>
      <c r="DD342" s="155"/>
      <c r="DE342" s="155"/>
      <c r="DF342" s="155"/>
      <c r="DG342" s="155"/>
      <c r="DH342" s="155"/>
      <c r="DI342" s="155"/>
      <c r="DJ342" s="155"/>
      <c r="DK342" s="155"/>
      <c r="DL342" s="155"/>
      <c r="DM342" s="155"/>
      <c r="DN342" s="155"/>
      <c r="DO342" s="155"/>
      <c r="DP342" s="155"/>
      <c r="DQ342" s="155"/>
      <c r="DR342" s="155"/>
      <c r="DS342" s="155"/>
    </row>
    <row r="343" spans="1:123">
      <c r="A343" s="155"/>
      <c r="B343" s="155"/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  <c r="Z343" s="155"/>
      <c r="AA343" s="155"/>
      <c r="AB343" s="155"/>
      <c r="AC343" s="155"/>
      <c r="AD343" s="155"/>
      <c r="AE343" s="155"/>
      <c r="AF343" s="155"/>
      <c r="AG343" s="155"/>
      <c r="AH343" s="155"/>
      <c r="AI343" s="155"/>
      <c r="AJ343" s="155"/>
      <c r="AK343" s="155"/>
      <c r="AL343" s="155"/>
      <c r="AM343" s="155"/>
      <c r="AN343" s="155"/>
      <c r="AO343" s="155"/>
      <c r="AP343" s="155"/>
      <c r="AQ343" s="155"/>
      <c r="AR343" s="155"/>
      <c r="AS343" s="155"/>
      <c r="AT343" s="155"/>
      <c r="AU343" s="155"/>
      <c r="AV343" s="155"/>
      <c r="AW343" s="155"/>
      <c r="AX343" s="155"/>
      <c r="AY343" s="155"/>
      <c r="AZ343" s="155"/>
      <c r="BA343" s="155"/>
      <c r="BB343" s="155"/>
      <c r="BC343" s="155"/>
      <c r="BD343" s="155"/>
      <c r="BE343" s="155"/>
      <c r="BF343" s="155"/>
      <c r="BG343" s="155"/>
      <c r="BH343" s="155"/>
      <c r="BI343" s="155"/>
      <c r="BJ343" s="155"/>
      <c r="BK343" s="155"/>
      <c r="BL343" s="155"/>
      <c r="BM343" s="155"/>
      <c r="BN343" s="155"/>
      <c r="BO343" s="155"/>
      <c r="BP343" s="155"/>
      <c r="BQ343" s="155"/>
      <c r="BR343" s="155"/>
      <c r="BS343" s="155"/>
      <c r="BT343" s="155"/>
      <c r="BU343" s="155"/>
      <c r="BV343" s="155"/>
      <c r="BW343" s="155"/>
      <c r="BX343" s="155"/>
      <c r="BY343" s="155"/>
      <c r="BZ343" s="155"/>
      <c r="CA343" s="155"/>
      <c r="CB343" s="155"/>
      <c r="CC343" s="155"/>
      <c r="CD343" s="155"/>
      <c r="CE343" s="155"/>
      <c r="CF343" s="155"/>
      <c r="CG343" s="155"/>
      <c r="CH343" s="155"/>
      <c r="CI343" s="155"/>
      <c r="CJ343" s="155"/>
      <c r="CK343" s="155"/>
      <c r="CL343" s="155"/>
      <c r="CM343" s="155"/>
      <c r="CN343" s="155"/>
      <c r="CO343" s="155"/>
      <c r="CP343" s="155"/>
      <c r="CQ343" s="155"/>
      <c r="CR343" s="155"/>
      <c r="CS343" s="155"/>
      <c r="CT343" s="155"/>
      <c r="CU343" s="155"/>
      <c r="CV343" s="155"/>
      <c r="CW343" s="155"/>
      <c r="CX343" s="155"/>
      <c r="CY343" s="155"/>
      <c r="CZ343" s="155"/>
      <c r="DA343" s="155"/>
      <c r="DB343" s="155"/>
      <c r="DC343" s="155"/>
      <c r="DD343" s="155"/>
      <c r="DE343" s="155"/>
      <c r="DF343" s="155"/>
      <c r="DG343" s="155"/>
      <c r="DH343" s="155"/>
      <c r="DI343" s="155"/>
      <c r="DJ343" s="155"/>
      <c r="DK343" s="155"/>
      <c r="DL343" s="155"/>
      <c r="DM343" s="155"/>
      <c r="DN343" s="155"/>
      <c r="DO343" s="155"/>
      <c r="DP343" s="155"/>
      <c r="DQ343" s="155"/>
      <c r="DR343" s="155"/>
      <c r="DS343" s="155"/>
    </row>
    <row r="344" spans="1:123">
      <c r="A344" s="155"/>
      <c r="B344" s="155"/>
      <c r="C344" s="155"/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  <c r="AF344" s="155"/>
      <c r="AG344" s="155"/>
      <c r="AH344" s="155"/>
      <c r="AI344" s="155"/>
      <c r="AJ344" s="155"/>
      <c r="AK344" s="155"/>
      <c r="AL344" s="155"/>
      <c r="AM344" s="155"/>
      <c r="AN344" s="155"/>
      <c r="AO344" s="155"/>
      <c r="AP344" s="155"/>
      <c r="AQ344" s="155"/>
      <c r="AR344" s="155"/>
      <c r="AS344" s="155"/>
      <c r="AT344" s="155"/>
      <c r="AU344" s="155"/>
      <c r="AV344" s="155"/>
      <c r="AW344" s="155"/>
      <c r="AX344" s="155"/>
      <c r="AY344" s="155"/>
      <c r="AZ344" s="155"/>
      <c r="BA344" s="155"/>
      <c r="BB344" s="155"/>
      <c r="BC344" s="155"/>
      <c r="BD344" s="155"/>
      <c r="BE344" s="155"/>
      <c r="BF344" s="155"/>
      <c r="BG344" s="155"/>
      <c r="BH344" s="155"/>
      <c r="BI344" s="155"/>
      <c r="BJ344" s="155"/>
      <c r="BK344" s="155"/>
      <c r="BL344" s="155"/>
      <c r="BM344" s="155"/>
      <c r="BN344" s="155"/>
      <c r="BO344" s="155"/>
      <c r="BP344" s="155"/>
      <c r="BQ344" s="155"/>
      <c r="BR344" s="155"/>
      <c r="BS344" s="155"/>
      <c r="BT344" s="155"/>
      <c r="BU344" s="155"/>
      <c r="BV344" s="155"/>
      <c r="BW344" s="155"/>
      <c r="BX344" s="155"/>
      <c r="BY344" s="155"/>
      <c r="BZ344" s="155"/>
      <c r="CA344" s="155"/>
      <c r="CB344" s="155"/>
      <c r="CC344" s="155"/>
      <c r="CD344" s="155"/>
      <c r="CE344" s="155"/>
      <c r="CF344" s="155"/>
      <c r="CG344" s="155"/>
      <c r="CH344" s="155"/>
      <c r="CI344" s="155"/>
      <c r="CJ344" s="155"/>
      <c r="CK344" s="155"/>
      <c r="CL344" s="155"/>
      <c r="CM344" s="155"/>
      <c r="CN344" s="155"/>
      <c r="CO344" s="155"/>
      <c r="CP344" s="155"/>
      <c r="CQ344" s="155"/>
      <c r="CR344" s="155"/>
      <c r="CS344" s="155"/>
      <c r="CT344" s="155"/>
      <c r="CU344" s="155"/>
      <c r="CV344" s="155"/>
      <c r="CW344" s="155"/>
      <c r="CX344" s="155"/>
      <c r="CY344" s="155"/>
      <c r="CZ344" s="155"/>
      <c r="DA344" s="155"/>
      <c r="DB344" s="155"/>
      <c r="DC344" s="155"/>
      <c r="DD344" s="155"/>
      <c r="DE344" s="155"/>
      <c r="DF344" s="155"/>
      <c r="DG344" s="155"/>
      <c r="DH344" s="155"/>
      <c r="DI344" s="155"/>
      <c r="DJ344" s="155"/>
      <c r="DK344" s="155"/>
      <c r="DL344" s="155"/>
      <c r="DM344" s="155"/>
      <c r="DN344" s="155"/>
      <c r="DO344" s="155"/>
      <c r="DP344" s="155"/>
      <c r="DQ344" s="155"/>
      <c r="DR344" s="155"/>
      <c r="DS344" s="155"/>
    </row>
    <row r="345" spans="1:123">
      <c r="A345" s="155"/>
      <c r="B345" s="155"/>
      <c r="C345" s="155"/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O345" s="155"/>
      <c r="P345" s="155"/>
      <c r="Q345" s="155"/>
      <c r="R345" s="155"/>
      <c r="S345" s="155"/>
      <c r="T345" s="155"/>
      <c r="U345" s="155"/>
      <c r="V345" s="155"/>
      <c r="W345" s="155"/>
      <c r="X345" s="155"/>
      <c r="Y345" s="155"/>
      <c r="Z345" s="155"/>
      <c r="AA345" s="155"/>
      <c r="AB345" s="155"/>
      <c r="AC345" s="155"/>
      <c r="AD345" s="155"/>
      <c r="AE345" s="155"/>
      <c r="AF345" s="155"/>
      <c r="AG345" s="155"/>
      <c r="AH345" s="155"/>
      <c r="AI345" s="155"/>
      <c r="AJ345" s="155"/>
      <c r="AK345" s="155"/>
      <c r="AL345" s="155"/>
      <c r="AM345" s="155"/>
      <c r="AN345" s="155"/>
      <c r="AO345" s="155"/>
      <c r="AP345" s="155"/>
      <c r="AQ345" s="155"/>
      <c r="AR345" s="155"/>
      <c r="AS345" s="155"/>
      <c r="AT345" s="155"/>
      <c r="AU345" s="155"/>
      <c r="AV345" s="155"/>
      <c r="AW345" s="155"/>
      <c r="AX345" s="155"/>
      <c r="AY345" s="155"/>
      <c r="AZ345" s="155"/>
      <c r="BA345" s="155"/>
      <c r="BB345" s="155"/>
      <c r="BC345" s="155"/>
      <c r="BD345" s="155"/>
      <c r="BE345" s="155"/>
      <c r="BF345" s="155"/>
      <c r="BG345" s="155"/>
      <c r="BH345" s="155"/>
      <c r="BI345" s="155"/>
      <c r="BJ345" s="155"/>
      <c r="BK345" s="155"/>
      <c r="BL345" s="155"/>
      <c r="BM345" s="155"/>
      <c r="BN345" s="155"/>
      <c r="BO345" s="155"/>
      <c r="BP345" s="155"/>
      <c r="BQ345" s="155"/>
      <c r="BR345" s="155"/>
      <c r="BS345" s="155"/>
      <c r="BT345" s="155"/>
      <c r="BU345" s="155"/>
      <c r="BV345" s="155"/>
      <c r="BW345" s="155"/>
      <c r="BX345" s="155"/>
      <c r="BY345" s="155"/>
      <c r="BZ345" s="155"/>
      <c r="CA345" s="155"/>
      <c r="CB345" s="155"/>
      <c r="CC345" s="155"/>
      <c r="CD345" s="155"/>
      <c r="CE345" s="155"/>
      <c r="CF345" s="155"/>
      <c r="CG345" s="155"/>
      <c r="CH345" s="155"/>
      <c r="CI345" s="155"/>
      <c r="CJ345" s="155"/>
      <c r="CK345" s="155"/>
      <c r="CL345" s="155"/>
      <c r="CM345" s="155"/>
      <c r="CN345" s="155"/>
      <c r="CO345" s="155"/>
      <c r="CP345" s="155"/>
      <c r="CQ345" s="155"/>
      <c r="CR345" s="155"/>
      <c r="CS345" s="155"/>
      <c r="CT345" s="155"/>
      <c r="CU345" s="155"/>
      <c r="CV345" s="155"/>
      <c r="CW345" s="155"/>
      <c r="CX345" s="155"/>
      <c r="CY345" s="155"/>
      <c r="CZ345" s="155"/>
      <c r="DA345" s="155"/>
      <c r="DB345" s="155"/>
      <c r="DC345" s="155"/>
      <c r="DD345" s="155"/>
      <c r="DE345" s="155"/>
      <c r="DF345" s="155"/>
      <c r="DG345" s="155"/>
      <c r="DH345" s="155"/>
      <c r="DI345" s="155"/>
      <c r="DJ345" s="155"/>
      <c r="DK345" s="155"/>
      <c r="DL345" s="155"/>
      <c r="DM345" s="155"/>
      <c r="DN345" s="155"/>
      <c r="DO345" s="155"/>
      <c r="DP345" s="155"/>
      <c r="DQ345" s="155"/>
      <c r="DR345" s="155"/>
      <c r="DS345" s="155"/>
    </row>
    <row r="346" spans="1:123">
      <c r="A346" s="155"/>
      <c r="B346" s="155"/>
      <c r="C346" s="155"/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55"/>
      <c r="O346" s="155"/>
      <c r="P346" s="155"/>
      <c r="Q346" s="155"/>
      <c r="R346" s="155"/>
      <c r="S346" s="155"/>
      <c r="T346" s="155"/>
      <c r="U346" s="155"/>
      <c r="V346" s="155"/>
      <c r="W346" s="155"/>
      <c r="X346" s="155"/>
      <c r="Y346" s="155"/>
      <c r="Z346" s="155"/>
      <c r="AA346" s="155"/>
      <c r="AB346" s="155"/>
      <c r="AC346" s="155"/>
      <c r="AD346" s="155"/>
      <c r="AE346" s="155"/>
      <c r="AF346" s="155"/>
      <c r="AG346" s="155"/>
      <c r="AH346" s="155"/>
      <c r="AI346" s="155"/>
      <c r="AJ346" s="155"/>
      <c r="AK346" s="155"/>
      <c r="AL346" s="155"/>
      <c r="AM346" s="155"/>
      <c r="AN346" s="155"/>
      <c r="AO346" s="155"/>
      <c r="AP346" s="155"/>
      <c r="AQ346" s="155"/>
      <c r="AR346" s="155"/>
      <c r="AS346" s="155"/>
      <c r="AT346" s="155"/>
      <c r="AU346" s="155"/>
      <c r="AV346" s="155"/>
      <c r="AW346" s="155"/>
      <c r="AX346" s="155"/>
      <c r="AY346" s="155"/>
      <c r="AZ346" s="155"/>
      <c r="BA346" s="155"/>
      <c r="BB346" s="155"/>
      <c r="BC346" s="155"/>
      <c r="BD346" s="155"/>
      <c r="BE346" s="155"/>
      <c r="BF346" s="155"/>
      <c r="BG346" s="155"/>
      <c r="BH346" s="155"/>
      <c r="BI346" s="155"/>
      <c r="BJ346" s="155"/>
      <c r="BK346" s="155"/>
      <c r="BL346" s="155"/>
      <c r="BM346" s="155"/>
      <c r="BN346" s="155"/>
      <c r="BO346" s="155"/>
      <c r="BP346" s="155"/>
      <c r="BQ346" s="155"/>
      <c r="BR346" s="155"/>
      <c r="BS346" s="155"/>
      <c r="BT346" s="155"/>
      <c r="BU346" s="155"/>
      <c r="BV346" s="155"/>
      <c r="BW346" s="155"/>
      <c r="BX346" s="155"/>
      <c r="BY346" s="155"/>
      <c r="BZ346" s="155"/>
      <c r="CA346" s="155"/>
      <c r="CB346" s="155"/>
      <c r="CC346" s="155"/>
      <c r="CD346" s="155"/>
      <c r="CE346" s="155"/>
      <c r="CF346" s="155"/>
      <c r="CG346" s="155"/>
      <c r="CH346" s="155"/>
      <c r="CI346" s="155"/>
      <c r="CJ346" s="155"/>
      <c r="CK346" s="155"/>
      <c r="CL346" s="155"/>
      <c r="CM346" s="155"/>
      <c r="CN346" s="155"/>
      <c r="CO346" s="155"/>
      <c r="CP346" s="155"/>
      <c r="CQ346" s="155"/>
      <c r="CR346" s="155"/>
      <c r="CS346" s="155"/>
      <c r="CT346" s="155"/>
      <c r="CU346" s="155"/>
      <c r="CV346" s="155"/>
      <c r="CW346" s="155"/>
      <c r="CX346" s="155"/>
      <c r="CY346" s="155"/>
      <c r="CZ346" s="155"/>
      <c r="DA346" s="155"/>
      <c r="DB346" s="155"/>
      <c r="DC346" s="155"/>
      <c r="DD346" s="155"/>
      <c r="DE346" s="155"/>
      <c r="DF346" s="155"/>
      <c r="DG346" s="155"/>
      <c r="DH346" s="155"/>
      <c r="DI346" s="155"/>
      <c r="DJ346" s="155"/>
      <c r="DK346" s="155"/>
      <c r="DL346" s="155"/>
      <c r="DM346" s="155"/>
      <c r="DN346" s="155"/>
      <c r="DO346" s="155"/>
      <c r="DP346" s="155"/>
      <c r="DQ346" s="155"/>
      <c r="DR346" s="155"/>
      <c r="DS346" s="155"/>
    </row>
    <row r="347" spans="1:123">
      <c r="A347" s="155"/>
      <c r="B347" s="155"/>
      <c r="C347" s="155"/>
      <c r="D347" s="155"/>
      <c r="E347" s="155"/>
      <c r="F347" s="155"/>
      <c r="G347" s="155"/>
      <c r="H347" s="155"/>
      <c r="I347" s="155"/>
      <c r="J347" s="155"/>
      <c r="K347" s="155"/>
      <c r="L347" s="155"/>
      <c r="M347" s="155"/>
      <c r="N347" s="155"/>
      <c r="O347" s="155"/>
      <c r="P347" s="155"/>
      <c r="Q347" s="155"/>
      <c r="R347" s="155"/>
      <c r="S347" s="155"/>
      <c r="T347" s="155"/>
      <c r="U347" s="155"/>
      <c r="V347" s="155"/>
      <c r="W347" s="155"/>
      <c r="X347" s="155"/>
      <c r="Y347" s="155"/>
      <c r="Z347" s="155"/>
      <c r="AA347" s="155"/>
      <c r="AB347" s="155"/>
      <c r="AC347" s="155"/>
      <c r="AD347" s="155"/>
      <c r="AE347" s="155"/>
      <c r="AF347" s="155"/>
      <c r="AG347" s="155"/>
      <c r="AH347" s="155"/>
      <c r="AI347" s="155"/>
      <c r="AJ347" s="155"/>
      <c r="AK347" s="155"/>
      <c r="AL347" s="155"/>
      <c r="AM347" s="155"/>
      <c r="AN347" s="155"/>
      <c r="AO347" s="155"/>
      <c r="AP347" s="155"/>
      <c r="AQ347" s="155"/>
      <c r="AR347" s="155"/>
      <c r="AS347" s="155"/>
      <c r="AT347" s="155"/>
      <c r="AU347" s="155"/>
      <c r="AV347" s="155"/>
      <c r="AW347" s="155"/>
      <c r="AX347" s="155"/>
      <c r="AY347" s="155"/>
      <c r="AZ347" s="155"/>
      <c r="BA347" s="155"/>
      <c r="BB347" s="155"/>
      <c r="BC347" s="155"/>
      <c r="BD347" s="155"/>
      <c r="BE347" s="155"/>
      <c r="BF347" s="155"/>
      <c r="BG347" s="155"/>
      <c r="BH347" s="155"/>
      <c r="BI347" s="155"/>
      <c r="BJ347" s="155"/>
      <c r="BK347" s="155"/>
      <c r="BL347" s="155"/>
      <c r="BM347" s="155"/>
      <c r="BN347" s="155"/>
      <c r="BO347" s="155"/>
      <c r="BP347" s="155"/>
      <c r="BQ347" s="155"/>
      <c r="BR347" s="155"/>
      <c r="BS347" s="155"/>
      <c r="BT347" s="155"/>
      <c r="BU347" s="155"/>
      <c r="BV347" s="155"/>
      <c r="BW347" s="155"/>
      <c r="BX347" s="155"/>
      <c r="BY347" s="155"/>
      <c r="BZ347" s="155"/>
      <c r="CA347" s="155"/>
      <c r="CB347" s="155"/>
      <c r="CC347" s="155"/>
      <c r="CD347" s="155"/>
      <c r="CE347" s="155"/>
      <c r="CF347" s="155"/>
      <c r="CG347" s="155"/>
      <c r="CH347" s="155"/>
      <c r="CI347" s="155"/>
      <c r="CJ347" s="155"/>
      <c r="CK347" s="155"/>
      <c r="CL347" s="155"/>
      <c r="CM347" s="155"/>
      <c r="CN347" s="155"/>
      <c r="CO347" s="155"/>
      <c r="CP347" s="155"/>
      <c r="CQ347" s="155"/>
      <c r="CR347" s="155"/>
      <c r="CS347" s="155"/>
      <c r="CT347" s="155"/>
      <c r="CU347" s="155"/>
      <c r="CV347" s="155"/>
      <c r="CW347" s="155"/>
      <c r="CX347" s="155"/>
      <c r="CY347" s="155"/>
      <c r="CZ347" s="155"/>
      <c r="DA347" s="155"/>
      <c r="DB347" s="155"/>
      <c r="DC347" s="155"/>
      <c r="DD347" s="155"/>
      <c r="DE347" s="155"/>
      <c r="DF347" s="155"/>
      <c r="DG347" s="155"/>
      <c r="DH347" s="155"/>
      <c r="DI347" s="155"/>
      <c r="DJ347" s="155"/>
      <c r="DK347" s="155"/>
      <c r="DL347" s="155"/>
      <c r="DM347" s="155"/>
      <c r="DN347" s="155"/>
      <c r="DO347" s="155"/>
      <c r="DP347" s="155"/>
      <c r="DQ347" s="155"/>
      <c r="DR347" s="155"/>
      <c r="DS347" s="155"/>
    </row>
    <row r="348" spans="1:123">
      <c r="A348" s="155"/>
      <c r="B348" s="155"/>
      <c r="C348" s="155"/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O348" s="155"/>
      <c r="P348" s="155"/>
      <c r="Q348" s="155"/>
      <c r="R348" s="155"/>
      <c r="S348" s="155"/>
      <c r="T348" s="155"/>
      <c r="U348" s="155"/>
      <c r="V348" s="155"/>
      <c r="W348" s="155"/>
      <c r="X348" s="155"/>
      <c r="Y348" s="155"/>
      <c r="Z348" s="155"/>
      <c r="AA348" s="155"/>
      <c r="AB348" s="155"/>
      <c r="AC348" s="155"/>
      <c r="AD348" s="155"/>
      <c r="AE348" s="155"/>
      <c r="AF348" s="155"/>
      <c r="AG348" s="155"/>
      <c r="AH348" s="155"/>
      <c r="AI348" s="155"/>
      <c r="AJ348" s="155"/>
      <c r="AK348" s="155"/>
      <c r="AL348" s="155"/>
      <c r="AM348" s="155"/>
      <c r="AN348" s="155"/>
      <c r="AO348" s="155"/>
      <c r="AP348" s="155"/>
      <c r="AQ348" s="155"/>
      <c r="AR348" s="155"/>
      <c r="AS348" s="155"/>
      <c r="AT348" s="155"/>
      <c r="AU348" s="155"/>
      <c r="AV348" s="155"/>
      <c r="AW348" s="155"/>
      <c r="AX348" s="155"/>
      <c r="AY348" s="155"/>
      <c r="AZ348" s="155"/>
      <c r="BA348" s="155"/>
      <c r="BB348" s="155"/>
      <c r="BC348" s="155"/>
      <c r="BD348" s="155"/>
      <c r="BE348" s="155"/>
      <c r="BF348" s="155"/>
      <c r="BG348" s="155"/>
      <c r="BH348" s="155"/>
      <c r="BI348" s="155"/>
      <c r="BJ348" s="155"/>
      <c r="BK348" s="155"/>
      <c r="BL348" s="155"/>
      <c r="BM348" s="155"/>
      <c r="BN348" s="155"/>
      <c r="BO348" s="155"/>
      <c r="BP348" s="155"/>
      <c r="BQ348" s="155"/>
      <c r="BR348" s="155"/>
      <c r="BS348" s="155"/>
      <c r="BT348" s="155"/>
      <c r="BU348" s="155"/>
      <c r="BV348" s="155"/>
      <c r="BW348" s="155"/>
      <c r="BX348" s="155"/>
      <c r="BY348" s="155"/>
      <c r="BZ348" s="155"/>
      <c r="CA348" s="155"/>
      <c r="CB348" s="155"/>
      <c r="CC348" s="155"/>
      <c r="CD348" s="155"/>
      <c r="CE348" s="155"/>
      <c r="CF348" s="155"/>
      <c r="CG348" s="155"/>
      <c r="CH348" s="155"/>
      <c r="CI348" s="155"/>
      <c r="CJ348" s="155"/>
      <c r="CK348" s="155"/>
      <c r="CL348" s="155"/>
      <c r="CM348" s="155"/>
      <c r="CN348" s="155"/>
      <c r="CO348" s="155"/>
      <c r="CP348" s="155"/>
      <c r="CQ348" s="155"/>
      <c r="CR348" s="155"/>
      <c r="CS348" s="155"/>
      <c r="CT348" s="155"/>
      <c r="CU348" s="155"/>
      <c r="CV348" s="155"/>
      <c r="CW348" s="155"/>
      <c r="CX348" s="155"/>
      <c r="CY348" s="155"/>
      <c r="CZ348" s="155"/>
      <c r="DA348" s="155"/>
      <c r="DB348" s="155"/>
      <c r="DC348" s="155"/>
      <c r="DD348" s="155"/>
      <c r="DE348" s="155"/>
      <c r="DF348" s="155"/>
      <c r="DG348" s="155"/>
      <c r="DH348" s="155"/>
      <c r="DI348" s="155"/>
      <c r="DJ348" s="155"/>
      <c r="DK348" s="155"/>
      <c r="DL348" s="155"/>
      <c r="DM348" s="155"/>
      <c r="DN348" s="155"/>
      <c r="DO348" s="155"/>
      <c r="DP348" s="155"/>
      <c r="DQ348" s="155"/>
      <c r="DR348" s="155"/>
      <c r="DS348" s="155"/>
    </row>
    <row r="349" spans="1:123">
      <c r="A349" s="155"/>
      <c r="B349" s="155"/>
      <c r="C349" s="155"/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O349" s="155"/>
      <c r="P349" s="155"/>
      <c r="Q349" s="155"/>
      <c r="R349" s="155"/>
      <c r="S349" s="155"/>
      <c r="T349" s="155"/>
      <c r="U349" s="155"/>
      <c r="V349" s="155"/>
      <c r="W349" s="155"/>
      <c r="X349" s="155"/>
      <c r="Y349" s="155"/>
      <c r="Z349" s="155"/>
      <c r="AA349" s="155"/>
      <c r="AB349" s="155"/>
      <c r="AC349" s="155"/>
      <c r="AD349" s="155"/>
      <c r="AE349" s="155"/>
      <c r="AF349" s="155"/>
      <c r="AG349" s="155"/>
      <c r="AH349" s="155"/>
      <c r="AI349" s="155"/>
      <c r="AJ349" s="155"/>
      <c r="AK349" s="155"/>
      <c r="AL349" s="155"/>
      <c r="AM349" s="155"/>
      <c r="AN349" s="155"/>
      <c r="AO349" s="155"/>
      <c r="AP349" s="155"/>
      <c r="AQ349" s="155"/>
      <c r="AR349" s="155"/>
      <c r="AS349" s="155"/>
      <c r="AT349" s="155"/>
      <c r="AU349" s="155"/>
      <c r="AV349" s="155"/>
      <c r="AW349" s="155"/>
      <c r="AX349" s="155"/>
      <c r="AY349" s="155"/>
      <c r="AZ349" s="155"/>
      <c r="BA349" s="155"/>
      <c r="BB349" s="155"/>
      <c r="BC349" s="155"/>
      <c r="BD349" s="155"/>
      <c r="BE349" s="155"/>
      <c r="BF349" s="155"/>
      <c r="BG349" s="155"/>
      <c r="BH349" s="155"/>
      <c r="BI349" s="155"/>
      <c r="BJ349" s="155"/>
      <c r="BK349" s="155"/>
      <c r="BL349" s="155"/>
      <c r="BM349" s="155"/>
      <c r="BN349" s="155"/>
      <c r="BO349" s="155"/>
      <c r="BP349" s="155"/>
      <c r="BQ349" s="155"/>
      <c r="BR349" s="155"/>
      <c r="BS349" s="155"/>
      <c r="BT349" s="155"/>
      <c r="BU349" s="155"/>
      <c r="BV349" s="155"/>
      <c r="BW349" s="155"/>
      <c r="BX349" s="155"/>
      <c r="BY349" s="155"/>
      <c r="BZ349" s="155"/>
      <c r="CA349" s="155"/>
      <c r="CB349" s="155"/>
      <c r="CC349" s="155"/>
      <c r="CD349" s="155"/>
      <c r="CE349" s="155"/>
      <c r="CF349" s="155"/>
      <c r="CG349" s="155"/>
      <c r="CH349" s="155"/>
      <c r="CI349" s="155"/>
      <c r="CJ349" s="155"/>
      <c r="CK349" s="155"/>
      <c r="CL349" s="155"/>
      <c r="CM349" s="155"/>
      <c r="CN349" s="155"/>
      <c r="CO349" s="155"/>
      <c r="CP349" s="155"/>
      <c r="CQ349" s="155"/>
      <c r="CR349" s="155"/>
      <c r="CS349" s="155"/>
      <c r="CT349" s="155"/>
      <c r="CU349" s="155"/>
      <c r="CV349" s="155"/>
      <c r="CW349" s="155"/>
      <c r="CX349" s="155"/>
      <c r="CY349" s="155"/>
      <c r="CZ349" s="155"/>
      <c r="DA349" s="155"/>
      <c r="DB349" s="155"/>
      <c r="DC349" s="155"/>
      <c r="DD349" s="155"/>
      <c r="DE349" s="155"/>
      <c r="DF349" s="155"/>
      <c r="DG349" s="155"/>
      <c r="DH349" s="155"/>
      <c r="DI349" s="155"/>
      <c r="DJ349" s="155"/>
      <c r="DK349" s="155"/>
      <c r="DL349" s="155"/>
      <c r="DM349" s="155"/>
      <c r="DN349" s="155"/>
      <c r="DO349" s="155"/>
      <c r="DP349" s="155"/>
      <c r="DQ349" s="155"/>
      <c r="DR349" s="155"/>
      <c r="DS349" s="155"/>
    </row>
    <row r="350" spans="1:123">
      <c r="A350" s="155"/>
      <c r="B350" s="155"/>
      <c r="C350" s="155"/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155"/>
      <c r="AE350" s="155"/>
      <c r="AF350" s="155"/>
      <c r="AG350" s="155"/>
      <c r="AH350" s="155"/>
      <c r="AI350" s="155"/>
      <c r="AJ350" s="155"/>
      <c r="AK350" s="155"/>
      <c r="AL350" s="155"/>
      <c r="AM350" s="155"/>
      <c r="AN350" s="155"/>
      <c r="AO350" s="155"/>
      <c r="AP350" s="155"/>
      <c r="AQ350" s="155"/>
      <c r="AR350" s="155"/>
      <c r="AS350" s="155"/>
      <c r="AT350" s="155"/>
      <c r="AU350" s="155"/>
      <c r="AV350" s="155"/>
      <c r="AW350" s="155"/>
      <c r="AX350" s="155"/>
      <c r="AY350" s="155"/>
      <c r="AZ350" s="155"/>
      <c r="BA350" s="155"/>
      <c r="BB350" s="155"/>
      <c r="BC350" s="155"/>
      <c r="BD350" s="155"/>
      <c r="BE350" s="155"/>
      <c r="BF350" s="155"/>
      <c r="BG350" s="155"/>
      <c r="BH350" s="155"/>
      <c r="BI350" s="155"/>
      <c r="BJ350" s="155"/>
      <c r="BK350" s="155"/>
      <c r="BL350" s="155"/>
      <c r="BM350" s="155"/>
      <c r="BN350" s="155"/>
      <c r="BO350" s="155"/>
      <c r="BP350" s="155"/>
      <c r="BQ350" s="155"/>
      <c r="BR350" s="155"/>
      <c r="BS350" s="155"/>
      <c r="BT350" s="155"/>
      <c r="BU350" s="155"/>
      <c r="BV350" s="155"/>
      <c r="BW350" s="155"/>
      <c r="BX350" s="155"/>
      <c r="BY350" s="155"/>
      <c r="BZ350" s="155"/>
      <c r="CA350" s="155"/>
      <c r="CB350" s="155"/>
      <c r="CC350" s="155"/>
      <c r="CD350" s="155"/>
      <c r="CE350" s="155"/>
      <c r="CF350" s="155"/>
      <c r="CG350" s="155"/>
      <c r="CH350" s="155"/>
      <c r="CI350" s="155"/>
      <c r="CJ350" s="155"/>
      <c r="CK350" s="155"/>
      <c r="CL350" s="155"/>
      <c r="CM350" s="155"/>
      <c r="CN350" s="155"/>
      <c r="CO350" s="155"/>
      <c r="CP350" s="155"/>
      <c r="CQ350" s="155"/>
      <c r="CR350" s="155"/>
      <c r="CS350" s="155"/>
      <c r="CT350" s="155"/>
      <c r="CU350" s="155"/>
      <c r="CV350" s="155"/>
      <c r="CW350" s="155"/>
      <c r="CX350" s="155"/>
      <c r="CY350" s="155"/>
      <c r="CZ350" s="155"/>
      <c r="DA350" s="155"/>
      <c r="DB350" s="155"/>
      <c r="DC350" s="155"/>
      <c r="DD350" s="155"/>
      <c r="DE350" s="155"/>
      <c r="DF350" s="155"/>
      <c r="DG350" s="155"/>
      <c r="DH350" s="155"/>
      <c r="DI350" s="155"/>
      <c r="DJ350" s="155"/>
      <c r="DK350" s="155"/>
      <c r="DL350" s="155"/>
      <c r="DM350" s="155"/>
      <c r="DN350" s="155"/>
      <c r="DO350" s="155"/>
      <c r="DP350" s="155"/>
      <c r="DQ350" s="155"/>
      <c r="DR350" s="155"/>
      <c r="DS350" s="155"/>
    </row>
    <row r="351" spans="1:123">
      <c r="A351" s="155"/>
      <c r="B351" s="155"/>
      <c r="C351" s="155"/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5"/>
      <c r="Q351" s="155"/>
      <c r="R351" s="155"/>
      <c r="S351" s="155"/>
      <c r="T351" s="155"/>
      <c r="U351" s="155"/>
      <c r="V351" s="155"/>
      <c r="W351" s="155"/>
      <c r="X351" s="155"/>
      <c r="Y351" s="155"/>
      <c r="Z351" s="155"/>
      <c r="AA351" s="155"/>
      <c r="AB351" s="155"/>
      <c r="AC351" s="155"/>
      <c r="AD351" s="155"/>
      <c r="AE351" s="155"/>
      <c r="AF351" s="155"/>
      <c r="AG351" s="155"/>
      <c r="AH351" s="155"/>
      <c r="AI351" s="155"/>
      <c r="AJ351" s="155"/>
      <c r="AK351" s="155"/>
      <c r="AL351" s="155"/>
      <c r="AM351" s="155"/>
      <c r="AN351" s="155"/>
      <c r="AO351" s="155"/>
      <c r="AP351" s="155"/>
      <c r="AQ351" s="155"/>
      <c r="AR351" s="155"/>
      <c r="AS351" s="155"/>
      <c r="AT351" s="155"/>
      <c r="AU351" s="155"/>
      <c r="AV351" s="155"/>
      <c r="AW351" s="155"/>
      <c r="AX351" s="155"/>
      <c r="AY351" s="155"/>
      <c r="AZ351" s="155"/>
      <c r="BA351" s="155"/>
      <c r="BB351" s="155"/>
      <c r="BC351" s="155"/>
      <c r="BD351" s="155"/>
      <c r="BE351" s="155"/>
      <c r="BF351" s="155"/>
      <c r="BG351" s="155"/>
      <c r="BH351" s="155"/>
      <c r="BI351" s="155"/>
      <c r="BJ351" s="155"/>
      <c r="BK351" s="155"/>
      <c r="BL351" s="155"/>
      <c r="BM351" s="155"/>
      <c r="BN351" s="155"/>
      <c r="BO351" s="155"/>
      <c r="BP351" s="155"/>
      <c r="BQ351" s="155"/>
      <c r="BR351" s="155"/>
      <c r="BS351" s="155"/>
      <c r="BT351" s="155"/>
      <c r="BU351" s="155"/>
      <c r="BV351" s="155"/>
      <c r="BW351" s="155"/>
      <c r="BX351" s="155"/>
      <c r="BY351" s="155"/>
      <c r="BZ351" s="155"/>
      <c r="CA351" s="155"/>
      <c r="CB351" s="155"/>
      <c r="CC351" s="155"/>
      <c r="CD351" s="155"/>
      <c r="CE351" s="155"/>
      <c r="CF351" s="155"/>
      <c r="CG351" s="155"/>
      <c r="CH351" s="155"/>
      <c r="CI351" s="155"/>
      <c r="CJ351" s="155"/>
      <c r="CK351" s="155"/>
      <c r="CL351" s="155"/>
      <c r="CM351" s="155"/>
      <c r="CN351" s="155"/>
      <c r="CO351" s="155"/>
      <c r="CP351" s="155"/>
      <c r="CQ351" s="155"/>
      <c r="CR351" s="155"/>
      <c r="CS351" s="155"/>
      <c r="CT351" s="155"/>
      <c r="CU351" s="155"/>
      <c r="CV351" s="155"/>
      <c r="CW351" s="155"/>
      <c r="CX351" s="155"/>
      <c r="CY351" s="155"/>
      <c r="CZ351" s="155"/>
      <c r="DA351" s="155"/>
      <c r="DB351" s="155"/>
      <c r="DC351" s="155"/>
      <c r="DD351" s="155"/>
      <c r="DE351" s="155"/>
      <c r="DF351" s="155"/>
      <c r="DG351" s="155"/>
      <c r="DH351" s="155"/>
      <c r="DI351" s="155"/>
      <c r="DJ351" s="155"/>
      <c r="DK351" s="155"/>
      <c r="DL351" s="155"/>
      <c r="DM351" s="155"/>
      <c r="DN351" s="155"/>
      <c r="DO351" s="155"/>
      <c r="DP351" s="155"/>
      <c r="DQ351" s="155"/>
      <c r="DR351" s="155"/>
      <c r="DS351" s="155"/>
    </row>
    <row r="352" spans="1:123">
      <c r="A352" s="155"/>
      <c r="B352" s="155"/>
      <c r="C352" s="155"/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  <c r="AA352" s="155"/>
      <c r="AB352" s="155"/>
      <c r="AC352" s="155"/>
      <c r="AD352" s="155"/>
      <c r="AE352" s="155"/>
      <c r="AF352" s="155"/>
      <c r="AG352" s="155"/>
      <c r="AH352" s="155"/>
      <c r="AI352" s="155"/>
      <c r="AJ352" s="155"/>
      <c r="AK352" s="155"/>
      <c r="AL352" s="155"/>
      <c r="AM352" s="155"/>
      <c r="AN352" s="155"/>
      <c r="AO352" s="155"/>
      <c r="AP352" s="155"/>
      <c r="AQ352" s="155"/>
      <c r="AR352" s="155"/>
      <c r="AS352" s="155"/>
      <c r="AT352" s="155"/>
      <c r="AU352" s="155"/>
      <c r="AV352" s="155"/>
      <c r="AW352" s="155"/>
      <c r="AX352" s="155"/>
      <c r="AY352" s="155"/>
      <c r="AZ352" s="155"/>
      <c r="BA352" s="155"/>
      <c r="BB352" s="155"/>
      <c r="BC352" s="155"/>
      <c r="BD352" s="155"/>
      <c r="BE352" s="155"/>
      <c r="BF352" s="155"/>
      <c r="BG352" s="155"/>
      <c r="BH352" s="155"/>
      <c r="BI352" s="155"/>
      <c r="BJ352" s="155"/>
      <c r="BK352" s="155"/>
      <c r="BL352" s="155"/>
      <c r="BM352" s="155"/>
      <c r="BN352" s="155"/>
      <c r="BO352" s="155"/>
      <c r="BP352" s="155"/>
      <c r="BQ352" s="155"/>
      <c r="BR352" s="155"/>
      <c r="BS352" s="155"/>
      <c r="BT352" s="155"/>
      <c r="BU352" s="155"/>
      <c r="BV352" s="155"/>
      <c r="BW352" s="155"/>
      <c r="BX352" s="155"/>
      <c r="BY352" s="155"/>
      <c r="BZ352" s="155"/>
      <c r="CA352" s="155"/>
      <c r="CB352" s="155"/>
      <c r="CC352" s="155"/>
      <c r="CD352" s="155"/>
      <c r="CE352" s="155"/>
      <c r="CF352" s="155"/>
      <c r="CG352" s="155"/>
      <c r="CH352" s="155"/>
      <c r="CI352" s="155"/>
      <c r="CJ352" s="155"/>
      <c r="CK352" s="155"/>
      <c r="CL352" s="155"/>
      <c r="CM352" s="155"/>
      <c r="CN352" s="155"/>
      <c r="CO352" s="155"/>
      <c r="CP352" s="155"/>
      <c r="CQ352" s="155"/>
      <c r="CR352" s="155"/>
      <c r="CS352" s="155"/>
      <c r="CT352" s="155"/>
      <c r="CU352" s="155"/>
      <c r="CV352" s="155"/>
      <c r="CW352" s="155"/>
      <c r="CX352" s="155"/>
      <c r="CY352" s="155"/>
      <c r="CZ352" s="155"/>
      <c r="DA352" s="155"/>
      <c r="DB352" s="155"/>
      <c r="DC352" s="155"/>
      <c r="DD352" s="155"/>
      <c r="DE352" s="155"/>
      <c r="DF352" s="155"/>
      <c r="DG352" s="155"/>
      <c r="DH352" s="155"/>
      <c r="DI352" s="155"/>
      <c r="DJ352" s="155"/>
      <c r="DK352" s="155"/>
      <c r="DL352" s="155"/>
      <c r="DM352" s="155"/>
      <c r="DN352" s="155"/>
      <c r="DO352" s="155"/>
      <c r="DP352" s="155"/>
      <c r="DQ352" s="155"/>
      <c r="DR352" s="155"/>
      <c r="DS352" s="155"/>
    </row>
    <row r="353" spans="1:123">
      <c r="A353" s="155"/>
      <c r="B353" s="155"/>
      <c r="C353" s="155"/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  <c r="AE353" s="155"/>
      <c r="AF353" s="155"/>
      <c r="AG353" s="155"/>
      <c r="AH353" s="155"/>
      <c r="AI353" s="155"/>
      <c r="AJ353" s="155"/>
      <c r="AK353" s="155"/>
      <c r="AL353" s="155"/>
      <c r="AM353" s="155"/>
      <c r="AN353" s="155"/>
      <c r="AO353" s="155"/>
      <c r="AP353" s="155"/>
      <c r="AQ353" s="155"/>
      <c r="AR353" s="155"/>
      <c r="AS353" s="155"/>
      <c r="AT353" s="155"/>
      <c r="AU353" s="155"/>
      <c r="AV353" s="155"/>
      <c r="AW353" s="155"/>
      <c r="AX353" s="155"/>
      <c r="AY353" s="155"/>
      <c r="AZ353" s="155"/>
      <c r="BA353" s="155"/>
      <c r="BB353" s="155"/>
      <c r="BC353" s="155"/>
      <c r="BD353" s="155"/>
      <c r="BE353" s="155"/>
      <c r="BF353" s="155"/>
      <c r="BG353" s="155"/>
      <c r="BH353" s="155"/>
      <c r="BI353" s="155"/>
      <c r="BJ353" s="155"/>
      <c r="BK353" s="155"/>
      <c r="BL353" s="155"/>
      <c r="BM353" s="155"/>
      <c r="BN353" s="155"/>
      <c r="BO353" s="155"/>
      <c r="BP353" s="155"/>
      <c r="BQ353" s="155"/>
      <c r="BR353" s="155"/>
      <c r="BS353" s="155"/>
      <c r="BT353" s="155"/>
      <c r="BU353" s="155"/>
      <c r="BV353" s="155"/>
      <c r="BW353" s="155"/>
      <c r="BX353" s="155"/>
      <c r="BY353" s="155"/>
      <c r="BZ353" s="155"/>
      <c r="CA353" s="155"/>
      <c r="CB353" s="155"/>
      <c r="CC353" s="155"/>
      <c r="CD353" s="155"/>
      <c r="CE353" s="155"/>
      <c r="CF353" s="155"/>
      <c r="CG353" s="155"/>
      <c r="CH353" s="155"/>
      <c r="CI353" s="155"/>
      <c r="CJ353" s="155"/>
      <c r="CK353" s="155"/>
      <c r="CL353" s="155"/>
      <c r="CM353" s="155"/>
      <c r="CN353" s="155"/>
      <c r="CO353" s="155"/>
      <c r="CP353" s="155"/>
      <c r="CQ353" s="155"/>
      <c r="CR353" s="155"/>
      <c r="CS353" s="155"/>
      <c r="CT353" s="155"/>
      <c r="CU353" s="155"/>
      <c r="CV353" s="155"/>
      <c r="CW353" s="155"/>
      <c r="CX353" s="155"/>
      <c r="CY353" s="155"/>
      <c r="CZ353" s="155"/>
      <c r="DA353" s="155"/>
      <c r="DB353" s="155"/>
      <c r="DC353" s="155"/>
      <c r="DD353" s="155"/>
      <c r="DE353" s="155"/>
      <c r="DF353" s="155"/>
      <c r="DG353" s="155"/>
      <c r="DH353" s="155"/>
      <c r="DI353" s="155"/>
      <c r="DJ353" s="155"/>
      <c r="DK353" s="155"/>
      <c r="DL353" s="155"/>
      <c r="DM353" s="155"/>
      <c r="DN353" s="155"/>
      <c r="DO353" s="155"/>
      <c r="DP353" s="155"/>
      <c r="DQ353" s="155"/>
      <c r="DR353" s="155"/>
      <c r="DS353" s="155"/>
    </row>
    <row r="354" spans="1:123">
      <c r="A354" s="155"/>
      <c r="B354" s="155"/>
      <c r="C354" s="155"/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O354" s="155"/>
      <c r="P354" s="155"/>
      <c r="Q354" s="155"/>
      <c r="R354" s="155"/>
      <c r="S354" s="155"/>
      <c r="T354" s="155"/>
      <c r="U354" s="155"/>
      <c r="V354" s="155"/>
      <c r="W354" s="155"/>
      <c r="X354" s="155"/>
      <c r="Y354" s="155"/>
      <c r="Z354" s="155"/>
      <c r="AA354" s="155"/>
      <c r="AB354" s="155"/>
      <c r="AC354" s="155"/>
      <c r="AD354" s="155"/>
      <c r="AE354" s="155"/>
      <c r="AF354" s="155"/>
      <c r="AG354" s="155"/>
      <c r="AH354" s="155"/>
      <c r="AI354" s="155"/>
      <c r="AJ354" s="155"/>
      <c r="AK354" s="155"/>
      <c r="AL354" s="155"/>
      <c r="AM354" s="155"/>
      <c r="AN354" s="155"/>
      <c r="AO354" s="155"/>
      <c r="AP354" s="155"/>
      <c r="AQ354" s="155"/>
      <c r="AR354" s="155"/>
      <c r="AS354" s="155"/>
      <c r="AT354" s="155"/>
      <c r="AU354" s="155"/>
      <c r="AV354" s="155"/>
      <c r="AW354" s="155"/>
      <c r="AX354" s="155"/>
      <c r="AY354" s="155"/>
      <c r="AZ354" s="155"/>
      <c r="BA354" s="155"/>
      <c r="BB354" s="155"/>
      <c r="BC354" s="155"/>
      <c r="BD354" s="155"/>
      <c r="BE354" s="155"/>
      <c r="BF354" s="155"/>
      <c r="BG354" s="155"/>
      <c r="BH354" s="155"/>
      <c r="BI354" s="155"/>
      <c r="BJ354" s="155"/>
      <c r="BK354" s="155"/>
      <c r="BL354" s="155"/>
      <c r="BM354" s="155"/>
      <c r="BN354" s="155"/>
      <c r="BO354" s="155"/>
      <c r="BP354" s="155"/>
      <c r="BQ354" s="155"/>
      <c r="BR354" s="155"/>
      <c r="BS354" s="155"/>
      <c r="BT354" s="155"/>
      <c r="BU354" s="155"/>
      <c r="BV354" s="155"/>
      <c r="BW354" s="155"/>
      <c r="BX354" s="155"/>
      <c r="BY354" s="155"/>
      <c r="BZ354" s="155"/>
      <c r="CA354" s="155"/>
      <c r="CB354" s="155"/>
      <c r="CC354" s="155"/>
      <c r="CD354" s="155"/>
      <c r="CE354" s="155"/>
      <c r="CF354" s="155"/>
      <c r="CG354" s="155"/>
      <c r="CH354" s="155"/>
      <c r="CI354" s="155"/>
      <c r="CJ354" s="155"/>
      <c r="CK354" s="155"/>
      <c r="CL354" s="155"/>
      <c r="CM354" s="155"/>
      <c r="CN354" s="155"/>
      <c r="CO354" s="155"/>
      <c r="CP354" s="155"/>
      <c r="CQ354" s="155"/>
      <c r="CR354" s="155"/>
      <c r="CS354" s="155"/>
      <c r="CT354" s="155"/>
      <c r="CU354" s="155"/>
      <c r="CV354" s="155"/>
      <c r="CW354" s="155"/>
      <c r="CX354" s="155"/>
      <c r="CY354" s="155"/>
      <c r="CZ354" s="155"/>
      <c r="DA354" s="155"/>
      <c r="DB354" s="155"/>
      <c r="DC354" s="155"/>
      <c r="DD354" s="155"/>
      <c r="DE354" s="155"/>
      <c r="DF354" s="155"/>
      <c r="DG354" s="155"/>
      <c r="DH354" s="155"/>
      <c r="DI354" s="155"/>
      <c r="DJ354" s="155"/>
      <c r="DK354" s="155"/>
      <c r="DL354" s="155"/>
      <c r="DM354" s="155"/>
      <c r="DN354" s="155"/>
      <c r="DO354" s="155"/>
      <c r="DP354" s="155"/>
      <c r="DQ354" s="155"/>
      <c r="DR354" s="155"/>
      <c r="DS354" s="155"/>
    </row>
    <row r="355" spans="1:123">
      <c r="A355" s="155"/>
      <c r="B355" s="155"/>
      <c r="C355" s="155"/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O355" s="155"/>
      <c r="P355" s="155"/>
      <c r="Q355" s="155"/>
      <c r="R355" s="155"/>
      <c r="S355" s="155"/>
      <c r="T355" s="155"/>
      <c r="U355" s="155"/>
      <c r="V355" s="155"/>
      <c r="W355" s="155"/>
      <c r="X355" s="155"/>
      <c r="Y355" s="155"/>
      <c r="Z355" s="155"/>
      <c r="AA355" s="155"/>
      <c r="AB355" s="155"/>
      <c r="AC355" s="155"/>
      <c r="AD355" s="155"/>
      <c r="AE355" s="155"/>
      <c r="AF355" s="155"/>
      <c r="AG355" s="155"/>
      <c r="AH355" s="155"/>
      <c r="AI355" s="155"/>
      <c r="AJ355" s="155"/>
      <c r="AK355" s="155"/>
      <c r="AL355" s="155"/>
      <c r="AM355" s="155"/>
      <c r="AN355" s="155"/>
      <c r="AO355" s="155"/>
      <c r="AP355" s="155"/>
      <c r="AQ355" s="155"/>
      <c r="AR355" s="155"/>
      <c r="AS355" s="155"/>
      <c r="AT355" s="155"/>
      <c r="AU355" s="155"/>
      <c r="AV355" s="155"/>
      <c r="AW355" s="155"/>
      <c r="AX355" s="155"/>
      <c r="AY355" s="155"/>
      <c r="AZ355" s="155"/>
      <c r="BA355" s="155"/>
      <c r="BB355" s="155"/>
      <c r="BC355" s="155"/>
      <c r="BD355" s="155"/>
      <c r="BE355" s="155"/>
      <c r="BF355" s="155"/>
      <c r="BG355" s="155"/>
      <c r="BH355" s="155"/>
      <c r="BI355" s="155"/>
      <c r="BJ355" s="155"/>
      <c r="BK355" s="155"/>
      <c r="BL355" s="155"/>
      <c r="BM355" s="155"/>
      <c r="BN355" s="155"/>
      <c r="BO355" s="155"/>
      <c r="BP355" s="155"/>
      <c r="BQ355" s="155"/>
      <c r="BR355" s="155"/>
      <c r="BS355" s="155"/>
      <c r="BT355" s="155"/>
      <c r="BU355" s="155"/>
      <c r="BV355" s="155"/>
      <c r="BW355" s="155"/>
      <c r="BX355" s="155"/>
      <c r="BY355" s="155"/>
      <c r="BZ355" s="155"/>
      <c r="CA355" s="155"/>
      <c r="CB355" s="155"/>
      <c r="CC355" s="155"/>
      <c r="CD355" s="155"/>
      <c r="CE355" s="155"/>
      <c r="CF355" s="155"/>
      <c r="CG355" s="155"/>
      <c r="CH355" s="155"/>
      <c r="CI355" s="155"/>
      <c r="CJ355" s="155"/>
      <c r="CK355" s="155"/>
      <c r="CL355" s="155"/>
      <c r="CM355" s="155"/>
      <c r="CN355" s="155"/>
      <c r="CO355" s="155"/>
      <c r="CP355" s="155"/>
      <c r="CQ355" s="155"/>
      <c r="CR355" s="155"/>
      <c r="CS355" s="155"/>
      <c r="CT355" s="155"/>
      <c r="CU355" s="155"/>
      <c r="CV355" s="155"/>
      <c r="CW355" s="155"/>
      <c r="CX355" s="155"/>
      <c r="CY355" s="155"/>
      <c r="CZ355" s="155"/>
      <c r="DA355" s="155"/>
      <c r="DB355" s="155"/>
      <c r="DC355" s="155"/>
      <c r="DD355" s="155"/>
      <c r="DE355" s="155"/>
      <c r="DF355" s="155"/>
      <c r="DG355" s="155"/>
      <c r="DH355" s="155"/>
      <c r="DI355" s="155"/>
      <c r="DJ355" s="155"/>
      <c r="DK355" s="155"/>
      <c r="DL355" s="155"/>
      <c r="DM355" s="155"/>
      <c r="DN355" s="155"/>
      <c r="DO355" s="155"/>
      <c r="DP355" s="155"/>
      <c r="DQ355" s="155"/>
      <c r="DR355" s="155"/>
      <c r="DS355" s="155"/>
    </row>
    <row r="356" spans="1:123">
      <c r="A356" s="155"/>
      <c r="B356" s="155"/>
      <c r="C356" s="155"/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O356" s="155"/>
      <c r="P356" s="155"/>
      <c r="Q356" s="155"/>
      <c r="R356" s="155"/>
      <c r="S356" s="155"/>
      <c r="T356" s="155"/>
      <c r="U356" s="155"/>
      <c r="V356" s="155"/>
      <c r="W356" s="155"/>
      <c r="X356" s="155"/>
      <c r="Y356" s="155"/>
      <c r="Z356" s="155"/>
      <c r="AA356" s="155"/>
      <c r="AB356" s="155"/>
      <c r="AC356" s="155"/>
      <c r="AD356" s="155"/>
      <c r="AE356" s="155"/>
      <c r="AF356" s="155"/>
      <c r="AG356" s="155"/>
      <c r="AH356" s="155"/>
      <c r="AI356" s="155"/>
      <c r="AJ356" s="155"/>
      <c r="AK356" s="155"/>
      <c r="AL356" s="155"/>
      <c r="AM356" s="155"/>
      <c r="AN356" s="155"/>
      <c r="AO356" s="155"/>
      <c r="AP356" s="155"/>
      <c r="AQ356" s="155"/>
      <c r="AR356" s="155"/>
      <c r="AS356" s="155"/>
      <c r="AT356" s="155"/>
      <c r="AU356" s="155"/>
      <c r="AV356" s="155"/>
      <c r="AW356" s="155"/>
      <c r="AX356" s="155"/>
      <c r="AY356" s="155"/>
      <c r="AZ356" s="155"/>
      <c r="BA356" s="155"/>
      <c r="BB356" s="155"/>
      <c r="BC356" s="155"/>
      <c r="BD356" s="155"/>
      <c r="BE356" s="155"/>
      <c r="BF356" s="155"/>
      <c r="BG356" s="155"/>
      <c r="BH356" s="155"/>
      <c r="BI356" s="155"/>
      <c r="BJ356" s="155"/>
      <c r="BK356" s="155"/>
      <c r="BL356" s="155"/>
      <c r="BM356" s="155"/>
      <c r="BN356" s="155"/>
      <c r="BO356" s="155"/>
      <c r="BP356" s="155"/>
      <c r="BQ356" s="155"/>
      <c r="BR356" s="155"/>
      <c r="BS356" s="155"/>
      <c r="BT356" s="155"/>
      <c r="BU356" s="155"/>
      <c r="BV356" s="155"/>
      <c r="BW356" s="155"/>
      <c r="BX356" s="155"/>
      <c r="BY356" s="155"/>
      <c r="BZ356" s="155"/>
      <c r="CA356" s="155"/>
      <c r="CB356" s="155"/>
      <c r="CC356" s="155"/>
      <c r="CD356" s="155"/>
      <c r="CE356" s="155"/>
      <c r="CF356" s="155"/>
      <c r="CG356" s="155"/>
      <c r="CH356" s="155"/>
      <c r="CI356" s="155"/>
      <c r="CJ356" s="155"/>
      <c r="CK356" s="155"/>
      <c r="CL356" s="155"/>
      <c r="CM356" s="155"/>
      <c r="CN356" s="155"/>
      <c r="CO356" s="155"/>
      <c r="CP356" s="155"/>
      <c r="CQ356" s="155"/>
      <c r="CR356" s="155"/>
      <c r="CS356" s="155"/>
      <c r="CT356" s="155"/>
      <c r="CU356" s="155"/>
      <c r="CV356" s="155"/>
      <c r="CW356" s="155"/>
      <c r="CX356" s="155"/>
      <c r="CY356" s="155"/>
      <c r="CZ356" s="155"/>
      <c r="DA356" s="155"/>
      <c r="DB356" s="155"/>
      <c r="DC356" s="155"/>
      <c r="DD356" s="155"/>
      <c r="DE356" s="155"/>
      <c r="DF356" s="155"/>
      <c r="DG356" s="155"/>
      <c r="DH356" s="155"/>
      <c r="DI356" s="155"/>
      <c r="DJ356" s="155"/>
      <c r="DK356" s="155"/>
      <c r="DL356" s="155"/>
      <c r="DM356" s="155"/>
      <c r="DN356" s="155"/>
      <c r="DO356" s="155"/>
      <c r="DP356" s="155"/>
      <c r="DQ356" s="155"/>
      <c r="DR356" s="155"/>
      <c r="DS356" s="155"/>
    </row>
    <row r="357" spans="1:123">
      <c r="A357" s="155"/>
      <c r="B357" s="155"/>
      <c r="C357" s="155"/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O357" s="155"/>
      <c r="P357" s="155"/>
      <c r="Q357" s="155"/>
      <c r="R357" s="155"/>
      <c r="S357" s="155"/>
      <c r="T357" s="155"/>
      <c r="U357" s="155"/>
      <c r="V357" s="155"/>
      <c r="W357" s="155"/>
      <c r="X357" s="155"/>
      <c r="Y357" s="155"/>
      <c r="Z357" s="155"/>
      <c r="AA357" s="155"/>
      <c r="AB357" s="155"/>
      <c r="AC357" s="155"/>
      <c r="AD357" s="155"/>
      <c r="AE357" s="155"/>
      <c r="AF357" s="155"/>
      <c r="AG357" s="155"/>
      <c r="AH357" s="155"/>
      <c r="AI357" s="155"/>
      <c r="AJ357" s="155"/>
      <c r="AK357" s="155"/>
      <c r="AL357" s="155"/>
      <c r="AM357" s="155"/>
      <c r="AN357" s="155"/>
      <c r="AO357" s="155"/>
      <c r="AP357" s="155"/>
      <c r="AQ357" s="155"/>
      <c r="AR357" s="155"/>
      <c r="AS357" s="155"/>
      <c r="AT357" s="155"/>
      <c r="AU357" s="155"/>
      <c r="AV357" s="155"/>
      <c r="AW357" s="155"/>
      <c r="AX357" s="155"/>
      <c r="AY357" s="155"/>
      <c r="AZ357" s="155"/>
      <c r="BA357" s="155"/>
      <c r="BB357" s="155"/>
      <c r="BC357" s="155"/>
      <c r="BD357" s="155"/>
      <c r="BE357" s="155"/>
      <c r="BF357" s="155"/>
      <c r="BG357" s="155"/>
      <c r="BH357" s="155"/>
      <c r="BI357" s="155"/>
      <c r="BJ357" s="155"/>
      <c r="BK357" s="155"/>
      <c r="BL357" s="155"/>
      <c r="BM357" s="155"/>
      <c r="BN357" s="155"/>
      <c r="BO357" s="155"/>
      <c r="BP357" s="155"/>
      <c r="BQ357" s="155"/>
      <c r="BR357" s="155"/>
      <c r="BS357" s="155"/>
      <c r="BT357" s="155"/>
      <c r="BU357" s="155"/>
      <c r="BV357" s="155"/>
      <c r="BW357" s="155"/>
      <c r="BX357" s="155"/>
      <c r="BY357" s="155"/>
      <c r="BZ357" s="155"/>
      <c r="CA357" s="155"/>
      <c r="CB357" s="155"/>
      <c r="CC357" s="155"/>
      <c r="CD357" s="155"/>
      <c r="CE357" s="155"/>
      <c r="CF357" s="155"/>
      <c r="CG357" s="155"/>
      <c r="CH357" s="155"/>
      <c r="CI357" s="155"/>
      <c r="CJ357" s="155"/>
      <c r="CK357" s="155"/>
      <c r="CL357" s="155"/>
      <c r="CM357" s="155"/>
      <c r="CN357" s="155"/>
      <c r="CO357" s="155"/>
      <c r="CP357" s="155"/>
      <c r="CQ357" s="155"/>
      <c r="CR357" s="155"/>
      <c r="CS357" s="155"/>
      <c r="CT357" s="155"/>
      <c r="CU357" s="155"/>
      <c r="CV357" s="155"/>
      <c r="CW357" s="155"/>
      <c r="CX357" s="155"/>
      <c r="CY357" s="155"/>
      <c r="CZ357" s="155"/>
      <c r="DA357" s="155"/>
      <c r="DB357" s="155"/>
      <c r="DC357" s="155"/>
      <c r="DD357" s="155"/>
      <c r="DE357" s="155"/>
      <c r="DF357" s="155"/>
      <c r="DG357" s="155"/>
      <c r="DH357" s="155"/>
      <c r="DI357" s="155"/>
      <c r="DJ357" s="155"/>
      <c r="DK357" s="155"/>
      <c r="DL357" s="155"/>
      <c r="DM357" s="155"/>
      <c r="DN357" s="155"/>
      <c r="DO357" s="155"/>
      <c r="DP357" s="155"/>
      <c r="DQ357" s="155"/>
      <c r="DR357" s="155"/>
      <c r="DS357" s="155"/>
    </row>
    <row r="358" spans="1:123">
      <c r="A358" s="155"/>
      <c r="B358" s="155"/>
      <c r="C358" s="155"/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O358" s="155"/>
      <c r="P358" s="155"/>
      <c r="Q358" s="155"/>
      <c r="R358" s="155"/>
      <c r="S358" s="155"/>
      <c r="T358" s="155"/>
      <c r="U358" s="155"/>
      <c r="V358" s="155"/>
      <c r="W358" s="155"/>
      <c r="X358" s="155"/>
      <c r="Y358" s="155"/>
      <c r="Z358" s="155"/>
      <c r="AA358" s="155"/>
      <c r="AB358" s="155"/>
      <c r="AC358" s="155"/>
      <c r="AD358" s="155"/>
      <c r="AE358" s="155"/>
      <c r="AF358" s="155"/>
      <c r="AG358" s="155"/>
      <c r="AH358" s="155"/>
      <c r="AI358" s="155"/>
      <c r="AJ358" s="155"/>
      <c r="AK358" s="155"/>
      <c r="AL358" s="155"/>
      <c r="AM358" s="155"/>
      <c r="AN358" s="155"/>
      <c r="AO358" s="155"/>
      <c r="AP358" s="155"/>
      <c r="AQ358" s="155"/>
      <c r="AR358" s="155"/>
      <c r="AS358" s="155"/>
      <c r="AT358" s="155"/>
      <c r="AU358" s="155"/>
      <c r="AV358" s="155"/>
      <c r="AW358" s="155"/>
      <c r="AX358" s="155"/>
      <c r="AY358" s="155"/>
      <c r="AZ358" s="155"/>
      <c r="BA358" s="155"/>
      <c r="BB358" s="155"/>
      <c r="BC358" s="155"/>
      <c r="BD358" s="155"/>
      <c r="BE358" s="155"/>
      <c r="BF358" s="155"/>
      <c r="BG358" s="155"/>
      <c r="BH358" s="155"/>
      <c r="BI358" s="155"/>
      <c r="BJ358" s="155"/>
      <c r="BK358" s="155"/>
      <c r="BL358" s="155"/>
      <c r="BM358" s="155"/>
      <c r="BN358" s="155"/>
      <c r="BO358" s="155"/>
      <c r="BP358" s="155"/>
      <c r="BQ358" s="155"/>
      <c r="BR358" s="155"/>
      <c r="BS358" s="155"/>
      <c r="BT358" s="155"/>
      <c r="BU358" s="155"/>
      <c r="BV358" s="155"/>
      <c r="BW358" s="155"/>
      <c r="BX358" s="155"/>
      <c r="BY358" s="155"/>
      <c r="BZ358" s="155"/>
      <c r="CA358" s="155"/>
      <c r="CB358" s="155"/>
      <c r="CC358" s="155"/>
      <c r="CD358" s="155"/>
      <c r="CE358" s="155"/>
      <c r="CF358" s="155"/>
      <c r="CG358" s="155"/>
      <c r="CH358" s="155"/>
      <c r="CI358" s="155"/>
      <c r="CJ358" s="155"/>
      <c r="CK358" s="155"/>
      <c r="CL358" s="155"/>
      <c r="CM358" s="155"/>
      <c r="CN358" s="155"/>
      <c r="CO358" s="155"/>
      <c r="CP358" s="155"/>
      <c r="CQ358" s="155"/>
      <c r="CR358" s="155"/>
      <c r="CS358" s="155"/>
      <c r="CT358" s="155"/>
      <c r="CU358" s="155"/>
      <c r="CV358" s="155"/>
      <c r="CW358" s="155"/>
      <c r="CX358" s="155"/>
      <c r="CY358" s="155"/>
      <c r="CZ358" s="155"/>
      <c r="DA358" s="155"/>
      <c r="DB358" s="155"/>
      <c r="DC358" s="155"/>
      <c r="DD358" s="155"/>
      <c r="DE358" s="155"/>
      <c r="DF358" s="155"/>
      <c r="DG358" s="155"/>
      <c r="DH358" s="155"/>
      <c r="DI358" s="155"/>
      <c r="DJ358" s="155"/>
      <c r="DK358" s="155"/>
      <c r="DL358" s="155"/>
      <c r="DM358" s="155"/>
      <c r="DN358" s="155"/>
      <c r="DO358" s="155"/>
      <c r="DP358" s="155"/>
      <c r="DQ358" s="155"/>
      <c r="DR358" s="155"/>
      <c r="DS358" s="155"/>
    </row>
    <row r="359" spans="1:123">
      <c r="A359" s="155"/>
      <c r="B359" s="155"/>
      <c r="C359" s="155"/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55"/>
      <c r="Q359" s="155"/>
      <c r="R359" s="155"/>
      <c r="S359" s="155"/>
      <c r="T359" s="155"/>
      <c r="U359" s="155"/>
      <c r="V359" s="155"/>
      <c r="W359" s="155"/>
      <c r="X359" s="155"/>
      <c r="Y359" s="155"/>
      <c r="Z359" s="155"/>
      <c r="AA359" s="155"/>
      <c r="AB359" s="155"/>
      <c r="AC359" s="155"/>
      <c r="AD359" s="155"/>
      <c r="AE359" s="155"/>
      <c r="AF359" s="155"/>
      <c r="AG359" s="155"/>
      <c r="AH359" s="155"/>
      <c r="AI359" s="155"/>
      <c r="AJ359" s="155"/>
      <c r="AK359" s="155"/>
      <c r="AL359" s="155"/>
      <c r="AM359" s="155"/>
      <c r="AN359" s="155"/>
      <c r="AO359" s="155"/>
      <c r="AP359" s="155"/>
      <c r="AQ359" s="155"/>
      <c r="AR359" s="155"/>
      <c r="AS359" s="155"/>
      <c r="AT359" s="155"/>
      <c r="AU359" s="155"/>
      <c r="AV359" s="155"/>
      <c r="AW359" s="155"/>
      <c r="AX359" s="155"/>
      <c r="AY359" s="155"/>
      <c r="AZ359" s="155"/>
      <c r="BA359" s="155"/>
      <c r="BB359" s="155"/>
      <c r="BC359" s="155"/>
      <c r="BD359" s="155"/>
      <c r="BE359" s="155"/>
      <c r="BF359" s="155"/>
      <c r="BG359" s="155"/>
      <c r="BH359" s="155"/>
      <c r="BI359" s="155"/>
      <c r="BJ359" s="155"/>
      <c r="BK359" s="155"/>
      <c r="BL359" s="155"/>
      <c r="BM359" s="155"/>
      <c r="BN359" s="155"/>
      <c r="BO359" s="155"/>
      <c r="BP359" s="155"/>
      <c r="BQ359" s="155"/>
      <c r="BR359" s="155"/>
      <c r="BS359" s="155"/>
      <c r="BT359" s="155"/>
      <c r="BU359" s="155"/>
      <c r="BV359" s="155"/>
      <c r="BW359" s="155"/>
      <c r="BX359" s="155"/>
      <c r="BY359" s="155"/>
      <c r="BZ359" s="155"/>
      <c r="CA359" s="155"/>
      <c r="CB359" s="155"/>
      <c r="CC359" s="155"/>
      <c r="CD359" s="155"/>
      <c r="CE359" s="155"/>
      <c r="CF359" s="155"/>
      <c r="CG359" s="155"/>
      <c r="CH359" s="155"/>
      <c r="CI359" s="155"/>
      <c r="CJ359" s="155"/>
      <c r="CK359" s="155"/>
      <c r="CL359" s="155"/>
      <c r="CM359" s="155"/>
      <c r="CN359" s="155"/>
      <c r="CO359" s="155"/>
      <c r="CP359" s="155"/>
      <c r="CQ359" s="155"/>
      <c r="CR359" s="155"/>
      <c r="CS359" s="155"/>
      <c r="CT359" s="155"/>
      <c r="CU359" s="155"/>
      <c r="CV359" s="155"/>
      <c r="CW359" s="155"/>
      <c r="CX359" s="155"/>
      <c r="CY359" s="155"/>
      <c r="CZ359" s="155"/>
      <c r="DA359" s="155"/>
      <c r="DB359" s="155"/>
      <c r="DC359" s="155"/>
      <c r="DD359" s="155"/>
      <c r="DE359" s="155"/>
      <c r="DF359" s="155"/>
      <c r="DG359" s="155"/>
      <c r="DH359" s="155"/>
      <c r="DI359" s="155"/>
      <c r="DJ359" s="155"/>
      <c r="DK359" s="155"/>
      <c r="DL359" s="155"/>
      <c r="DM359" s="155"/>
      <c r="DN359" s="155"/>
      <c r="DO359" s="155"/>
      <c r="DP359" s="155"/>
      <c r="DQ359" s="155"/>
      <c r="DR359" s="155"/>
      <c r="DS359" s="155"/>
    </row>
    <row r="360" spans="1:123">
      <c r="A360" s="155"/>
      <c r="B360" s="155"/>
      <c r="C360" s="155"/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5"/>
      <c r="Q360" s="155"/>
      <c r="R360" s="155"/>
      <c r="S360" s="155"/>
      <c r="T360" s="155"/>
      <c r="U360" s="155"/>
      <c r="V360" s="155"/>
      <c r="W360" s="155"/>
      <c r="X360" s="155"/>
      <c r="Y360" s="155"/>
      <c r="Z360" s="155"/>
      <c r="AA360" s="155"/>
      <c r="AB360" s="155"/>
      <c r="AC360" s="155"/>
      <c r="AD360" s="155"/>
      <c r="AE360" s="155"/>
      <c r="AF360" s="155"/>
      <c r="AG360" s="155"/>
      <c r="AH360" s="155"/>
      <c r="AI360" s="155"/>
      <c r="AJ360" s="155"/>
      <c r="AK360" s="155"/>
      <c r="AL360" s="155"/>
      <c r="AM360" s="155"/>
      <c r="AN360" s="155"/>
      <c r="AO360" s="155"/>
      <c r="AP360" s="155"/>
      <c r="AQ360" s="155"/>
      <c r="AR360" s="155"/>
      <c r="AS360" s="155"/>
      <c r="AT360" s="155"/>
      <c r="AU360" s="155"/>
      <c r="AV360" s="155"/>
      <c r="AW360" s="155"/>
      <c r="AX360" s="155"/>
      <c r="AY360" s="155"/>
      <c r="AZ360" s="155"/>
      <c r="BA360" s="155"/>
      <c r="BB360" s="155"/>
      <c r="BC360" s="155"/>
      <c r="BD360" s="155"/>
      <c r="BE360" s="155"/>
      <c r="BF360" s="155"/>
      <c r="BG360" s="155"/>
      <c r="BH360" s="155"/>
      <c r="BI360" s="155"/>
      <c r="BJ360" s="155"/>
      <c r="BK360" s="155"/>
      <c r="BL360" s="155"/>
      <c r="BM360" s="155"/>
      <c r="BN360" s="155"/>
      <c r="BO360" s="155"/>
      <c r="BP360" s="155"/>
      <c r="BQ360" s="155"/>
      <c r="BR360" s="155"/>
      <c r="BS360" s="155"/>
      <c r="BT360" s="155"/>
      <c r="BU360" s="155"/>
      <c r="BV360" s="155"/>
      <c r="BW360" s="155"/>
      <c r="BX360" s="155"/>
      <c r="BY360" s="155"/>
      <c r="BZ360" s="155"/>
      <c r="CA360" s="155"/>
      <c r="CB360" s="155"/>
      <c r="CC360" s="155"/>
      <c r="CD360" s="155"/>
      <c r="CE360" s="155"/>
      <c r="CF360" s="155"/>
      <c r="CG360" s="155"/>
      <c r="CH360" s="155"/>
      <c r="CI360" s="155"/>
      <c r="CJ360" s="155"/>
      <c r="CK360" s="155"/>
      <c r="CL360" s="155"/>
      <c r="CM360" s="155"/>
      <c r="CN360" s="155"/>
      <c r="CO360" s="155"/>
      <c r="CP360" s="155"/>
      <c r="CQ360" s="155"/>
      <c r="CR360" s="155"/>
      <c r="CS360" s="155"/>
      <c r="CT360" s="155"/>
      <c r="CU360" s="155"/>
      <c r="CV360" s="155"/>
      <c r="CW360" s="155"/>
      <c r="CX360" s="155"/>
      <c r="CY360" s="155"/>
      <c r="CZ360" s="155"/>
      <c r="DA360" s="155"/>
      <c r="DB360" s="155"/>
      <c r="DC360" s="155"/>
      <c r="DD360" s="155"/>
      <c r="DE360" s="155"/>
      <c r="DF360" s="155"/>
      <c r="DG360" s="155"/>
      <c r="DH360" s="155"/>
      <c r="DI360" s="155"/>
      <c r="DJ360" s="155"/>
      <c r="DK360" s="155"/>
      <c r="DL360" s="155"/>
      <c r="DM360" s="155"/>
      <c r="DN360" s="155"/>
      <c r="DO360" s="155"/>
      <c r="DP360" s="155"/>
      <c r="DQ360" s="155"/>
      <c r="DR360" s="155"/>
      <c r="DS360" s="155"/>
    </row>
    <row r="361" spans="1:123">
      <c r="A361" s="155"/>
      <c r="B361" s="155"/>
      <c r="C361" s="155"/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5"/>
      <c r="Q361" s="155"/>
      <c r="R361" s="155"/>
      <c r="S361" s="155"/>
      <c r="T361" s="155"/>
      <c r="U361" s="155"/>
      <c r="V361" s="155"/>
      <c r="W361" s="155"/>
      <c r="X361" s="155"/>
      <c r="Y361" s="155"/>
      <c r="Z361" s="155"/>
      <c r="AA361" s="155"/>
      <c r="AB361" s="155"/>
      <c r="AC361" s="155"/>
      <c r="AD361" s="155"/>
      <c r="AE361" s="155"/>
      <c r="AF361" s="155"/>
      <c r="AG361" s="155"/>
      <c r="AH361" s="155"/>
      <c r="AI361" s="155"/>
      <c r="AJ361" s="155"/>
      <c r="AK361" s="155"/>
      <c r="AL361" s="155"/>
      <c r="AM361" s="155"/>
      <c r="AN361" s="155"/>
      <c r="AO361" s="155"/>
      <c r="AP361" s="155"/>
      <c r="AQ361" s="155"/>
      <c r="AR361" s="155"/>
      <c r="AS361" s="155"/>
      <c r="AT361" s="155"/>
      <c r="AU361" s="155"/>
      <c r="AV361" s="155"/>
      <c r="AW361" s="155"/>
      <c r="AX361" s="155"/>
      <c r="AY361" s="155"/>
      <c r="AZ361" s="155"/>
      <c r="BA361" s="155"/>
      <c r="BB361" s="155"/>
      <c r="BC361" s="155"/>
      <c r="BD361" s="155"/>
      <c r="BE361" s="155"/>
      <c r="BF361" s="155"/>
      <c r="BG361" s="155"/>
      <c r="BH361" s="155"/>
      <c r="BI361" s="155"/>
      <c r="BJ361" s="155"/>
      <c r="BK361" s="155"/>
      <c r="BL361" s="155"/>
      <c r="BM361" s="155"/>
      <c r="BN361" s="155"/>
      <c r="BO361" s="155"/>
      <c r="BP361" s="155"/>
      <c r="BQ361" s="155"/>
      <c r="BR361" s="155"/>
      <c r="BS361" s="155"/>
      <c r="BT361" s="155"/>
      <c r="BU361" s="155"/>
      <c r="BV361" s="155"/>
      <c r="BW361" s="155"/>
      <c r="BX361" s="155"/>
      <c r="BY361" s="155"/>
      <c r="BZ361" s="155"/>
      <c r="CA361" s="155"/>
      <c r="CB361" s="155"/>
      <c r="CC361" s="155"/>
      <c r="CD361" s="155"/>
      <c r="CE361" s="155"/>
      <c r="CF361" s="155"/>
      <c r="CG361" s="155"/>
      <c r="CH361" s="155"/>
      <c r="CI361" s="155"/>
      <c r="CJ361" s="155"/>
      <c r="CK361" s="155"/>
      <c r="CL361" s="155"/>
      <c r="CM361" s="155"/>
      <c r="CN361" s="155"/>
      <c r="CO361" s="155"/>
      <c r="CP361" s="155"/>
      <c r="CQ361" s="155"/>
      <c r="CR361" s="155"/>
      <c r="CS361" s="155"/>
      <c r="CT361" s="155"/>
      <c r="CU361" s="155"/>
      <c r="CV361" s="155"/>
      <c r="CW361" s="155"/>
      <c r="CX361" s="155"/>
      <c r="CY361" s="155"/>
      <c r="CZ361" s="155"/>
      <c r="DA361" s="155"/>
      <c r="DB361" s="155"/>
      <c r="DC361" s="155"/>
      <c r="DD361" s="155"/>
      <c r="DE361" s="155"/>
      <c r="DF361" s="155"/>
      <c r="DG361" s="155"/>
      <c r="DH361" s="155"/>
      <c r="DI361" s="155"/>
      <c r="DJ361" s="155"/>
      <c r="DK361" s="155"/>
      <c r="DL361" s="155"/>
      <c r="DM361" s="155"/>
      <c r="DN361" s="155"/>
      <c r="DO361" s="155"/>
      <c r="DP361" s="155"/>
      <c r="DQ361" s="155"/>
      <c r="DR361" s="155"/>
      <c r="DS361" s="155"/>
    </row>
    <row r="362" spans="1:123">
      <c r="A362" s="155"/>
      <c r="B362" s="155"/>
      <c r="C362" s="155"/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  <c r="AD362" s="155"/>
      <c r="AE362" s="155"/>
      <c r="AF362" s="155"/>
      <c r="AG362" s="155"/>
      <c r="AH362" s="155"/>
      <c r="AI362" s="155"/>
      <c r="AJ362" s="155"/>
      <c r="AK362" s="155"/>
      <c r="AL362" s="155"/>
      <c r="AM362" s="155"/>
      <c r="AN362" s="155"/>
      <c r="AO362" s="155"/>
      <c r="AP362" s="155"/>
      <c r="AQ362" s="155"/>
      <c r="AR362" s="155"/>
      <c r="AS362" s="155"/>
      <c r="AT362" s="155"/>
      <c r="AU362" s="155"/>
      <c r="AV362" s="155"/>
      <c r="AW362" s="155"/>
      <c r="AX362" s="155"/>
      <c r="AY362" s="155"/>
      <c r="AZ362" s="155"/>
      <c r="BA362" s="155"/>
      <c r="BB362" s="155"/>
      <c r="BC362" s="155"/>
      <c r="BD362" s="155"/>
      <c r="BE362" s="155"/>
      <c r="BF362" s="155"/>
      <c r="BG362" s="155"/>
      <c r="BH362" s="155"/>
      <c r="BI362" s="155"/>
      <c r="BJ362" s="155"/>
      <c r="BK362" s="155"/>
      <c r="BL362" s="155"/>
      <c r="BM362" s="155"/>
      <c r="BN362" s="155"/>
      <c r="BO362" s="155"/>
      <c r="BP362" s="155"/>
      <c r="BQ362" s="155"/>
      <c r="BR362" s="155"/>
      <c r="BS362" s="155"/>
      <c r="BT362" s="155"/>
      <c r="BU362" s="155"/>
      <c r="BV362" s="155"/>
      <c r="BW362" s="155"/>
      <c r="BX362" s="155"/>
      <c r="BY362" s="155"/>
      <c r="BZ362" s="155"/>
      <c r="CA362" s="155"/>
      <c r="CB362" s="155"/>
      <c r="CC362" s="155"/>
      <c r="CD362" s="155"/>
      <c r="CE362" s="155"/>
      <c r="CF362" s="155"/>
      <c r="CG362" s="155"/>
      <c r="CH362" s="155"/>
      <c r="CI362" s="155"/>
      <c r="CJ362" s="155"/>
      <c r="CK362" s="155"/>
      <c r="CL362" s="155"/>
      <c r="CM362" s="155"/>
      <c r="CN362" s="155"/>
      <c r="CO362" s="155"/>
      <c r="CP362" s="155"/>
      <c r="CQ362" s="155"/>
      <c r="CR362" s="155"/>
      <c r="CS362" s="155"/>
      <c r="CT362" s="155"/>
      <c r="CU362" s="155"/>
      <c r="CV362" s="155"/>
      <c r="CW362" s="155"/>
      <c r="CX362" s="155"/>
      <c r="CY362" s="155"/>
      <c r="CZ362" s="155"/>
      <c r="DA362" s="155"/>
      <c r="DB362" s="155"/>
      <c r="DC362" s="155"/>
      <c r="DD362" s="155"/>
      <c r="DE362" s="155"/>
      <c r="DF362" s="155"/>
      <c r="DG362" s="155"/>
      <c r="DH362" s="155"/>
      <c r="DI362" s="155"/>
      <c r="DJ362" s="155"/>
      <c r="DK362" s="155"/>
      <c r="DL362" s="155"/>
      <c r="DM362" s="155"/>
      <c r="DN362" s="155"/>
      <c r="DO362" s="155"/>
      <c r="DP362" s="155"/>
      <c r="DQ362" s="155"/>
      <c r="DR362" s="155"/>
      <c r="DS362" s="155"/>
    </row>
    <row r="363" spans="1:123">
      <c r="A363" s="155"/>
      <c r="B363" s="155"/>
      <c r="C363" s="155"/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O363" s="155"/>
      <c r="P363" s="155"/>
      <c r="Q363" s="155"/>
      <c r="R363" s="155"/>
      <c r="S363" s="155"/>
      <c r="T363" s="155"/>
      <c r="U363" s="155"/>
      <c r="V363" s="155"/>
      <c r="W363" s="155"/>
      <c r="X363" s="155"/>
      <c r="Y363" s="155"/>
      <c r="Z363" s="155"/>
      <c r="AA363" s="155"/>
      <c r="AB363" s="155"/>
      <c r="AC363" s="155"/>
      <c r="AD363" s="155"/>
      <c r="AE363" s="155"/>
      <c r="AF363" s="155"/>
      <c r="AG363" s="155"/>
      <c r="AH363" s="155"/>
      <c r="AI363" s="155"/>
      <c r="AJ363" s="155"/>
      <c r="AK363" s="155"/>
      <c r="AL363" s="155"/>
      <c r="AM363" s="155"/>
      <c r="AN363" s="155"/>
      <c r="AO363" s="155"/>
      <c r="AP363" s="155"/>
      <c r="AQ363" s="155"/>
      <c r="AR363" s="155"/>
      <c r="AS363" s="155"/>
      <c r="AT363" s="155"/>
      <c r="AU363" s="155"/>
      <c r="AV363" s="155"/>
      <c r="AW363" s="155"/>
      <c r="AX363" s="155"/>
      <c r="AY363" s="155"/>
      <c r="AZ363" s="155"/>
      <c r="BA363" s="155"/>
      <c r="BB363" s="155"/>
      <c r="BC363" s="155"/>
      <c r="BD363" s="155"/>
      <c r="BE363" s="155"/>
      <c r="BF363" s="155"/>
      <c r="BG363" s="155"/>
      <c r="BH363" s="155"/>
      <c r="BI363" s="155"/>
      <c r="BJ363" s="155"/>
      <c r="BK363" s="155"/>
      <c r="BL363" s="155"/>
      <c r="BM363" s="155"/>
      <c r="BN363" s="155"/>
      <c r="BO363" s="155"/>
      <c r="BP363" s="155"/>
      <c r="BQ363" s="155"/>
      <c r="BR363" s="155"/>
      <c r="BS363" s="155"/>
      <c r="BT363" s="155"/>
      <c r="BU363" s="155"/>
      <c r="BV363" s="155"/>
      <c r="BW363" s="155"/>
      <c r="BX363" s="155"/>
      <c r="BY363" s="155"/>
      <c r="BZ363" s="155"/>
      <c r="CA363" s="155"/>
      <c r="CB363" s="155"/>
      <c r="CC363" s="155"/>
      <c r="CD363" s="155"/>
      <c r="CE363" s="155"/>
      <c r="CF363" s="155"/>
      <c r="CG363" s="155"/>
      <c r="CH363" s="155"/>
      <c r="CI363" s="155"/>
      <c r="CJ363" s="155"/>
      <c r="CK363" s="155"/>
      <c r="CL363" s="155"/>
      <c r="CM363" s="155"/>
      <c r="CN363" s="155"/>
      <c r="CO363" s="155"/>
      <c r="CP363" s="155"/>
      <c r="CQ363" s="155"/>
      <c r="CR363" s="155"/>
      <c r="CS363" s="155"/>
      <c r="CT363" s="155"/>
      <c r="CU363" s="155"/>
      <c r="CV363" s="155"/>
      <c r="CW363" s="155"/>
      <c r="CX363" s="155"/>
      <c r="CY363" s="155"/>
      <c r="CZ363" s="155"/>
      <c r="DA363" s="155"/>
      <c r="DB363" s="155"/>
      <c r="DC363" s="155"/>
      <c r="DD363" s="155"/>
      <c r="DE363" s="155"/>
      <c r="DF363" s="155"/>
      <c r="DG363" s="155"/>
      <c r="DH363" s="155"/>
      <c r="DI363" s="155"/>
      <c r="DJ363" s="155"/>
      <c r="DK363" s="155"/>
      <c r="DL363" s="155"/>
      <c r="DM363" s="155"/>
      <c r="DN363" s="155"/>
      <c r="DO363" s="155"/>
      <c r="DP363" s="155"/>
      <c r="DQ363" s="155"/>
      <c r="DR363" s="155"/>
      <c r="DS363" s="155"/>
    </row>
    <row r="364" spans="1:123">
      <c r="A364" s="155"/>
      <c r="B364" s="155"/>
      <c r="C364" s="155"/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  <c r="Z364" s="155"/>
      <c r="AA364" s="155"/>
      <c r="AB364" s="155"/>
      <c r="AC364" s="155"/>
      <c r="AD364" s="155"/>
      <c r="AE364" s="155"/>
      <c r="AF364" s="155"/>
      <c r="AG364" s="155"/>
      <c r="AH364" s="155"/>
      <c r="AI364" s="155"/>
      <c r="AJ364" s="155"/>
      <c r="AK364" s="155"/>
      <c r="AL364" s="155"/>
      <c r="AM364" s="155"/>
      <c r="AN364" s="155"/>
      <c r="AO364" s="155"/>
      <c r="AP364" s="155"/>
      <c r="AQ364" s="155"/>
      <c r="AR364" s="155"/>
      <c r="AS364" s="155"/>
      <c r="AT364" s="155"/>
      <c r="AU364" s="155"/>
      <c r="AV364" s="155"/>
      <c r="AW364" s="155"/>
      <c r="AX364" s="155"/>
      <c r="AY364" s="155"/>
      <c r="AZ364" s="155"/>
      <c r="BA364" s="155"/>
      <c r="BB364" s="155"/>
      <c r="BC364" s="155"/>
      <c r="BD364" s="155"/>
      <c r="BE364" s="155"/>
      <c r="BF364" s="155"/>
      <c r="BG364" s="155"/>
      <c r="BH364" s="155"/>
      <c r="BI364" s="155"/>
      <c r="BJ364" s="155"/>
      <c r="BK364" s="155"/>
      <c r="BL364" s="155"/>
      <c r="BM364" s="155"/>
      <c r="BN364" s="155"/>
      <c r="BO364" s="155"/>
      <c r="BP364" s="155"/>
      <c r="BQ364" s="155"/>
      <c r="BR364" s="155"/>
      <c r="BS364" s="155"/>
      <c r="BT364" s="155"/>
      <c r="BU364" s="155"/>
      <c r="BV364" s="155"/>
      <c r="BW364" s="155"/>
      <c r="BX364" s="155"/>
      <c r="BY364" s="155"/>
      <c r="BZ364" s="155"/>
      <c r="CA364" s="155"/>
      <c r="CB364" s="155"/>
      <c r="CC364" s="155"/>
      <c r="CD364" s="155"/>
      <c r="CE364" s="155"/>
      <c r="CF364" s="155"/>
      <c r="CG364" s="155"/>
      <c r="CH364" s="155"/>
      <c r="CI364" s="155"/>
      <c r="CJ364" s="155"/>
      <c r="CK364" s="155"/>
      <c r="CL364" s="155"/>
      <c r="CM364" s="155"/>
      <c r="CN364" s="155"/>
      <c r="CO364" s="155"/>
      <c r="CP364" s="155"/>
      <c r="CQ364" s="155"/>
      <c r="CR364" s="155"/>
      <c r="CS364" s="155"/>
      <c r="CT364" s="155"/>
      <c r="CU364" s="155"/>
      <c r="CV364" s="155"/>
      <c r="CW364" s="155"/>
      <c r="CX364" s="155"/>
      <c r="CY364" s="155"/>
      <c r="CZ364" s="155"/>
      <c r="DA364" s="155"/>
      <c r="DB364" s="155"/>
      <c r="DC364" s="155"/>
      <c r="DD364" s="155"/>
      <c r="DE364" s="155"/>
      <c r="DF364" s="155"/>
      <c r="DG364" s="155"/>
      <c r="DH364" s="155"/>
      <c r="DI364" s="155"/>
      <c r="DJ364" s="155"/>
      <c r="DK364" s="155"/>
      <c r="DL364" s="155"/>
      <c r="DM364" s="155"/>
      <c r="DN364" s="155"/>
      <c r="DO364" s="155"/>
      <c r="DP364" s="155"/>
      <c r="DQ364" s="155"/>
      <c r="DR364" s="155"/>
      <c r="DS364" s="155"/>
    </row>
    <row r="365" spans="1:123">
      <c r="A365" s="155"/>
      <c r="B365" s="155"/>
      <c r="C365" s="155"/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55"/>
      <c r="Q365" s="155"/>
      <c r="R365" s="155"/>
      <c r="S365" s="155"/>
      <c r="T365" s="155"/>
      <c r="U365" s="155"/>
      <c r="V365" s="155"/>
      <c r="W365" s="155"/>
      <c r="X365" s="155"/>
      <c r="Y365" s="155"/>
      <c r="Z365" s="155"/>
      <c r="AA365" s="155"/>
      <c r="AB365" s="155"/>
      <c r="AC365" s="155"/>
      <c r="AD365" s="155"/>
      <c r="AE365" s="155"/>
      <c r="AF365" s="155"/>
      <c r="AG365" s="155"/>
      <c r="AH365" s="155"/>
      <c r="AI365" s="155"/>
      <c r="AJ365" s="155"/>
      <c r="AK365" s="155"/>
      <c r="AL365" s="155"/>
      <c r="AM365" s="155"/>
      <c r="AN365" s="155"/>
      <c r="AO365" s="155"/>
      <c r="AP365" s="155"/>
      <c r="AQ365" s="155"/>
      <c r="AR365" s="155"/>
      <c r="AS365" s="155"/>
      <c r="AT365" s="155"/>
      <c r="AU365" s="155"/>
      <c r="AV365" s="155"/>
      <c r="AW365" s="155"/>
      <c r="AX365" s="155"/>
      <c r="AY365" s="155"/>
      <c r="AZ365" s="155"/>
      <c r="BA365" s="155"/>
      <c r="BB365" s="155"/>
      <c r="BC365" s="155"/>
      <c r="BD365" s="155"/>
      <c r="BE365" s="155"/>
      <c r="BF365" s="155"/>
      <c r="BG365" s="155"/>
      <c r="BH365" s="155"/>
      <c r="BI365" s="155"/>
      <c r="BJ365" s="155"/>
      <c r="BK365" s="155"/>
      <c r="BL365" s="155"/>
      <c r="BM365" s="155"/>
      <c r="BN365" s="155"/>
      <c r="BO365" s="155"/>
      <c r="BP365" s="155"/>
      <c r="BQ365" s="155"/>
      <c r="BR365" s="155"/>
      <c r="BS365" s="155"/>
      <c r="BT365" s="155"/>
      <c r="BU365" s="155"/>
      <c r="BV365" s="155"/>
      <c r="BW365" s="155"/>
      <c r="BX365" s="155"/>
      <c r="BY365" s="155"/>
      <c r="BZ365" s="155"/>
      <c r="CA365" s="155"/>
      <c r="CB365" s="155"/>
      <c r="CC365" s="155"/>
      <c r="CD365" s="155"/>
      <c r="CE365" s="155"/>
      <c r="CF365" s="155"/>
      <c r="CG365" s="155"/>
      <c r="CH365" s="155"/>
      <c r="CI365" s="155"/>
      <c r="CJ365" s="155"/>
      <c r="CK365" s="155"/>
      <c r="CL365" s="155"/>
      <c r="CM365" s="155"/>
      <c r="CN365" s="155"/>
      <c r="CO365" s="155"/>
      <c r="CP365" s="155"/>
      <c r="CQ365" s="155"/>
      <c r="CR365" s="155"/>
      <c r="CS365" s="155"/>
      <c r="CT365" s="155"/>
      <c r="CU365" s="155"/>
      <c r="CV365" s="155"/>
      <c r="CW365" s="155"/>
      <c r="CX365" s="155"/>
      <c r="CY365" s="155"/>
      <c r="CZ365" s="155"/>
      <c r="DA365" s="155"/>
      <c r="DB365" s="155"/>
      <c r="DC365" s="155"/>
      <c r="DD365" s="155"/>
      <c r="DE365" s="155"/>
      <c r="DF365" s="155"/>
      <c r="DG365" s="155"/>
      <c r="DH365" s="155"/>
      <c r="DI365" s="155"/>
      <c r="DJ365" s="155"/>
      <c r="DK365" s="155"/>
      <c r="DL365" s="155"/>
      <c r="DM365" s="155"/>
      <c r="DN365" s="155"/>
      <c r="DO365" s="155"/>
      <c r="DP365" s="155"/>
      <c r="DQ365" s="155"/>
      <c r="DR365" s="155"/>
      <c r="DS365" s="155"/>
    </row>
    <row r="366" spans="1:123">
      <c r="A366" s="155"/>
      <c r="B366" s="155"/>
      <c r="C366" s="155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R366" s="155"/>
      <c r="S366" s="155"/>
      <c r="T366" s="155"/>
      <c r="U366" s="155"/>
      <c r="V366" s="155"/>
      <c r="W366" s="155"/>
      <c r="X366" s="155"/>
      <c r="Y366" s="155"/>
      <c r="Z366" s="155"/>
      <c r="AA366" s="155"/>
      <c r="AB366" s="155"/>
      <c r="AC366" s="155"/>
      <c r="AD366" s="155"/>
      <c r="AE366" s="155"/>
      <c r="AF366" s="155"/>
      <c r="AG366" s="155"/>
      <c r="AH366" s="155"/>
      <c r="AI366" s="155"/>
      <c r="AJ366" s="155"/>
      <c r="AK366" s="155"/>
      <c r="AL366" s="155"/>
      <c r="AM366" s="155"/>
      <c r="AN366" s="155"/>
      <c r="AO366" s="155"/>
      <c r="AP366" s="155"/>
      <c r="AQ366" s="155"/>
      <c r="AR366" s="155"/>
      <c r="AS366" s="155"/>
      <c r="AT366" s="155"/>
      <c r="AU366" s="155"/>
      <c r="AV366" s="155"/>
      <c r="AW366" s="155"/>
      <c r="AX366" s="155"/>
      <c r="AY366" s="155"/>
      <c r="AZ366" s="155"/>
      <c r="BA366" s="155"/>
      <c r="BB366" s="155"/>
      <c r="BC366" s="155"/>
      <c r="BD366" s="155"/>
      <c r="BE366" s="155"/>
      <c r="BF366" s="155"/>
      <c r="BG366" s="155"/>
      <c r="BH366" s="155"/>
      <c r="BI366" s="155"/>
      <c r="BJ366" s="155"/>
      <c r="BK366" s="155"/>
      <c r="BL366" s="155"/>
      <c r="BM366" s="155"/>
      <c r="BN366" s="155"/>
      <c r="BO366" s="155"/>
      <c r="BP366" s="155"/>
      <c r="BQ366" s="155"/>
      <c r="BR366" s="155"/>
      <c r="BS366" s="155"/>
      <c r="BT366" s="155"/>
      <c r="BU366" s="155"/>
      <c r="BV366" s="155"/>
      <c r="BW366" s="155"/>
      <c r="BX366" s="155"/>
      <c r="BY366" s="155"/>
      <c r="BZ366" s="155"/>
      <c r="CA366" s="155"/>
      <c r="CB366" s="155"/>
      <c r="CC366" s="155"/>
      <c r="CD366" s="155"/>
      <c r="CE366" s="155"/>
      <c r="CF366" s="155"/>
      <c r="CG366" s="155"/>
      <c r="CH366" s="155"/>
      <c r="CI366" s="155"/>
      <c r="CJ366" s="155"/>
      <c r="CK366" s="155"/>
      <c r="CL366" s="155"/>
      <c r="CM366" s="155"/>
      <c r="CN366" s="155"/>
      <c r="CO366" s="155"/>
      <c r="CP366" s="155"/>
      <c r="CQ366" s="155"/>
      <c r="CR366" s="155"/>
      <c r="CS366" s="155"/>
      <c r="CT366" s="155"/>
      <c r="CU366" s="155"/>
      <c r="CV366" s="155"/>
      <c r="CW366" s="155"/>
      <c r="CX366" s="155"/>
      <c r="CY366" s="155"/>
      <c r="CZ366" s="155"/>
      <c r="DA366" s="155"/>
      <c r="DB366" s="155"/>
      <c r="DC366" s="155"/>
      <c r="DD366" s="155"/>
      <c r="DE366" s="155"/>
      <c r="DF366" s="155"/>
      <c r="DG366" s="155"/>
      <c r="DH366" s="155"/>
      <c r="DI366" s="155"/>
      <c r="DJ366" s="155"/>
      <c r="DK366" s="155"/>
      <c r="DL366" s="155"/>
      <c r="DM366" s="155"/>
      <c r="DN366" s="155"/>
      <c r="DO366" s="155"/>
      <c r="DP366" s="155"/>
      <c r="DQ366" s="155"/>
      <c r="DR366" s="155"/>
      <c r="DS366" s="155"/>
    </row>
    <row r="367" spans="1:123">
      <c r="A367" s="155"/>
      <c r="B367" s="155"/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  <c r="Z367" s="155"/>
      <c r="AA367" s="155"/>
      <c r="AB367" s="155"/>
      <c r="AC367" s="155"/>
      <c r="AD367" s="155"/>
      <c r="AE367" s="155"/>
      <c r="AF367" s="155"/>
      <c r="AG367" s="155"/>
      <c r="AH367" s="155"/>
      <c r="AI367" s="155"/>
      <c r="AJ367" s="155"/>
      <c r="AK367" s="155"/>
      <c r="AL367" s="155"/>
      <c r="AM367" s="155"/>
      <c r="AN367" s="155"/>
      <c r="AO367" s="155"/>
      <c r="AP367" s="155"/>
      <c r="AQ367" s="155"/>
      <c r="AR367" s="155"/>
      <c r="AS367" s="155"/>
      <c r="AT367" s="155"/>
      <c r="AU367" s="155"/>
      <c r="AV367" s="155"/>
      <c r="AW367" s="155"/>
      <c r="AX367" s="155"/>
      <c r="AY367" s="155"/>
      <c r="AZ367" s="155"/>
      <c r="BA367" s="155"/>
      <c r="BB367" s="155"/>
      <c r="BC367" s="155"/>
      <c r="BD367" s="155"/>
      <c r="BE367" s="155"/>
      <c r="BF367" s="155"/>
      <c r="BG367" s="155"/>
      <c r="BH367" s="155"/>
      <c r="BI367" s="155"/>
      <c r="BJ367" s="155"/>
      <c r="BK367" s="155"/>
      <c r="BL367" s="155"/>
      <c r="BM367" s="155"/>
      <c r="BN367" s="155"/>
      <c r="BO367" s="155"/>
      <c r="BP367" s="155"/>
      <c r="BQ367" s="155"/>
      <c r="BR367" s="155"/>
      <c r="BS367" s="155"/>
      <c r="BT367" s="155"/>
      <c r="BU367" s="155"/>
      <c r="BV367" s="155"/>
      <c r="BW367" s="155"/>
      <c r="BX367" s="155"/>
      <c r="BY367" s="155"/>
      <c r="BZ367" s="155"/>
      <c r="CA367" s="155"/>
      <c r="CB367" s="155"/>
      <c r="CC367" s="155"/>
      <c r="CD367" s="155"/>
      <c r="CE367" s="155"/>
      <c r="CF367" s="155"/>
      <c r="CG367" s="155"/>
      <c r="CH367" s="155"/>
      <c r="CI367" s="155"/>
      <c r="CJ367" s="155"/>
      <c r="CK367" s="155"/>
      <c r="CL367" s="155"/>
      <c r="CM367" s="155"/>
      <c r="CN367" s="155"/>
      <c r="CO367" s="155"/>
      <c r="CP367" s="155"/>
      <c r="CQ367" s="155"/>
      <c r="CR367" s="155"/>
      <c r="CS367" s="155"/>
      <c r="CT367" s="155"/>
      <c r="CU367" s="155"/>
      <c r="CV367" s="155"/>
      <c r="CW367" s="155"/>
      <c r="CX367" s="155"/>
      <c r="CY367" s="155"/>
      <c r="CZ367" s="155"/>
      <c r="DA367" s="155"/>
      <c r="DB367" s="155"/>
      <c r="DC367" s="155"/>
      <c r="DD367" s="155"/>
      <c r="DE367" s="155"/>
      <c r="DF367" s="155"/>
      <c r="DG367" s="155"/>
      <c r="DH367" s="155"/>
      <c r="DI367" s="155"/>
      <c r="DJ367" s="155"/>
      <c r="DK367" s="155"/>
      <c r="DL367" s="155"/>
      <c r="DM367" s="155"/>
      <c r="DN367" s="155"/>
      <c r="DO367" s="155"/>
      <c r="DP367" s="155"/>
      <c r="DQ367" s="155"/>
      <c r="DR367" s="155"/>
      <c r="DS367" s="155"/>
    </row>
    <row r="368" spans="1:123">
      <c r="A368" s="155"/>
      <c r="B368" s="155"/>
      <c r="C368" s="155"/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55"/>
      <c r="Q368" s="155"/>
      <c r="R368" s="155"/>
      <c r="S368" s="155"/>
      <c r="T368" s="155"/>
      <c r="U368" s="155"/>
      <c r="V368" s="155"/>
      <c r="W368" s="155"/>
      <c r="X368" s="155"/>
      <c r="Y368" s="155"/>
      <c r="Z368" s="155"/>
      <c r="AA368" s="155"/>
      <c r="AB368" s="155"/>
      <c r="AC368" s="155"/>
      <c r="AD368" s="155"/>
      <c r="AE368" s="155"/>
      <c r="AF368" s="155"/>
      <c r="AG368" s="155"/>
      <c r="AH368" s="155"/>
      <c r="AI368" s="155"/>
      <c r="AJ368" s="155"/>
      <c r="AK368" s="155"/>
      <c r="AL368" s="155"/>
      <c r="AM368" s="155"/>
      <c r="AN368" s="155"/>
      <c r="AO368" s="155"/>
      <c r="AP368" s="155"/>
      <c r="AQ368" s="155"/>
      <c r="AR368" s="155"/>
      <c r="AS368" s="155"/>
      <c r="AT368" s="155"/>
      <c r="AU368" s="155"/>
      <c r="AV368" s="155"/>
      <c r="AW368" s="155"/>
      <c r="AX368" s="155"/>
      <c r="AY368" s="155"/>
      <c r="AZ368" s="155"/>
      <c r="BA368" s="155"/>
      <c r="BB368" s="155"/>
      <c r="BC368" s="155"/>
      <c r="BD368" s="155"/>
      <c r="BE368" s="155"/>
      <c r="BF368" s="155"/>
      <c r="BG368" s="155"/>
      <c r="BH368" s="155"/>
      <c r="BI368" s="155"/>
      <c r="BJ368" s="155"/>
      <c r="BK368" s="155"/>
      <c r="BL368" s="155"/>
      <c r="BM368" s="155"/>
      <c r="BN368" s="155"/>
      <c r="BO368" s="155"/>
      <c r="BP368" s="155"/>
      <c r="BQ368" s="155"/>
      <c r="BR368" s="155"/>
      <c r="BS368" s="155"/>
      <c r="BT368" s="155"/>
      <c r="BU368" s="155"/>
      <c r="BV368" s="155"/>
      <c r="BW368" s="155"/>
      <c r="BX368" s="155"/>
      <c r="BY368" s="155"/>
      <c r="BZ368" s="155"/>
      <c r="CA368" s="155"/>
      <c r="CB368" s="155"/>
      <c r="CC368" s="155"/>
      <c r="CD368" s="155"/>
      <c r="CE368" s="155"/>
      <c r="CF368" s="155"/>
      <c r="CG368" s="155"/>
      <c r="CH368" s="155"/>
      <c r="CI368" s="155"/>
      <c r="CJ368" s="155"/>
      <c r="CK368" s="155"/>
      <c r="CL368" s="155"/>
      <c r="CM368" s="155"/>
      <c r="CN368" s="155"/>
      <c r="CO368" s="155"/>
      <c r="CP368" s="155"/>
      <c r="CQ368" s="155"/>
      <c r="CR368" s="155"/>
      <c r="CS368" s="155"/>
      <c r="CT368" s="155"/>
      <c r="CU368" s="155"/>
      <c r="CV368" s="155"/>
      <c r="CW368" s="155"/>
      <c r="CX368" s="155"/>
      <c r="CY368" s="155"/>
      <c r="CZ368" s="155"/>
      <c r="DA368" s="155"/>
      <c r="DB368" s="155"/>
      <c r="DC368" s="155"/>
      <c r="DD368" s="155"/>
      <c r="DE368" s="155"/>
      <c r="DF368" s="155"/>
      <c r="DG368" s="155"/>
      <c r="DH368" s="155"/>
      <c r="DI368" s="155"/>
      <c r="DJ368" s="155"/>
      <c r="DK368" s="155"/>
      <c r="DL368" s="155"/>
      <c r="DM368" s="155"/>
      <c r="DN368" s="155"/>
      <c r="DO368" s="155"/>
      <c r="DP368" s="155"/>
      <c r="DQ368" s="155"/>
      <c r="DR368" s="155"/>
      <c r="DS368" s="155"/>
    </row>
    <row r="369" spans="1:123">
      <c r="A369" s="155"/>
      <c r="B369" s="155"/>
      <c r="C369" s="155"/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5"/>
      <c r="Q369" s="155"/>
      <c r="R369" s="155"/>
      <c r="S369" s="155"/>
      <c r="T369" s="155"/>
      <c r="U369" s="155"/>
      <c r="V369" s="155"/>
      <c r="W369" s="155"/>
      <c r="X369" s="155"/>
      <c r="Y369" s="155"/>
      <c r="Z369" s="155"/>
      <c r="AA369" s="155"/>
      <c r="AB369" s="155"/>
      <c r="AC369" s="155"/>
      <c r="AD369" s="155"/>
      <c r="AE369" s="155"/>
      <c r="AF369" s="155"/>
      <c r="AG369" s="155"/>
      <c r="AH369" s="155"/>
      <c r="AI369" s="155"/>
      <c r="AJ369" s="155"/>
      <c r="AK369" s="155"/>
      <c r="AL369" s="155"/>
      <c r="AM369" s="155"/>
      <c r="AN369" s="155"/>
      <c r="AO369" s="155"/>
      <c r="AP369" s="155"/>
      <c r="AQ369" s="155"/>
      <c r="AR369" s="155"/>
      <c r="AS369" s="155"/>
      <c r="AT369" s="155"/>
      <c r="AU369" s="155"/>
      <c r="AV369" s="155"/>
      <c r="AW369" s="155"/>
      <c r="AX369" s="155"/>
      <c r="AY369" s="155"/>
      <c r="AZ369" s="155"/>
      <c r="BA369" s="155"/>
      <c r="BB369" s="155"/>
      <c r="BC369" s="155"/>
      <c r="BD369" s="155"/>
      <c r="BE369" s="155"/>
      <c r="BF369" s="155"/>
      <c r="BG369" s="155"/>
      <c r="BH369" s="155"/>
      <c r="BI369" s="155"/>
      <c r="BJ369" s="155"/>
      <c r="BK369" s="155"/>
      <c r="BL369" s="155"/>
      <c r="BM369" s="155"/>
      <c r="BN369" s="155"/>
      <c r="BO369" s="155"/>
      <c r="BP369" s="155"/>
      <c r="BQ369" s="155"/>
      <c r="BR369" s="155"/>
      <c r="BS369" s="155"/>
      <c r="BT369" s="155"/>
      <c r="BU369" s="155"/>
      <c r="BV369" s="155"/>
      <c r="BW369" s="155"/>
      <c r="BX369" s="155"/>
      <c r="BY369" s="155"/>
      <c r="BZ369" s="155"/>
      <c r="CA369" s="155"/>
      <c r="CB369" s="155"/>
      <c r="CC369" s="155"/>
      <c r="CD369" s="155"/>
      <c r="CE369" s="155"/>
      <c r="CF369" s="155"/>
      <c r="CG369" s="155"/>
      <c r="CH369" s="155"/>
      <c r="CI369" s="155"/>
      <c r="CJ369" s="155"/>
      <c r="CK369" s="155"/>
      <c r="CL369" s="155"/>
      <c r="CM369" s="155"/>
      <c r="CN369" s="155"/>
      <c r="CO369" s="155"/>
      <c r="CP369" s="155"/>
      <c r="CQ369" s="155"/>
      <c r="CR369" s="155"/>
      <c r="CS369" s="155"/>
      <c r="CT369" s="155"/>
      <c r="CU369" s="155"/>
      <c r="CV369" s="155"/>
      <c r="CW369" s="155"/>
      <c r="CX369" s="155"/>
      <c r="CY369" s="155"/>
      <c r="CZ369" s="155"/>
      <c r="DA369" s="155"/>
      <c r="DB369" s="155"/>
      <c r="DC369" s="155"/>
      <c r="DD369" s="155"/>
      <c r="DE369" s="155"/>
      <c r="DF369" s="155"/>
      <c r="DG369" s="155"/>
      <c r="DH369" s="155"/>
      <c r="DI369" s="155"/>
      <c r="DJ369" s="155"/>
      <c r="DK369" s="155"/>
      <c r="DL369" s="155"/>
      <c r="DM369" s="155"/>
      <c r="DN369" s="155"/>
      <c r="DO369" s="155"/>
      <c r="DP369" s="155"/>
      <c r="DQ369" s="155"/>
      <c r="DR369" s="155"/>
      <c r="DS369" s="155"/>
    </row>
    <row r="370" spans="1:123">
      <c r="A370" s="155"/>
      <c r="B370" s="155"/>
      <c r="C370" s="155"/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5"/>
      <c r="Q370" s="155"/>
      <c r="R370" s="155"/>
      <c r="S370" s="155"/>
      <c r="T370" s="155"/>
      <c r="U370" s="155"/>
      <c r="V370" s="155"/>
      <c r="W370" s="155"/>
      <c r="X370" s="155"/>
      <c r="Y370" s="155"/>
      <c r="Z370" s="155"/>
      <c r="AA370" s="155"/>
      <c r="AB370" s="155"/>
      <c r="AC370" s="155"/>
      <c r="AD370" s="155"/>
      <c r="AE370" s="155"/>
      <c r="AF370" s="155"/>
      <c r="AG370" s="155"/>
      <c r="AH370" s="155"/>
      <c r="AI370" s="155"/>
      <c r="AJ370" s="155"/>
      <c r="AK370" s="155"/>
      <c r="AL370" s="155"/>
      <c r="AM370" s="155"/>
      <c r="AN370" s="155"/>
      <c r="AO370" s="155"/>
      <c r="AP370" s="155"/>
      <c r="AQ370" s="155"/>
      <c r="AR370" s="155"/>
      <c r="AS370" s="155"/>
      <c r="AT370" s="155"/>
      <c r="AU370" s="155"/>
      <c r="AV370" s="155"/>
      <c r="AW370" s="155"/>
      <c r="AX370" s="155"/>
      <c r="AY370" s="155"/>
      <c r="AZ370" s="155"/>
      <c r="BA370" s="155"/>
      <c r="BB370" s="155"/>
      <c r="BC370" s="155"/>
      <c r="BD370" s="155"/>
      <c r="BE370" s="155"/>
      <c r="BF370" s="155"/>
      <c r="BG370" s="155"/>
      <c r="BH370" s="155"/>
      <c r="BI370" s="155"/>
      <c r="BJ370" s="155"/>
      <c r="BK370" s="155"/>
      <c r="BL370" s="155"/>
      <c r="BM370" s="155"/>
      <c r="BN370" s="155"/>
      <c r="BO370" s="155"/>
      <c r="BP370" s="155"/>
      <c r="BQ370" s="155"/>
      <c r="BR370" s="155"/>
      <c r="BS370" s="155"/>
      <c r="BT370" s="155"/>
      <c r="BU370" s="155"/>
      <c r="BV370" s="155"/>
      <c r="BW370" s="155"/>
      <c r="BX370" s="155"/>
      <c r="BY370" s="155"/>
      <c r="BZ370" s="155"/>
      <c r="CA370" s="155"/>
      <c r="CB370" s="155"/>
      <c r="CC370" s="155"/>
      <c r="CD370" s="155"/>
      <c r="CE370" s="155"/>
      <c r="CF370" s="155"/>
      <c r="CG370" s="155"/>
      <c r="CH370" s="155"/>
      <c r="CI370" s="155"/>
      <c r="CJ370" s="155"/>
      <c r="CK370" s="155"/>
      <c r="CL370" s="155"/>
      <c r="CM370" s="155"/>
      <c r="CN370" s="155"/>
      <c r="CO370" s="155"/>
      <c r="CP370" s="155"/>
      <c r="CQ370" s="155"/>
      <c r="CR370" s="155"/>
      <c r="CS370" s="155"/>
      <c r="CT370" s="155"/>
      <c r="CU370" s="155"/>
      <c r="CV370" s="155"/>
      <c r="CW370" s="155"/>
      <c r="CX370" s="155"/>
      <c r="CY370" s="155"/>
      <c r="CZ370" s="155"/>
      <c r="DA370" s="155"/>
      <c r="DB370" s="155"/>
      <c r="DC370" s="155"/>
      <c r="DD370" s="155"/>
      <c r="DE370" s="155"/>
      <c r="DF370" s="155"/>
      <c r="DG370" s="155"/>
      <c r="DH370" s="155"/>
      <c r="DI370" s="155"/>
      <c r="DJ370" s="155"/>
      <c r="DK370" s="155"/>
      <c r="DL370" s="155"/>
      <c r="DM370" s="155"/>
      <c r="DN370" s="155"/>
      <c r="DO370" s="155"/>
      <c r="DP370" s="155"/>
      <c r="DQ370" s="155"/>
      <c r="DR370" s="155"/>
      <c r="DS370" s="155"/>
    </row>
    <row r="371" spans="1:123">
      <c r="A371" s="155"/>
      <c r="B371" s="155"/>
      <c r="C371" s="155"/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  <c r="AD371" s="155"/>
      <c r="AE371" s="155"/>
      <c r="AF371" s="155"/>
      <c r="AG371" s="155"/>
      <c r="AH371" s="155"/>
      <c r="AI371" s="155"/>
      <c r="AJ371" s="155"/>
      <c r="AK371" s="155"/>
      <c r="AL371" s="155"/>
      <c r="AM371" s="155"/>
      <c r="AN371" s="155"/>
      <c r="AO371" s="155"/>
      <c r="AP371" s="155"/>
      <c r="AQ371" s="155"/>
      <c r="AR371" s="155"/>
      <c r="AS371" s="155"/>
      <c r="AT371" s="155"/>
      <c r="AU371" s="155"/>
      <c r="AV371" s="155"/>
      <c r="AW371" s="155"/>
      <c r="AX371" s="155"/>
      <c r="AY371" s="155"/>
      <c r="AZ371" s="155"/>
      <c r="BA371" s="155"/>
      <c r="BB371" s="155"/>
      <c r="BC371" s="155"/>
      <c r="BD371" s="155"/>
      <c r="BE371" s="155"/>
      <c r="BF371" s="155"/>
      <c r="BG371" s="155"/>
      <c r="BH371" s="155"/>
      <c r="BI371" s="155"/>
      <c r="BJ371" s="155"/>
      <c r="BK371" s="155"/>
      <c r="BL371" s="155"/>
      <c r="BM371" s="155"/>
      <c r="BN371" s="155"/>
      <c r="BO371" s="155"/>
      <c r="BP371" s="155"/>
      <c r="BQ371" s="155"/>
      <c r="BR371" s="155"/>
      <c r="BS371" s="155"/>
      <c r="BT371" s="155"/>
      <c r="BU371" s="155"/>
      <c r="BV371" s="155"/>
      <c r="BW371" s="155"/>
      <c r="BX371" s="155"/>
      <c r="BY371" s="155"/>
      <c r="BZ371" s="155"/>
      <c r="CA371" s="155"/>
      <c r="CB371" s="155"/>
      <c r="CC371" s="155"/>
      <c r="CD371" s="155"/>
      <c r="CE371" s="155"/>
      <c r="CF371" s="155"/>
      <c r="CG371" s="155"/>
      <c r="CH371" s="155"/>
      <c r="CI371" s="155"/>
      <c r="CJ371" s="155"/>
      <c r="CK371" s="155"/>
      <c r="CL371" s="155"/>
      <c r="CM371" s="155"/>
      <c r="CN371" s="155"/>
      <c r="CO371" s="155"/>
      <c r="CP371" s="155"/>
      <c r="CQ371" s="155"/>
      <c r="CR371" s="155"/>
      <c r="CS371" s="155"/>
      <c r="CT371" s="155"/>
      <c r="CU371" s="155"/>
      <c r="CV371" s="155"/>
      <c r="CW371" s="155"/>
      <c r="CX371" s="155"/>
      <c r="CY371" s="155"/>
      <c r="CZ371" s="155"/>
      <c r="DA371" s="155"/>
      <c r="DB371" s="155"/>
      <c r="DC371" s="155"/>
      <c r="DD371" s="155"/>
      <c r="DE371" s="155"/>
      <c r="DF371" s="155"/>
      <c r="DG371" s="155"/>
      <c r="DH371" s="155"/>
      <c r="DI371" s="155"/>
      <c r="DJ371" s="155"/>
      <c r="DK371" s="155"/>
      <c r="DL371" s="155"/>
      <c r="DM371" s="155"/>
      <c r="DN371" s="155"/>
      <c r="DO371" s="155"/>
      <c r="DP371" s="155"/>
      <c r="DQ371" s="155"/>
      <c r="DR371" s="155"/>
      <c r="DS371" s="155"/>
    </row>
    <row r="372" spans="1:123">
      <c r="A372" s="155"/>
      <c r="B372" s="155"/>
      <c r="C372" s="155"/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O372" s="155"/>
      <c r="P372" s="155"/>
      <c r="Q372" s="155"/>
      <c r="R372" s="155"/>
      <c r="S372" s="155"/>
      <c r="T372" s="155"/>
      <c r="U372" s="155"/>
      <c r="V372" s="155"/>
      <c r="W372" s="155"/>
      <c r="X372" s="155"/>
      <c r="Y372" s="155"/>
      <c r="Z372" s="155"/>
      <c r="AA372" s="155"/>
      <c r="AB372" s="155"/>
      <c r="AC372" s="155"/>
      <c r="AD372" s="155"/>
      <c r="AE372" s="155"/>
      <c r="AF372" s="155"/>
      <c r="AG372" s="155"/>
      <c r="AH372" s="155"/>
      <c r="AI372" s="155"/>
      <c r="AJ372" s="155"/>
      <c r="AK372" s="155"/>
      <c r="AL372" s="155"/>
      <c r="AM372" s="155"/>
      <c r="AN372" s="155"/>
      <c r="AO372" s="155"/>
      <c r="AP372" s="155"/>
      <c r="AQ372" s="155"/>
      <c r="AR372" s="155"/>
      <c r="AS372" s="155"/>
      <c r="AT372" s="155"/>
      <c r="AU372" s="155"/>
      <c r="AV372" s="155"/>
      <c r="AW372" s="155"/>
      <c r="AX372" s="155"/>
      <c r="AY372" s="155"/>
      <c r="AZ372" s="155"/>
      <c r="BA372" s="155"/>
      <c r="BB372" s="155"/>
      <c r="BC372" s="155"/>
      <c r="BD372" s="155"/>
      <c r="BE372" s="155"/>
      <c r="BF372" s="155"/>
      <c r="BG372" s="155"/>
      <c r="BH372" s="155"/>
      <c r="BI372" s="155"/>
      <c r="BJ372" s="155"/>
      <c r="BK372" s="155"/>
      <c r="BL372" s="155"/>
      <c r="BM372" s="155"/>
      <c r="BN372" s="155"/>
      <c r="BO372" s="155"/>
      <c r="BP372" s="155"/>
      <c r="BQ372" s="155"/>
      <c r="BR372" s="155"/>
      <c r="BS372" s="155"/>
      <c r="BT372" s="155"/>
      <c r="BU372" s="155"/>
      <c r="BV372" s="155"/>
      <c r="BW372" s="155"/>
      <c r="BX372" s="155"/>
      <c r="BY372" s="155"/>
      <c r="BZ372" s="155"/>
      <c r="CA372" s="155"/>
      <c r="CB372" s="155"/>
      <c r="CC372" s="155"/>
      <c r="CD372" s="155"/>
      <c r="CE372" s="155"/>
      <c r="CF372" s="155"/>
      <c r="CG372" s="155"/>
      <c r="CH372" s="155"/>
      <c r="CI372" s="155"/>
      <c r="CJ372" s="155"/>
      <c r="CK372" s="155"/>
      <c r="CL372" s="155"/>
      <c r="CM372" s="155"/>
      <c r="CN372" s="155"/>
      <c r="CO372" s="155"/>
      <c r="CP372" s="155"/>
      <c r="CQ372" s="155"/>
      <c r="CR372" s="155"/>
      <c r="CS372" s="155"/>
      <c r="CT372" s="155"/>
      <c r="CU372" s="155"/>
      <c r="CV372" s="155"/>
      <c r="CW372" s="155"/>
      <c r="CX372" s="155"/>
      <c r="CY372" s="155"/>
      <c r="CZ372" s="155"/>
      <c r="DA372" s="155"/>
      <c r="DB372" s="155"/>
      <c r="DC372" s="155"/>
      <c r="DD372" s="155"/>
      <c r="DE372" s="155"/>
      <c r="DF372" s="155"/>
      <c r="DG372" s="155"/>
      <c r="DH372" s="155"/>
      <c r="DI372" s="155"/>
      <c r="DJ372" s="155"/>
      <c r="DK372" s="155"/>
      <c r="DL372" s="155"/>
      <c r="DM372" s="155"/>
      <c r="DN372" s="155"/>
      <c r="DO372" s="155"/>
      <c r="DP372" s="155"/>
      <c r="DQ372" s="155"/>
      <c r="DR372" s="155"/>
      <c r="DS372" s="155"/>
    </row>
    <row r="373" spans="1:123">
      <c r="A373" s="155"/>
      <c r="B373" s="155"/>
      <c r="C373" s="155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  <c r="AA373" s="155"/>
      <c r="AB373" s="155"/>
      <c r="AC373" s="155"/>
      <c r="AD373" s="155"/>
      <c r="AE373" s="155"/>
      <c r="AF373" s="155"/>
      <c r="AG373" s="155"/>
      <c r="AH373" s="155"/>
      <c r="AI373" s="155"/>
      <c r="AJ373" s="155"/>
      <c r="AK373" s="155"/>
      <c r="AL373" s="155"/>
      <c r="AM373" s="155"/>
      <c r="AN373" s="155"/>
      <c r="AO373" s="155"/>
      <c r="AP373" s="155"/>
      <c r="AQ373" s="155"/>
      <c r="AR373" s="155"/>
      <c r="AS373" s="155"/>
      <c r="AT373" s="155"/>
      <c r="AU373" s="155"/>
      <c r="AV373" s="155"/>
      <c r="AW373" s="155"/>
      <c r="AX373" s="155"/>
      <c r="AY373" s="155"/>
      <c r="AZ373" s="155"/>
      <c r="BA373" s="155"/>
      <c r="BB373" s="155"/>
      <c r="BC373" s="155"/>
      <c r="BD373" s="155"/>
      <c r="BE373" s="155"/>
      <c r="BF373" s="155"/>
      <c r="BG373" s="155"/>
      <c r="BH373" s="155"/>
      <c r="BI373" s="155"/>
      <c r="BJ373" s="155"/>
      <c r="BK373" s="155"/>
      <c r="BL373" s="155"/>
      <c r="BM373" s="155"/>
      <c r="BN373" s="155"/>
      <c r="BO373" s="155"/>
      <c r="BP373" s="155"/>
      <c r="BQ373" s="155"/>
      <c r="BR373" s="155"/>
      <c r="BS373" s="155"/>
      <c r="BT373" s="155"/>
      <c r="BU373" s="155"/>
      <c r="BV373" s="155"/>
      <c r="BW373" s="155"/>
      <c r="BX373" s="155"/>
      <c r="BY373" s="155"/>
      <c r="BZ373" s="155"/>
      <c r="CA373" s="155"/>
      <c r="CB373" s="155"/>
      <c r="CC373" s="155"/>
      <c r="CD373" s="155"/>
      <c r="CE373" s="155"/>
      <c r="CF373" s="155"/>
      <c r="CG373" s="155"/>
      <c r="CH373" s="155"/>
      <c r="CI373" s="155"/>
      <c r="CJ373" s="155"/>
      <c r="CK373" s="155"/>
      <c r="CL373" s="155"/>
      <c r="CM373" s="155"/>
      <c r="CN373" s="155"/>
      <c r="CO373" s="155"/>
      <c r="CP373" s="155"/>
      <c r="CQ373" s="155"/>
      <c r="CR373" s="155"/>
      <c r="CS373" s="155"/>
      <c r="CT373" s="155"/>
      <c r="CU373" s="155"/>
      <c r="CV373" s="155"/>
      <c r="CW373" s="155"/>
      <c r="CX373" s="155"/>
      <c r="CY373" s="155"/>
      <c r="CZ373" s="155"/>
      <c r="DA373" s="155"/>
      <c r="DB373" s="155"/>
      <c r="DC373" s="155"/>
      <c r="DD373" s="155"/>
      <c r="DE373" s="155"/>
      <c r="DF373" s="155"/>
      <c r="DG373" s="155"/>
      <c r="DH373" s="155"/>
      <c r="DI373" s="155"/>
      <c r="DJ373" s="155"/>
      <c r="DK373" s="155"/>
      <c r="DL373" s="155"/>
      <c r="DM373" s="155"/>
      <c r="DN373" s="155"/>
      <c r="DO373" s="155"/>
      <c r="DP373" s="155"/>
      <c r="DQ373" s="155"/>
      <c r="DR373" s="155"/>
      <c r="DS373" s="155"/>
    </row>
    <row r="374" spans="1:123">
      <c r="A374" s="155"/>
      <c r="B374" s="155"/>
      <c r="C374" s="155"/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O374" s="155"/>
      <c r="P374" s="155"/>
      <c r="Q374" s="155"/>
      <c r="R374" s="155"/>
      <c r="S374" s="155"/>
      <c r="T374" s="155"/>
      <c r="U374" s="155"/>
      <c r="V374" s="155"/>
      <c r="W374" s="155"/>
      <c r="X374" s="155"/>
      <c r="Y374" s="155"/>
      <c r="Z374" s="155"/>
      <c r="AA374" s="155"/>
      <c r="AB374" s="155"/>
      <c r="AC374" s="155"/>
      <c r="AD374" s="155"/>
      <c r="AE374" s="155"/>
      <c r="AF374" s="155"/>
      <c r="AG374" s="155"/>
      <c r="AH374" s="155"/>
      <c r="AI374" s="155"/>
      <c r="AJ374" s="155"/>
      <c r="AK374" s="155"/>
      <c r="AL374" s="155"/>
      <c r="AM374" s="155"/>
      <c r="AN374" s="155"/>
      <c r="AO374" s="155"/>
      <c r="AP374" s="155"/>
      <c r="AQ374" s="155"/>
      <c r="AR374" s="155"/>
      <c r="AS374" s="155"/>
      <c r="AT374" s="155"/>
      <c r="AU374" s="155"/>
      <c r="AV374" s="155"/>
      <c r="AW374" s="155"/>
      <c r="AX374" s="155"/>
      <c r="AY374" s="155"/>
      <c r="AZ374" s="155"/>
      <c r="BA374" s="155"/>
      <c r="BB374" s="155"/>
      <c r="BC374" s="155"/>
      <c r="BD374" s="155"/>
      <c r="BE374" s="155"/>
      <c r="BF374" s="155"/>
      <c r="BG374" s="155"/>
      <c r="BH374" s="155"/>
      <c r="BI374" s="155"/>
      <c r="BJ374" s="155"/>
      <c r="BK374" s="155"/>
      <c r="BL374" s="155"/>
      <c r="BM374" s="155"/>
      <c r="BN374" s="155"/>
      <c r="BO374" s="155"/>
      <c r="BP374" s="155"/>
      <c r="BQ374" s="155"/>
      <c r="BR374" s="155"/>
      <c r="BS374" s="155"/>
      <c r="BT374" s="155"/>
      <c r="BU374" s="155"/>
      <c r="BV374" s="155"/>
      <c r="BW374" s="155"/>
      <c r="BX374" s="155"/>
      <c r="BY374" s="155"/>
      <c r="BZ374" s="155"/>
      <c r="CA374" s="155"/>
      <c r="CB374" s="155"/>
      <c r="CC374" s="155"/>
      <c r="CD374" s="155"/>
      <c r="CE374" s="155"/>
      <c r="CF374" s="155"/>
      <c r="CG374" s="155"/>
      <c r="CH374" s="155"/>
      <c r="CI374" s="155"/>
      <c r="CJ374" s="155"/>
      <c r="CK374" s="155"/>
      <c r="CL374" s="155"/>
      <c r="CM374" s="155"/>
      <c r="CN374" s="155"/>
      <c r="CO374" s="155"/>
      <c r="CP374" s="155"/>
      <c r="CQ374" s="155"/>
      <c r="CR374" s="155"/>
      <c r="CS374" s="155"/>
      <c r="CT374" s="155"/>
      <c r="CU374" s="155"/>
      <c r="CV374" s="155"/>
      <c r="CW374" s="155"/>
      <c r="CX374" s="155"/>
      <c r="CY374" s="155"/>
      <c r="CZ374" s="155"/>
      <c r="DA374" s="155"/>
      <c r="DB374" s="155"/>
      <c r="DC374" s="155"/>
      <c r="DD374" s="155"/>
      <c r="DE374" s="155"/>
      <c r="DF374" s="155"/>
      <c r="DG374" s="155"/>
      <c r="DH374" s="155"/>
      <c r="DI374" s="155"/>
      <c r="DJ374" s="155"/>
      <c r="DK374" s="155"/>
      <c r="DL374" s="155"/>
      <c r="DM374" s="155"/>
      <c r="DN374" s="155"/>
      <c r="DO374" s="155"/>
      <c r="DP374" s="155"/>
      <c r="DQ374" s="155"/>
      <c r="DR374" s="155"/>
      <c r="DS374" s="155"/>
    </row>
    <row r="375" spans="1:123">
      <c r="A375" s="155"/>
      <c r="B375" s="155"/>
      <c r="C375" s="155"/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55"/>
      <c r="Q375" s="155"/>
      <c r="R375" s="155"/>
      <c r="S375" s="155"/>
      <c r="T375" s="155"/>
      <c r="U375" s="155"/>
      <c r="V375" s="155"/>
      <c r="W375" s="155"/>
      <c r="X375" s="155"/>
      <c r="Y375" s="155"/>
      <c r="Z375" s="155"/>
      <c r="AA375" s="155"/>
      <c r="AB375" s="155"/>
      <c r="AC375" s="155"/>
      <c r="AD375" s="155"/>
      <c r="AE375" s="155"/>
      <c r="AF375" s="155"/>
      <c r="AG375" s="155"/>
      <c r="AH375" s="155"/>
      <c r="AI375" s="155"/>
      <c r="AJ375" s="155"/>
      <c r="AK375" s="155"/>
      <c r="AL375" s="155"/>
      <c r="AM375" s="155"/>
      <c r="AN375" s="155"/>
      <c r="AO375" s="155"/>
      <c r="AP375" s="155"/>
      <c r="AQ375" s="155"/>
      <c r="AR375" s="155"/>
      <c r="AS375" s="155"/>
      <c r="AT375" s="155"/>
      <c r="AU375" s="155"/>
      <c r="AV375" s="155"/>
      <c r="AW375" s="155"/>
      <c r="AX375" s="155"/>
      <c r="AY375" s="155"/>
      <c r="AZ375" s="155"/>
      <c r="BA375" s="155"/>
      <c r="BB375" s="155"/>
      <c r="BC375" s="155"/>
      <c r="BD375" s="155"/>
      <c r="BE375" s="155"/>
      <c r="BF375" s="155"/>
      <c r="BG375" s="155"/>
      <c r="BH375" s="155"/>
      <c r="BI375" s="155"/>
      <c r="BJ375" s="155"/>
      <c r="BK375" s="155"/>
      <c r="BL375" s="155"/>
      <c r="BM375" s="155"/>
      <c r="BN375" s="155"/>
      <c r="BO375" s="155"/>
      <c r="BP375" s="155"/>
      <c r="BQ375" s="155"/>
      <c r="BR375" s="155"/>
      <c r="BS375" s="155"/>
      <c r="BT375" s="155"/>
      <c r="BU375" s="155"/>
      <c r="BV375" s="155"/>
      <c r="BW375" s="155"/>
      <c r="BX375" s="155"/>
      <c r="BY375" s="155"/>
      <c r="BZ375" s="155"/>
      <c r="CA375" s="155"/>
      <c r="CB375" s="155"/>
      <c r="CC375" s="155"/>
      <c r="CD375" s="155"/>
      <c r="CE375" s="155"/>
      <c r="CF375" s="155"/>
      <c r="CG375" s="155"/>
      <c r="CH375" s="155"/>
      <c r="CI375" s="155"/>
      <c r="CJ375" s="155"/>
      <c r="CK375" s="155"/>
      <c r="CL375" s="155"/>
      <c r="CM375" s="155"/>
      <c r="CN375" s="155"/>
      <c r="CO375" s="155"/>
      <c r="CP375" s="155"/>
      <c r="CQ375" s="155"/>
      <c r="CR375" s="155"/>
      <c r="CS375" s="155"/>
      <c r="CT375" s="155"/>
      <c r="CU375" s="155"/>
      <c r="CV375" s="155"/>
      <c r="CW375" s="155"/>
      <c r="CX375" s="155"/>
      <c r="CY375" s="155"/>
      <c r="CZ375" s="155"/>
      <c r="DA375" s="155"/>
      <c r="DB375" s="155"/>
      <c r="DC375" s="155"/>
      <c r="DD375" s="155"/>
      <c r="DE375" s="155"/>
      <c r="DF375" s="155"/>
      <c r="DG375" s="155"/>
      <c r="DH375" s="155"/>
      <c r="DI375" s="155"/>
      <c r="DJ375" s="155"/>
      <c r="DK375" s="155"/>
      <c r="DL375" s="155"/>
      <c r="DM375" s="155"/>
      <c r="DN375" s="155"/>
      <c r="DO375" s="155"/>
      <c r="DP375" s="155"/>
      <c r="DQ375" s="155"/>
      <c r="DR375" s="155"/>
      <c r="DS375" s="155"/>
    </row>
    <row r="376" spans="1:123">
      <c r="A376" s="155"/>
      <c r="B376" s="155"/>
      <c r="C376" s="155"/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5"/>
      <c r="O376" s="155"/>
      <c r="P376" s="155"/>
      <c r="Q376" s="155"/>
      <c r="R376" s="155"/>
      <c r="S376" s="155"/>
      <c r="T376" s="155"/>
      <c r="U376" s="155"/>
      <c r="V376" s="155"/>
      <c r="W376" s="155"/>
      <c r="X376" s="155"/>
      <c r="Y376" s="155"/>
      <c r="Z376" s="155"/>
      <c r="AA376" s="155"/>
      <c r="AB376" s="155"/>
      <c r="AC376" s="155"/>
      <c r="AD376" s="155"/>
      <c r="AE376" s="155"/>
      <c r="AF376" s="155"/>
      <c r="AG376" s="155"/>
      <c r="AH376" s="155"/>
      <c r="AI376" s="155"/>
      <c r="AJ376" s="155"/>
      <c r="AK376" s="155"/>
      <c r="AL376" s="155"/>
      <c r="AM376" s="155"/>
      <c r="AN376" s="155"/>
      <c r="AO376" s="155"/>
      <c r="AP376" s="155"/>
      <c r="AQ376" s="155"/>
      <c r="AR376" s="155"/>
      <c r="AS376" s="155"/>
      <c r="AT376" s="155"/>
      <c r="AU376" s="155"/>
      <c r="AV376" s="155"/>
      <c r="AW376" s="155"/>
      <c r="AX376" s="155"/>
      <c r="AY376" s="155"/>
      <c r="AZ376" s="155"/>
      <c r="BA376" s="155"/>
      <c r="BB376" s="155"/>
      <c r="BC376" s="155"/>
      <c r="BD376" s="155"/>
      <c r="BE376" s="155"/>
      <c r="BF376" s="155"/>
      <c r="BG376" s="155"/>
      <c r="BH376" s="155"/>
      <c r="BI376" s="155"/>
      <c r="BJ376" s="155"/>
      <c r="BK376" s="155"/>
      <c r="BL376" s="155"/>
      <c r="BM376" s="155"/>
      <c r="BN376" s="155"/>
      <c r="BO376" s="155"/>
      <c r="BP376" s="155"/>
      <c r="BQ376" s="155"/>
      <c r="BR376" s="155"/>
      <c r="BS376" s="155"/>
      <c r="BT376" s="155"/>
      <c r="BU376" s="155"/>
      <c r="BV376" s="155"/>
      <c r="BW376" s="155"/>
      <c r="BX376" s="155"/>
      <c r="BY376" s="155"/>
      <c r="BZ376" s="155"/>
      <c r="CA376" s="155"/>
      <c r="CB376" s="155"/>
      <c r="CC376" s="155"/>
      <c r="CD376" s="155"/>
      <c r="CE376" s="155"/>
      <c r="CF376" s="155"/>
      <c r="CG376" s="155"/>
      <c r="CH376" s="155"/>
      <c r="CI376" s="155"/>
      <c r="CJ376" s="155"/>
      <c r="CK376" s="155"/>
      <c r="CL376" s="155"/>
      <c r="CM376" s="155"/>
      <c r="CN376" s="155"/>
      <c r="CO376" s="155"/>
      <c r="CP376" s="155"/>
      <c r="CQ376" s="155"/>
      <c r="CR376" s="155"/>
      <c r="CS376" s="155"/>
      <c r="CT376" s="155"/>
      <c r="CU376" s="155"/>
      <c r="CV376" s="155"/>
      <c r="CW376" s="155"/>
      <c r="CX376" s="155"/>
      <c r="CY376" s="155"/>
      <c r="CZ376" s="155"/>
      <c r="DA376" s="155"/>
      <c r="DB376" s="155"/>
      <c r="DC376" s="155"/>
      <c r="DD376" s="155"/>
      <c r="DE376" s="155"/>
      <c r="DF376" s="155"/>
      <c r="DG376" s="155"/>
      <c r="DH376" s="155"/>
      <c r="DI376" s="155"/>
      <c r="DJ376" s="155"/>
      <c r="DK376" s="155"/>
      <c r="DL376" s="155"/>
      <c r="DM376" s="155"/>
      <c r="DN376" s="155"/>
      <c r="DO376" s="155"/>
      <c r="DP376" s="155"/>
      <c r="DQ376" s="155"/>
      <c r="DR376" s="155"/>
      <c r="DS376" s="155"/>
    </row>
    <row r="377" spans="1:123">
      <c r="A377" s="155"/>
      <c r="B377" s="155"/>
      <c r="C377" s="155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5"/>
      <c r="Q377" s="155"/>
      <c r="R377" s="155"/>
      <c r="S377" s="155"/>
      <c r="T377" s="155"/>
      <c r="U377" s="155"/>
      <c r="V377" s="155"/>
      <c r="W377" s="155"/>
      <c r="X377" s="155"/>
      <c r="Y377" s="155"/>
      <c r="Z377" s="155"/>
      <c r="AA377" s="155"/>
      <c r="AB377" s="155"/>
      <c r="AC377" s="155"/>
      <c r="AD377" s="155"/>
      <c r="AE377" s="155"/>
      <c r="AF377" s="155"/>
      <c r="AG377" s="155"/>
      <c r="AH377" s="155"/>
      <c r="AI377" s="155"/>
      <c r="AJ377" s="155"/>
      <c r="AK377" s="155"/>
      <c r="AL377" s="155"/>
      <c r="AM377" s="155"/>
      <c r="AN377" s="155"/>
      <c r="AO377" s="155"/>
      <c r="AP377" s="155"/>
      <c r="AQ377" s="155"/>
      <c r="AR377" s="155"/>
      <c r="AS377" s="155"/>
      <c r="AT377" s="155"/>
      <c r="AU377" s="155"/>
      <c r="AV377" s="155"/>
      <c r="AW377" s="155"/>
      <c r="AX377" s="155"/>
      <c r="AY377" s="155"/>
      <c r="AZ377" s="155"/>
      <c r="BA377" s="155"/>
      <c r="BB377" s="155"/>
      <c r="BC377" s="155"/>
      <c r="BD377" s="155"/>
      <c r="BE377" s="155"/>
      <c r="BF377" s="155"/>
      <c r="BG377" s="155"/>
      <c r="BH377" s="155"/>
      <c r="BI377" s="155"/>
      <c r="BJ377" s="155"/>
      <c r="BK377" s="155"/>
      <c r="BL377" s="155"/>
      <c r="BM377" s="155"/>
      <c r="BN377" s="155"/>
      <c r="BO377" s="155"/>
      <c r="BP377" s="155"/>
      <c r="BQ377" s="155"/>
      <c r="BR377" s="155"/>
      <c r="BS377" s="155"/>
      <c r="BT377" s="155"/>
      <c r="BU377" s="155"/>
      <c r="BV377" s="155"/>
      <c r="BW377" s="155"/>
      <c r="BX377" s="155"/>
      <c r="BY377" s="155"/>
      <c r="BZ377" s="155"/>
      <c r="CA377" s="155"/>
      <c r="CB377" s="155"/>
      <c r="CC377" s="155"/>
      <c r="CD377" s="155"/>
      <c r="CE377" s="155"/>
      <c r="CF377" s="155"/>
      <c r="CG377" s="155"/>
      <c r="CH377" s="155"/>
      <c r="CI377" s="155"/>
      <c r="CJ377" s="155"/>
      <c r="CK377" s="155"/>
      <c r="CL377" s="155"/>
      <c r="CM377" s="155"/>
      <c r="CN377" s="155"/>
      <c r="CO377" s="155"/>
      <c r="CP377" s="155"/>
      <c r="CQ377" s="155"/>
      <c r="CR377" s="155"/>
      <c r="CS377" s="155"/>
      <c r="CT377" s="155"/>
      <c r="CU377" s="155"/>
      <c r="CV377" s="155"/>
      <c r="CW377" s="155"/>
      <c r="CX377" s="155"/>
      <c r="CY377" s="155"/>
      <c r="CZ377" s="155"/>
      <c r="DA377" s="155"/>
      <c r="DB377" s="155"/>
      <c r="DC377" s="155"/>
      <c r="DD377" s="155"/>
      <c r="DE377" s="155"/>
      <c r="DF377" s="155"/>
      <c r="DG377" s="155"/>
      <c r="DH377" s="155"/>
      <c r="DI377" s="155"/>
      <c r="DJ377" s="155"/>
      <c r="DK377" s="155"/>
      <c r="DL377" s="155"/>
      <c r="DM377" s="155"/>
      <c r="DN377" s="155"/>
      <c r="DO377" s="155"/>
      <c r="DP377" s="155"/>
      <c r="DQ377" s="155"/>
      <c r="DR377" s="155"/>
      <c r="DS377" s="155"/>
    </row>
    <row r="378" spans="1:123">
      <c r="A378" s="155"/>
      <c r="B378" s="155"/>
      <c r="C378" s="155"/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5"/>
      <c r="Q378" s="155"/>
      <c r="R378" s="155"/>
      <c r="S378" s="155"/>
      <c r="T378" s="155"/>
      <c r="U378" s="155"/>
      <c r="V378" s="155"/>
      <c r="W378" s="155"/>
      <c r="X378" s="155"/>
      <c r="Y378" s="155"/>
      <c r="Z378" s="155"/>
      <c r="AA378" s="155"/>
      <c r="AB378" s="155"/>
      <c r="AC378" s="155"/>
      <c r="AD378" s="155"/>
      <c r="AE378" s="155"/>
      <c r="AF378" s="155"/>
      <c r="AG378" s="155"/>
      <c r="AH378" s="155"/>
      <c r="AI378" s="155"/>
      <c r="AJ378" s="155"/>
      <c r="AK378" s="155"/>
      <c r="AL378" s="155"/>
      <c r="AM378" s="155"/>
      <c r="AN378" s="155"/>
      <c r="AO378" s="155"/>
      <c r="AP378" s="155"/>
      <c r="AQ378" s="155"/>
      <c r="AR378" s="155"/>
      <c r="AS378" s="155"/>
      <c r="AT378" s="155"/>
      <c r="AU378" s="155"/>
      <c r="AV378" s="155"/>
      <c r="AW378" s="155"/>
      <c r="AX378" s="155"/>
      <c r="AY378" s="155"/>
      <c r="AZ378" s="155"/>
      <c r="BA378" s="155"/>
      <c r="BB378" s="155"/>
      <c r="BC378" s="155"/>
      <c r="BD378" s="155"/>
      <c r="BE378" s="155"/>
      <c r="BF378" s="155"/>
      <c r="BG378" s="155"/>
      <c r="BH378" s="155"/>
      <c r="BI378" s="155"/>
      <c r="BJ378" s="155"/>
      <c r="BK378" s="155"/>
      <c r="BL378" s="155"/>
      <c r="BM378" s="155"/>
      <c r="BN378" s="155"/>
      <c r="BO378" s="155"/>
      <c r="BP378" s="155"/>
      <c r="BQ378" s="155"/>
      <c r="BR378" s="155"/>
      <c r="BS378" s="155"/>
      <c r="BT378" s="155"/>
      <c r="BU378" s="155"/>
      <c r="BV378" s="155"/>
      <c r="BW378" s="155"/>
      <c r="BX378" s="155"/>
      <c r="BY378" s="155"/>
      <c r="BZ378" s="155"/>
      <c r="CA378" s="155"/>
      <c r="CB378" s="155"/>
      <c r="CC378" s="155"/>
      <c r="CD378" s="155"/>
      <c r="CE378" s="155"/>
      <c r="CF378" s="155"/>
      <c r="CG378" s="155"/>
      <c r="CH378" s="155"/>
      <c r="CI378" s="155"/>
      <c r="CJ378" s="155"/>
      <c r="CK378" s="155"/>
      <c r="CL378" s="155"/>
      <c r="CM378" s="155"/>
      <c r="CN378" s="155"/>
      <c r="CO378" s="155"/>
      <c r="CP378" s="155"/>
      <c r="CQ378" s="155"/>
      <c r="CR378" s="155"/>
      <c r="CS378" s="155"/>
      <c r="CT378" s="155"/>
      <c r="CU378" s="155"/>
      <c r="CV378" s="155"/>
      <c r="CW378" s="155"/>
      <c r="CX378" s="155"/>
      <c r="CY378" s="155"/>
      <c r="CZ378" s="155"/>
      <c r="DA378" s="155"/>
      <c r="DB378" s="155"/>
      <c r="DC378" s="155"/>
      <c r="DD378" s="155"/>
      <c r="DE378" s="155"/>
      <c r="DF378" s="155"/>
      <c r="DG378" s="155"/>
      <c r="DH378" s="155"/>
      <c r="DI378" s="155"/>
      <c r="DJ378" s="155"/>
      <c r="DK378" s="155"/>
      <c r="DL378" s="155"/>
      <c r="DM378" s="155"/>
      <c r="DN378" s="155"/>
      <c r="DO378" s="155"/>
      <c r="DP378" s="155"/>
      <c r="DQ378" s="155"/>
      <c r="DR378" s="155"/>
      <c r="DS378" s="155"/>
    </row>
    <row r="379" spans="1:123">
      <c r="A379" s="155"/>
      <c r="B379" s="155"/>
      <c r="C379" s="155"/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5"/>
      <c r="Q379" s="155"/>
      <c r="R379" s="155"/>
      <c r="S379" s="155"/>
      <c r="T379" s="155"/>
      <c r="U379" s="155"/>
      <c r="V379" s="155"/>
      <c r="W379" s="155"/>
      <c r="X379" s="155"/>
      <c r="Y379" s="155"/>
      <c r="Z379" s="155"/>
      <c r="AA379" s="155"/>
      <c r="AB379" s="155"/>
      <c r="AC379" s="155"/>
      <c r="AD379" s="155"/>
      <c r="AE379" s="155"/>
      <c r="AF379" s="155"/>
      <c r="AG379" s="155"/>
      <c r="AH379" s="155"/>
      <c r="AI379" s="155"/>
      <c r="AJ379" s="155"/>
      <c r="AK379" s="155"/>
      <c r="AL379" s="155"/>
      <c r="AM379" s="155"/>
      <c r="AN379" s="155"/>
      <c r="AO379" s="155"/>
      <c r="AP379" s="155"/>
      <c r="AQ379" s="155"/>
      <c r="AR379" s="155"/>
      <c r="AS379" s="155"/>
      <c r="AT379" s="155"/>
      <c r="AU379" s="155"/>
      <c r="AV379" s="155"/>
      <c r="AW379" s="155"/>
      <c r="AX379" s="155"/>
      <c r="AY379" s="155"/>
      <c r="AZ379" s="155"/>
      <c r="BA379" s="155"/>
      <c r="BB379" s="155"/>
      <c r="BC379" s="155"/>
      <c r="BD379" s="155"/>
      <c r="BE379" s="155"/>
      <c r="BF379" s="155"/>
      <c r="BG379" s="155"/>
      <c r="BH379" s="155"/>
      <c r="BI379" s="155"/>
      <c r="BJ379" s="155"/>
      <c r="BK379" s="155"/>
      <c r="BL379" s="155"/>
      <c r="BM379" s="155"/>
      <c r="BN379" s="155"/>
      <c r="BO379" s="155"/>
      <c r="BP379" s="155"/>
      <c r="BQ379" s="155"/>
      <c r="BR379" s="155"/>
      <c r="BS379" s="155"/>
      <c r="BT379" s="155"/>
      <c r="BU379" s="155"/>
      <c r="BV379" s="155"/>
      <c r="BW379" s="155"/>
      <c r="BX379" s="155"/>
      <c r="BY379" s="155"/>
      <c r="BZ379" s="155"/>
      <c r="CA379" s="155"/>
      <c r="CB379" s="155"/>
      <c r="CC379" s="155"/>
      <c r="CD379" s="155"/>
      <c r="CE379" s="155"/>
      <c r="CF379" s="155"/>
      <c r="CG379" s="155"/>
      <c r="CH379" s="155"/>
      <c r="CI379" s="155"/>
      <c r="CJ379" s="155"/>
      <c r="CK379" s="155"/>
      <c r="CL379" s="155"/>
      <c r="CM379" s="155"/>
      <c r="CN379" s="155"/>
      <c r="CO379" s="155"/>
      <c r="CP379" s="155"/>
      <c r="CQ379" s="155"/>
      <c r="CR379" s="155"/>
      <c r="CS379" s="155"/>
      <c r="CT379" s="155"/>
      <c r="CU379" s="155"/>
      <c r="CV379" s="155"/>
      <c r="CW379" s="155"/>
      <c r="CX379" s="155"/>
      <c r="CY379" s="155"/>
      <c r="CZ379" s="155"/>
      <c r="DA379" s="155"/>
      <c r="DB379" s="155"/>
      <c r="DC379" s="155"/>
      <c r="DD379" s="155"/>
      <c r="DE379" s="155"/>
      <c r="DF379" s="155"/>
      <c r="DG379" s="155"/>
      <c r="DH379" s="155"/>
      <c r="DI379" s="155"/>
      <c r="DJ379" s="155"/>
      <c r="DK379" s="155"/>
      <c r="DL379" s="155"/>
      <c r="DM379" s="155"/>
      <c r="DN379" s="155"/>
      <c r="DO379" s="155"/>
      <c r="DP379" s="155"/>
      <c r="DQ379" s="155"/>
      <c r="DR379" s="155"/>
      <c r="DS379" s="155"/>
    </row>
    <row r="380" spans="1:123">
      <c r="A380" s="155"/>
      <c r="B380" s="155"/>
      <c r="C380" s="155"/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  <c r="AD380" s="155"/>
      <c r="AE380" s="155"/>
      <c r="AF380" s="155"/>
      <c r="AG380" s="155"/>
      <c r="AH380" s="155"/>
      <c r="AI380" s="155"/>
      <c r="AJ380" s="155"/>
      <c r="AK380" s="155"/>
      <c r="AL380" s="155"/>
      <c r="AM380" s="155"/>
      <c r="AN380" s="155"/>
      <c r="AO380" s="155"/>
      <c r="AP380" s="155"/>
      <c r="AQ380" s="155"/>
      <c r="AR380" s="155"/>
      <c r="AS380" s="155"/>
      <c r="AT380" s="155"/>
      <c r="AU380" s="155"/>
      <c r="AV380" s="155"/>
      <c r="AW380" s="155"/>
      <c r="AX380" s="155"/>
      <c r="AY380" s="155"/>
      <c r="AZ380" s="155"/>
      <c r="BA380" s="155"/>
      <c r="BB380" s="155"/>
      <c r="BC380" s="155"/>
      <c r="BD380" s="155"/>
      <c r="BE380" s="155"/>
      <c r="BF380" s="155"/>
      <c r="BG380" s="155"/>
      <c r="BH380" s="155"/>
      <c r="BI380" s="155"/>
      <c r="BJ380" s="155"/>
      <c r="BK380" s="155"/>
      <c r="BL380" s="155"/>
      <c r="BM380" s="155"/>
      <c r="BN380" s="155"/>
      <c r="BO380" s="155"/>
      <c r="BP380" s="155"/>
      <c r="BQ380" s="155"/>
      <c r="BR380" s="155"/>
      <c r="BS380" s="155"/>
      <c r="BT380" s="155"/>
      <c r="BU380" s="155"/>
      <c r="BV380" s="155"/>
      <c r="BW380" s="155"/>
      <c r="BX380" s="155"/>
      <c r="BY380" s="155"/>
      <c r="BZ380" s="155"/>
      <c r="CA380" s="155"/>
      <c r="CB380" s="155"/>
      <c r="CC380" s="155"/>
      <c r="CD380" s="155"/>
      <c r="CE380" s="155"/>
      <c r="CF380" s="155"/>
      <c r="CG380" s="155"/>
      <c r="CH380" s="155"/>
      <c r="CI380" s="155"/>
      <c r="CJ380" s="155"/>
      <c r="CK380" s="155"/>
      <c r="CL380" s="155"/>
      <c r="CM380" s="155"/>
      <c r="CN380" s="155"/>
      <c r="CO380" s="155"/>
      <c r="CP380" s="155"/>
      <c r="CQ380" s="155"/>
      <c r="CR380" s="155"/>
      <c r="CS380" s="155"/>
      <c r="CT380" s="155"/>
      <c r="CU380" s="155"/>
      <c r="CV380" s="155"/>
      <c r="CW380" s="155"/>
      <c r="CX380" s="155"/>
      <c r="CY380" s="155"/>
      <c r="CZ380" s="155"/>
      <c r="DA380" s="155"/>
      <c r="DB380" s="155"/>
      <c r="DC380" s="155"/>
      <c r="DD380" s="155"/>
      <c r="DE380" s="155"/>
      <c r="DF380" s="155"/>
      <c r="DG380" s="155"/>
      <c r="DH380" s="155"/>
      <c r="DI380" s="155"/>
      <c r="DJ380" s="155"/>
      <c r="DK380" s="155"/>
      <c r="DL380" s="155"/>
      <c r="DM380" s="155"/>
      <c r="DN380" s="155"/>
      <c r="DO380" s="155"/>
      <c r="DP380" s="155"/>
      <c r="DQ380" s="155"/>
      <c r="DR380" s="155"/>
      <c r="DS380" s="155"/>
    </row>
    <row r="381" spans="1:123">
      <c r="A381" s="155"/>
      <c r="B381" s="155"/>
      <c r="C381" s="155"/>
      <c r="D381" s="155"/>
      <c r="E381" s="155"/>
      <c r="F381" s="155"/>
      <c r="G381" s="155"/>
      <c r="H381" s="155"/>
      <c r="I381" s="155"/>
      <c r="J381" s="155"/>
      <c r="K381" s="155"/>
      <c r="L381" s="155"/>
      <c r="M381" s="155"/>
      <c r="N381" s="155"/>
      <c r="O381" s="155"/>
      <c r="P381" s="155"/>
      <c r="Q381" s="155"/>
      <c r="R381" s="155"/>
      <c r="S381" s="155"/>
      <c r="T381" s="155"/>
      <c r="U381" s="155"/>
      <c r="V381" s="155"/>
      <c r="W381" s="155"/>
      <c r="X381" s="155"/>
      <c r="Y381" s="155"/>
      <c r="Z381" s="155"/>
      <c r="AA381" s="155"/>
      <c r="AB381" s="155"/>
      <c r="AC381" s="155"/>
      <c r="AD381" s="155"/>
      <c r="AE381" s="155"/>
      <c r="AF381" s="155"/>
      <c r="AG381" s="155"/>
      <c r="AH381" s="155"/>
      <c r="AI381" s="155"/>
      <c r="AJ381" s="155"/>
      <c r="AK381" s="155"/>
      <c r="AL381" s="155"/>
      <c r="AM381" s="155"/>
      <c r="AN381" s="155"/>
      <c r="AO381" s="155"/>
      <c r="AP381" s="155"/>
      <c r="AQ381" s="155"/>
      <c r="AR381" s="155"/>
      <c r="AS381" s="155"/>
      <c r="AT381" s="155"/>
      <c r="AU381" s="155"/>
      <c r="AV381" s="155"/>
      <c r="AW381" s="155"/>
      <c r="AX381" s="155"/>
      <c r="AY381" s="155"/>
      <c r="AZ381" s="155"/>
      <c r="BA381" s="155"/>
      <c r="BB381" s="155"/>
      <c r="BC381" s="155"/>
      <c r="BD381" s="155"/>
      <c r="BE381" s="155"/>
      <c r="BF381" s="155"/>
      <c r="BG381" s="155"/>
      <c r="BH381" s="155"/>
      <c r="BI381" s="155"/>
      <c r="BJ381" s="155"/>
      <c r="BK381" s="155"/>
      <c r="BL381" s="155"/>
      <c r="BM381" s="155"/>
      <c r="BN381" s="155"/>
      <c r="BO381" s="155"/>
      <c r="BP381" s="155"/>
      <c r="BQ381" s="155"/>
      <c r="BR381" s="155"/>
      <c r="BS381" s="155"/>
      <c r="BT381" s="155"/>
      <c r="BU381" s="155"/>
      <c r="BV381" s="155"/>
      <c r="BW381" s="155"/>
      <c r="BX381" s="155"/>
      <c r="BY381" s="155"/>
      <c r="BZ381" s="155"/>
      <c r="CA381" s="155"/>
      <c r="CB381" s="155"/>
      <c r="CC381" s="155"/>
      <c r="CD381" s="155"/>
      <c r="CE381" s="155"/>
      <c r="CF381" s="155"/>
      <c r="CG381" s="155"/>
      <c r="CH381" s="155"/>
      <c r="CI381" s="155"/>
      <c r="CJ381" s="155"/>
      <c r="CK381" s="155"/>
      <c r="CL381" s="155"/>
      <c r="CM381" s="155"/>
      <c r="CN381" s="155"/>
      <c r="CO381" s="155"/>
      <c r="CP381" s="155"/>
      <c r="CQ381" s="155"/>
      <c r="CR381" s="155"/>
      <c r="CS381" s="155"/>
      <c r="CT381" s="155"/>
      <c r="CU381" s="155"/>
      <c r="CV381" s="155"/>
      <c r="CW381" s="155"/>
      <c r="CX381" s="155"/>
      <c r="CY381" s="155"/>
      <c r="CZ381" s="155"/>
      <c r="DA381" s="155"/>
      <c r="DB381" s="155"/>
      <c r="DC381" s="155"/>
      <c r="DD381" s="155"/>
      <c r="DE381" s="155"/>
      <c r="DF381" s="155"/>
      <c r="DG381" s="155"/>
      <c r="DH381" s="155"/>
      <c r="DI381" s="155"/>
      <c r="DJ381" s="155"/>
      <c r="DK381" s="155"/>
      <c r="DL381" s="155"/>
      <c r="DM381" s="155"/>
      <c r="DN381" s="155"/>
      <c r="DO381" s="155"/>
      <c r="DP381" s="155"/>
      <c r="DQ381" s="155"/>
      <c r="DR381" s="155"/>
      <c r="DS381" s="155"/>
    </row>
    <row r="382" spans="1:123">
      <c r="A382" s="155"/>
      <c r="B382" s="155"/>
      <c r="C382" s="155"/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  <c r="AA382" s="155"/>
      <c r="AB382" s="155"/>
      <c r="AC382" s="155"/>
      <c r="AD382" s="155"/>
      <c r="AE382" s="155"/>
      <c r="AF382" s="155"/>
      <c r="AG382" s="155"/>
      <c r="AH382" s="155"/>
      <c r="AI382" s="155"/>
      <c r="AJ382" s="155"/>
      <c r="AK382" s="155"/>
      <c r="AL382" s="155"/>
      <c r="AM382" s="155"/>
      <c r="AN382" s="155"/>
      <c r="AO382" s="155"/>
      <c r="AP382" s="155"/>
      <c r="AQ382" s="155"/>
      <c r="AR382" s="155"/>
      <c r="AS382" s="155"/>
      <c r="AT382" s="155"/>
      <c r="AU382" s="155"/>
      <c r="AV382" s="155"/>
      <c r="AW382" s="155"/>
      <c r="AX382" s="155"/>
      <c r="AY382" s="155"/>
      <c r="AZ382" s="155"/>
      <c r="BA382" s="155"/>
      <c r="BB382" s="155"/>
      <c r="BC382" s="155"/>
      <c r="BD382" s="155"/>
      <c r="BE382" s="155"/>
      <c r="BF382" s="155"/>
      <c r="BG382" s="155"/>
      <c r="BH382" s="155"/>
      <c r="BI382" s="155"/>
      <c r="BJ382" s="155"/>
      <c r="BK382" s="155"/>
      <c r="BL382" s="155"/>
      <c r="BM382" s="155"/>
      <c r="BN382" s="155"/>
      <c r="BO382" s="155"/>
      <c r="BP382" s="155"/>
      <c r="BQ382" s="155"/>
      <c r="BR382" s="155"/>
      <c r="BS382" s="155"/>
      <c r="BT382" s="155"/>
      <c r="BU382" s="155"/>
      <c r="BV382" s="155"/>
      <c r="BW382" s="155"/>
      <c r="BX382" s="155"/>
      <c r="BY382" s="155"/>
      <c r="BZ382" s="155"/>
      <c r="CA382" s="155"/>
      <c r="CB382" s="155"/>
      <c r="CC382" s="155"/>
      <c r="CD382" s="155"/>
      <c r="CE382" s="155"/>
      <c r="CF382" s="155"/>
      <c r="CG382" s="155"/>
      <c r="CH382" s="155"/>
      <c r="CI382" s="155"/>
      <c r="CJ382" s="155"/>
      <c r="CK382" s="155"/>
      <c r="CL382" s="155"/>
      <c r="CM382" s="155"/>
      <c r="CN382" s="155"/>
      <c r="CO382" s="155"/>
      <c r="CP382" s="155"/>
      <c r="CQ382" s="155"/>
      <c r="CR382" s="155"/>
      <c r="CS382" s="155"/>
      <c r="CT382" s="155"/>
      <c r="CU382" s="155"/>
      <c r="CV382" s="155"/>
      <c r="CW382" s="155"/>
      <c r="CX382" s="155"/>
      <c r="CY382" s="155"/>
      <c r="CZ382" s="155"/>
      <c r="DA382" s="155"/>
      <c r="DB382" s="155"/>
      <c r="DC382" s="155"/>
      <c r="DD382" s="155"/>
      <c r="DE382" s="155"/>
      <c r="DF382" s="155"/>
      <c r="DG382" s="155"/>
      <c r="DH382" s="155"/>
      <c r="DI382" s="155"/>
      <c r="DJ382" s="155"/>
      <c r="DK382" s="155"/>
      <c r="DL382" s="155"/>
      <c r="DM382" s="155"/>
      <c r="DN382" s="155"/>
      <c r="DO382" s="155"/>
      <c r="DP382" s="155"/>
      <c r="DQ382" s="155"/>
      <c r="DR382" s="155"/>
      <c r="DS382" s="155"/>
    </row>
    <row r="383" spans="1:123">
      <c r="A383" s="155"/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155"/>
      <c r="AT383" s="155"/>
      <c r="AU383" s="155"/>
      <c r="AV383" s="155"/>
      <c r="AW383" s="155"/>
      <c r="AX383" s="155"/>
      <c r="AY383" s="155"/>
      <c r="AZ383" s="155"/>
      <c r="BA383" s="155"/>
      <c r="BB383" s="155"/>
      <c r="BC383" s="155"/>
      <c r="BD383" s="155"/>
      <c r="BE383" s="155"/>
      <c r="BF383" s="155"/>
      <c r="BG383" s="155"/>
      <c r="BH383" s="155"/>
      <c r="BI383" s="155"/>
      <c r="BJ383" s="155"/>
      <c r="BK383" s="155"/>
      <c r="BL383" s="155"/>
      <c r="BM383" s="155"/>
      <c r="BN383" s="155"/>
      <c r="BO383" s="155"/>
      <c r="BP383" s="155"/>
      <c r="BQ383" s="155"/>
      <c r="BR383" s="155"/>
      <c r="BS383" s="155"/>
      <c r="BT383" s="155"/>
      <c r="BU383" s="155"/>
      <c r="BV383" s="155"/>
      <c r="BW383" s="155"/>
      <c r="BX383" s="155"/>
      <c r="BY383" s="155"/>
      <c r="BZ383" s="155"/>
      <c r="CA383" s="155"/>
      <c r="CB383" s="155"/>
      <c r="CC383" s="155"/>
      <c r="CD383" s="155"/>
      <c r="CE383" s="155"/>
      <c r="CF383" s="155"/>
      <c r="CG383" s="155"/>
      <c r="CH383" s="155"/>
      <c r="CI383" s="155"/>
      <c r="CJ383" s="155"/>
      <c r="CK383" s="155"/>
      <c r="CL383" s="155"/>
      <c r="CM383" s="155"/>
      <c r="CN383" s="155"/>
      <c r="CO383" s="155"/>
      <c r="CP383" s="155"/>
      <c r="CQ383" s="155"/>
      <c r="CR383" s="155"/>
      <c r="CS383" s="155"/>
      <c r="CT383" s="155"/>
      <c r="CU383" s="155"/>
      <c r="CV383" s="155"/>
      <c r="CW383" s="155"/>
      <c r="CX383" s="155"/>
      <c r="CY383" s="155"/>
      <c r="CZ383" s="155"/>
      <c r="DA383" s="155"/>
      <c r="DB383" s="155"/>
      <c r="DC383" s="155"/>
      <c r="DD383" s="155"/>
      <c r="DE383" s="155"/>
      <c r="DF383" s="155"/>
      <c r="DG383" s="155"/>
      <c r="DH383" s="155"/>
      <c r="DI383" s="155"/>
      <c r="DJ383" s="155"/>
      <c r="DK383" s="155"/>
      <c r="DL383" s="155"/>
      <c r="DM383" s="155"/>
      <c r="DN383" s="155"/>
      <c r="DO383" s="155"/>
      <c r="DP383" s="155"/>
      <c r="DQ383" s="155"/>
      <c r="DR383" s="155"/>
      <c r="DS383" s="155"/>
    </row>
    <row r="384" spans="1:123">
      <c r="A384" s="155"/>
      <c r="B384" s="155"/>
      <c r="C384" s="155"/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O384" s="155"/>
      <c r="P384" s="155"/>
      <c r="Q384" s="155"/>
      <c r="R384" s="155"/>
      <c r="S384" s="155"/>
      <c r="T384" s="155"/>
      <c r="U384" s="155"/>
      <c r="V384" s="155"/>
      <c r="W384" s="155"/>
      <c r="X384" s="155"/>
      <c r="Y384" s="155"/>
      <c r="Z384" s="155"/>
      <c r="AA384" s="155"/>
      <c r="AB384" s="155"/>
      <c r="AC384" s="155"/>
      <c r="AD384" s="155"/>
      <c r="AE384" s="155"/>
      <c r="AF384" s="155"/>
      <c r="AG384" s="155"/>
      <c r="AH384" s="155"/>
      <c r="AI384" s="155"/>
      <c r="AJ384" s="155"/>
      <c r="AK384" s="155"/>
      <c r="AL384" s="155"/>
      <c r="AM384" s="155"/>
      <c r="AN384" s="155"/>
      <c r="AO384" s="155"/>
      <c r="AP384" s="155"/>
      <c r="AQ384" s="155"/>
      <c r="AR384" s="155"/>
      <c r="AS384" s="155"/>
      <c r="AT384" s="155"/>
      <c r="AU384" s="155"/>
      <c r="AV384" s="155"/>
      <c r="AW384" s="155"/>
      <c r="AX384" s="155"/>
      <c r="AY384" s="155"/>
      <c r="AZ384" s="155"/>
      <c r="BA384" s="155"/>
      <c r="BB384" s="155"/>
      <c r="BC384" s="155"/>
      <c r="BD384" s="155"/>
      <c r="BE384" s="155"/>
      <c r="BF384" s="155"/>
      <c r="BG384" s="155"/>
      <c r="BH384" s="155"/>
      <c r="BI384" s="155"/>
      <c r="BJ384" s="155"/>
      <c r="BK384" s="155"/>
      <c r="BL384" s="155"/>
      <c r="BM384" s="155"/>
      <c r="BN384" s="155"/>
      <c r="BO384" s="155"/>
      <c r="BP384" s="155"/>
      <c r="BQ384" s="155"/>
      <c r="BR384" s="155"/>
      <c r="BS384" s="155"/>
      <c r="BT384" s="155"/>
      <c r="BU384" s="155"/>
      <c r="BV384" s="155"/>
      <c r="BW384" s="155"/>
      <c r="BX384" s="155"/>
      <c r="BY384" s="155"/>
      <c r="BZ384" s="155"/>
      <c r="CA384" s="155"/>
      <c r="CB384" s="155"/>
      <c r="CC384" s="155"/>
      <c r="CD384" s="155"/>
      <c r="CE384" s="155"/>
      <c r="CF384" s="155"/>
      <c r="CG384" s="155"/>
      <c r="CH384" s="155"/>
      <c r="CI384" s="155"/>
      <c r="CJ384" s="155"/>
      <c r="CK384" s="155"/>
      <c r="CL384" s="155"/>
      <c r="CM384" s="155"/>
      <c r="CN384" s="155"/>
      <c r="CO384" s="155"/>
      <c r="CP384" s="155"/>
      <c r="CQ384" s="155"/>
      <c r="CR384" s="155"/>
      <c r="CS384" s="155"/>
      <c r="CT384" s="155"/>
      <c r="CU384" s="155"/>
      <c r="CV384" s="155"/>
      <c r="CW384" s="155"/>
      <c r="CX384" s="155"/>
      <c r="CY384" s="155"/>
      <c r="CZ384" s="155"/>
      <c r="DA384" s="155"/>
      <c r="DB384" s="155"/>
      <c r="DC384" s="155"/>
      <c r="DD384" s="155"/>
      <c r="DE384" s="155"/>
      <c r="DF384" s="155"/>
      <c r="DG384" s="155"/>
      <c r="DH384" s="155"/>
      <c r="DI384" s="155"/>
      <c r="DJ384" s="155"/>
      <c r="DK384" s="155"/>
      <c r="DL384" s="155"/>
      <c r="DM384" s="155"/>
      <c r="DN384" s="155"/>
      <c r="DO384" s="155"/>
      <c r="DP384" s="155"/>
      <c r="DQ384" s="155"/>
      <c r="DR384" s="155"/>
      <c r="DS384" s="155"/>
    </row>
    <row r="385" spans="1:123">
      <c r="A385" s="155"/>
      <c r="B385" s="155"/>
      <c r="C385" s="155"/>
      <c r="D385" s="155"/>
      <c r="E385" s="155"/>
      <c r="F385" s="155"/>
      <c r="G385" s="155"/>
      <c r="H385" s="155"/>
      <c r="I385" s="155"/>
      <c r="J385" s="155"/>
      <c r="K385" s="155"/>
      <c r="L385" s="155"/>
      <c r="M385" s="155"/>
      <c r="N385" s="155"/>
      <c r="O385" s="155"/>
      <c r="P385" s="155"/>
      <c r="Q385" s="155"/>
      <c r="R385" s="155"/>
      <c r="S385" s="155"/>
      <c r="T385" s="155"/>
      <c r="U385" s="155"/>
      <c r="V385" s="155"/>
      <c r="W385" s="155"/>
      <c r="X385" s="155"/>
      <c r="Y385" s="155"/>
      <c r="Z385" s="155"/>
      <c r="AA385" s="155"/>
      <c r="AB385" s="155"/>
      <c r="AC385" s="155"/>
      <c r="AD385" s="155"/>
      <c r="AE385" s="155"/>
      <c r="AF385" s="155"/>
      <c r="AG385" s="155"/>
      <c r="AH385" s="155"/>
      <c r="AI385" s="155"/>
      <c r="AJ385" s="155"/>
      <c r="AK385" s="155"/>
      <c r="AL385" s="155"/>
      <c r="AM385" s="155"/>
      <c r="AN385" s="155"/>
      <c r="AO385" s="155"/>
      <c r="AP385" s="155"/>
      <c r="AQ385" s="155"/>
      <c r="AR385" s="155"/>
      <c r="AS385" s="155"/>
      <c r="AT385" s="155"/>
      <c r="AU385" s="155"/>
      <c r="AV385" s="155"/>
      <c r="AW385" s="155"/>
      <c r="AX385" s="155"/>
      <c r="AY385" s="155"/>
      <c r="AZ385" s="155"/>
      <c r="BA385" s="155"/>
      <c r="BB385" s="155"/>
      <c r="BC385" s="155"/>
      <c r="BD385" s="155"/>
      <c r="BE385" s="155"/>
      <c r="BF385" s="155"/>
      <c r="BG385" s="155"/>
      <c r="BH385" s="155"/>
      <c r="BI385" s="155"/>
      <c r="BJ385" s="155"/>
      <c r="BK385" s="155"/>
      <c r="BL385" s="155"/>
      <c r="BM385" s="155"/>
      <c r="BN385" s="155"/>
      <c r="BO385" s="155"/>
      <c r="BP385" s="155"/>
      <c r="BQ385" s="155"/>
      <c r="BR385" s="155"/>
      <c r="BS385" s="155"/>
      <c r="BT385" s="155"/>
      <c r="BU385" s="155"/>
      <c r="BV385" s="155"/>
      <c r="BW385" s="155"/>
      <c r="BX385" s="155"/>
      <c r="BY385" s="155"/>
      <c r="BZ385" s="155"/>
      <c r="CA385" s="155"/>
      <c r="CB385" s="155"/>
      <c r="CC385" s="155"/>
      <c r="CD385" s="155"/>
      <c r="CE385" s="155"/>
      <c r="CF385" s="155"/>
      <c r="CG385" s="155"/>
      <c r="CH385" s="155"/>
      <c r="CI385" s="155"/>
      <c r="CJ385" s="155"/>
      <c r="CK385" s="155"/>
      <c r="CL385" s="155"/>
      <c r="CM385" s="155"/>
      <c r="CN385" s="155"/>
      <c r="CO385" s="155"/>
      <c r="CP385" s="155"/>
      <c r="CQ385" s="155"/>
      <c r="CR385" s="155"/>
      <c r="CS385" s="155"/>
      <c r="CT385" s="155"/>
      <c r="CU385" s="155"/>
      <c r="CV385" s="155"/>
      <c r="CW385" s="155"/>
      <c r="CX385" s="155"/>
      <c r="CY385" s="155"/>
      <c r="CZ385" s="155"/>
      <c r="DA385" s="155"/>
      <c r="DB385" s="155"/>
      <c r="DC385" s="155"/>
      <c r="DD385" s="155"/>
      <c r="DE385" s="155"/>
      <c r="DF385" s="155"/>
      <c r="DG385" s="155"/>
      <c r="DH385" s="155"/>
      <c r="DI385" s="155"/>
      <c r="DJ385" s="155"/>
      <c r="DK385" s="155"/>
      <c r="DL385" s="155"/>
      <c r="DM385" s="155"/>
      <c r="DN385" s="155"/>
      <c r="DO385" s="155"/>
      <c r="DP385" s="155"/>
      <c r="DQ385" s="155"/>
      <c r="DR385" s="155"/>
      <c r="DS385" s="155"/>
    </row>
    <row r="386" spans="1:123">
      <c r="A386" s="155"/>
      <c r="B386" s="155"/>
      <c r="C386" s="155"/>
      <c r="D386" s="155"/>
      <c r="E386" s="155"/>
      <c r="F386" s="155"/>
      <c r="G386" s="155"/>
      <c r="H386" s="155"/>
      <c r="I386" s="155"/>
      <c r="J386" s="155"/>
      <c r="K386" s="155"/>
      <c r="L386" s="155"/>
      <c r="M386" s="155"/>
      <c r="N386" s="155"/>
      <c r="O386" s="155"/>
      <c r="P386" s="155"/>
      <c r="Q386" s="155"/>
      <c r="R386" s="155"/>
      <c r="S386" s="155"/>
      <c r="T386" s="155"/>
      <c r="U386" s="155"/>
      <c r="V386" s="155"/>
      <c r="W386" s="155"/>
      <c r="X386" s="155"/>
      <c r="Y386" s="155"/>
      <c r="Z386" s="155"/>
      <c r="AA386" s="155"/>
      <c r="AB386" s="155"/>
      <c r="AC386" s="155"/>
      <c r="AD386" s="155"/>
      <c r="AE386" s="155"/>
      <c r="AF386" s="155"/>
      <c r="AG386" s="155"/>
      <c r="AH386" s="155"/>
      <c r="AI386" s="155"/>
      <c r="AJ386" s="155"/>
      <c r="AK386" s="155"/>
      <c r="AL386" s="155"/>
      <c r="AM386" s="155"/>
      <c r="AN386" s="155"/>
      <c r="AO386" s="155"/>
      <c r="AP386" s="155"/>
      <c r="AQ386" s="155"/>
      <c r="AR386" s="155"/>
      <c r="AS386" s="155"/>
      <c r="AT386" s="155"/>
      <c r="AU386" s="155"/>
      <c r="AV386" s="155"/>
      <c r="AW386" s="155"/>
      <c r="AX386" s="155"/>
      <c r="AY386" s="155"/>
      <c r="AZ386" s="155"/>
      <c r="BA386" s="155"/>
      <c r="BB386" s="155"/>
      <c r="BC386" s="155"/>
      <c r="BD386" s="155"/>
      <c r="BE386" s="155"/>
      <c r="BF386" s="155"/>
      <c r="BG386" s="155"/>
      <c r="BH386" s="155"/>
      <c r="BI386" s="155"/>
      <c r="BJ386" s="155"/>
      <c r="BK386" s="155"/>
      <c r="BL386" s="155"/>
      <c r="BM386" s="155"/>
      <c r="BN386" s="155"/>
      <c r="BO386" s="155"/>
      <c r="BP386" s="155"/>
      <c r="BQ386" s="155"/>
      <c r="BR386" s="155"/>
      <c r="BS386" s="155"/>
      <c r="BT386" s="155"/>
      <c r="BU386" s="155"/>
      <c r="BV386" s="155"/>
      <c r="BW386" s="155"/>
      <c r="BX386" s="155"/>
      <c r="BY386" s="155"/>
      <c r="BZ386" s="155"/>
      <c r="CA386" s="155"/>
      <c r="CB386" s="155"/>
      <c r="CC386" s="155"/>
      <c r="CD386" s="155"/>
      <c r="CE386" s="155"/>
      <c r="CF386" s="155"/>
      <c r="CG386" s="155"/>
      <c r="CH386" s="155"/>
      <c r="CI386" s="155"/>
      <c r="CJ386" s="155"/>
      <c r="CK386" s="155"/>
      <c r="CL386" s="155"/>
      <c r="CM386" s="155"/>
      <c r="CN386" s="155"/>
      <c r="CO386" s="155"/>
      <c r="CP386" s="155"/>
      <c r="CQ386" s="155"/>
      <c r="CR386" s="155"/>
      <c r="CS386" s="155"/>
      <c r="CT386" s="155"/>
      <c r="CU386" s="155"/>
      <c r="CV386" s="155"/>
      <c r="CW386" s="155"/>
      <c r="CX386" s="155"/>
      <c r="CY386" s="155"/>
      <c r="CZ386" s="155"/>
      <c r="DA386" s="155"/>
      <c r="DB386" s="155"/>
      <c r="DC386" s="155"/>
      <c r="DD386" s="155"/>
      <c r="DE386" s="155"/>
      <c r="DF386" s="155"/>
      <c r="DG386" s="155"/>
      <c r="DH386" s="155"/>
      <c r="DI386" s="155"/>
      <c r="DJ386" s="155"/>
      <c r="DK386" s="155"/>
      <c r="DL386" s="155"/>
      <c r="DM386" s="155"/>
      <c r="DN386" s="155"/>
      <c r="DO386" s="155"/>
      <c r="DP386" s="155"/>
      <c r="DQ386" s="155"/>
      <c r="DR386" s="155"/>
      <c r="DS386" s="155"/>
    </row>
    <row r="387" spans="1:123">
      <c r="A387" s="155"/>
      <c r="B387" s="155"/>
      <c r="C387" s="155"/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5"/>
      <c r="Q387" s="155"/>
      <c r="R387" s="155"/>
      <c r="S387" s="155"/>
      <c r="T387" s="155"/>
      <c r="U387" s="155"/>
      <c r="V387" s="155"/>
      <c r="W387" s="155"/>
      <c r="X387" s="155"/>
      <c r="Y387" s="155"/>
      <c r="Z387" s="155"/>
      <c r="AA387" s="155"/>
      <c r="AB387" s="155"/>
      <c r="AC387" s="155"/>
      <c r="AD387" s="155"/>
      <c r="AE387" s="155"/>
      <c r="AF387" s="155"/>
      <c r="AG387" s="155"/>
      <c r="AH387" s="155"/>
      <c r="AI387" s="155"/>
      <c r="AJ387" s="155"/>
      <c r="AK387" s="155"/>
      <c r="AL387" s="155"/>
      <c r="AM387" s="155"/>
      <c r="AN387" s="155"/>
      <c r="AO387" s="155"/>
      <c r="AP387" s="155"/>
      <c r="AQ387" s="155"/>
      <c r="AR387" s="155"/>
      <c r="AS387" s="155"/>
      <c r="AT387" s="155"/>
      <c r="AU387" s="155"/>
      <c r="AV387" s="155"/>
      <c r="AW387" s="155"/>
      <c r="AX387" s="155"/>
      <c r="AY387" s="155"/>
      <c r="AZ387" s="155"/>
      <c r="BA387" s="155"/>
      <c r="BB387" s="155"/>
      <c r="BC387" s="155"/>
      <c r="BD387" s="155"/>
      <c r="BE387" s="155"/>
      <c r="BF387" s="155"/>
      <c r="BG387" s="155"/>
      <c r="BH387" s="155"/>
      <c r="BI387" s="155"/>
      <c r="BJ387" s="155"/>
      <c r="BK387" s="155"/>
      <c r="BL387" s="155"/>
      <c r="BM387" s="155"/>
      <c r="BN387" s="155"/>
      <c r="BO387" s="155"/>
      <c r="BP387" s="155"/>
      <c r="BQ387" s="155"/>
      <c r="BR387" s="155"/>
      <c r="BS387" s="155"/>
      <c r="BT387" s="155"/>
      <c r="BU387" s="155"/>
      <c r="BV387" s="155"/>
      <c r="BW387" s="155"/>
      <c r="BX387" s="155"/>
      <c r="BY387" s="155"/>
      <c r="BZ387" s="155"/>
      <c r="CA387" s="155"/>
      <c r="CB387" s="155"/>
      <c r="CC387" s="155"/>
      <c r="CD387" s="155"/>
      <c r="CE387" s="155"/>
      <c r="CF387" s="155"/>
      <c r="CG387" s="155"/>
      <c r="CH387" s="155"/>
      <c r="CI387" s="155"/>
      <c r="CJ387" s="155"/>
      <c r="CK387" s="155"/>
      <c r="CL387" s="155"/>
      <c r="CM387" s="155"/>
      <c r="CN387" s="155"/>
      <c r="CO387" s="155"/>
      <c r="CP387" s="155"/>
      <c r="CQ387" s="155"/>
      <c r="CR387" s="155"/>
      <c r="CS387" s="155"/>
      <c r="CT387" s="155"/>
      <c r="CU387" s="155"/>
      <c r="CV387" s="155"/>
      <c r="CW387" s="155"/>
      <c r="CX387" s="155"/>
      <c r="CY387" s="155"/>
      <c r="CZ387" s="155"/>
      <c r="DA387" s="155"/>
      <c r="DB387" s="155"/>
      <c r="DC387" s="155"/>
      <c r="DD387" s="155"/>
      <c r="DE387" s="155"/>
      <c r="DF387" s="155"/>
      <c r="DG387" s="155"/>
      <c r="DH387" s="155"/>
      <c r="DI387" s="155"/>
      <c r="DJ387" s="155"/>
      <c r="DK387" s="155"/>
      <c r="DL387" s="155"/>
      <c r="DM387" s="155"/>
      <c r="DN387" s="155"/>
      <c r="DO387" s="155"/>
      <c r="DP387" s="155"/>
      <c r="DQ387" s="155"/>
      <c r="DR387" s="155"/>
      <c r="DS387" s="155"/>
    </row>
    <row r="388" spans="1:123">
      <c r="A388" s="155"/>
      <c r="B388" s="155"/>
      <c r="C388" s="155"/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5"/>
      <c r="Q388" s="155"/>
      <c r="R388" s="155"/>
      <c r="S388" s="155"/>
      <c r="T388" s="155"/>
      <c r="U388" s="155"/>
      <c r="V388" s="155"/>
      <c r="W388" s="155"/>
      <c r="X388" s="155"/>
      <c r="Y388" s="155"/>
      <c r="Z388" s="155"/>
      <c r="AA388" s="155"/>
      <c r="AB388" s="155"/>
      <c r="AC388" s="155"/>
      <c r="AD388" s="155"/>
      <c r="AE388" s="155"/>
      <c r="AF388" s="155"/>
      <c r="AG388" s="155"/>
      <c r="AH388" s="155"/>
      <c r="AI388" s="155"/>
      <c r="AJ388" s="155"/>
      <c r="AK388" s="155"/>
      <c r="AL388" s="155"/>
      <c r="AM388" s="155"/>
      <c r="AN388" s="155"/>
      <c r="AO388" s="155"/>
      <c r="AP388" s="155"/>
      <c r="AQ388" s="155"/>
      <c r="AR388" s="155"/>
      <c r="AS388" s="155"/>
      <c r="AT388" s="155"/>
      <c r="AU388" s="155"/>
      <c r="AV388" s="155"/>
      <c r="AW388" s="155"/>
      <c r="AX388" s="155"/>
      <c r="AY388" s="155"/>
      <c r="AZ388" s="155"/>
      <c r="BA388" s="155"/>
      <c r="BB388" s="155"/>
      <c r="BC388" s="155"/>
      <c r="BD388" s="155"/>
      <c r="BE388" s="155"/>
      <c r="BF388" s="155"/>
      <c r="BG388" s="155"/>
      <c r="BH388" s="155"/>
      <c r="BI388" s="155"/>
      <c r="BJ388" s="155"/>
      <c r="BK388" s="155"/>
      <c r="BL388" s="155"/>
      <c r="BM388" s="155"/>
      <c r="BN388" s="155"/>
      <c r="BO388" s="155"/>
      <c r="BP388" s="155"/>
      <c r="BQ388" s="155"/>
      <c r="BR388" s="155"/>
      <c r="BS388" s="155"/>
      <c r="BT388" s="155"/>
      <c r="BU388" s="155"/>
      <c r="BV388" s="155"/>
      <c r="BW388" s="155"/>
      <c r="BX388" s="155"/>
      <c r="BY388" s="155"/>
      <c r="BZ388" s="155"/>
      <c r="CA388" s="155"/>
      <c r="CB388" s="155"/>
      <c r="CC388" s="155"/>
      <c r="CD388" s="155"/>
      <c r="CE388" s="155"/>
      <c r="CF388" s="155"/>
      <c r="CG388" s="155"/>
      <c r="CH388" s="155"/>
      <c r="CI388" s="155"/>
      <c r="CJ388" s="155"/>
      <c r="CK388" s="155"/>
      <c r="CL388" s="155"/>
      <c r="CM388" s="155"/>
      <c r="CN388" s="155"/>
      <c r="CO388" s="155"/>
      <c r="CP388" s="155"/>
      <c r="CQ388" s="155"/>
      <c r="CR388" s="155"/>
      <c r="CS388" s="155"/>
      <c r="CT388" s="155"/>
      <c r="CU388" s="155"/>
      <c r="CV388" s="155"/>
      <c r="CW388" s="155"/>
      <c r="CX388" s="155"/>
      <c r="CY388" s="155"/>
      <c r="CZ388" s="155"/>
      <c r="DA388" s="155"/>
      <c r="DB388" s="155"/>
      <c r="DC388" s="155"/>
      <c r="DD388" s="155"/>
      <c r="DE388" s="155"/>
      <c r="DF388" s="155"/>
      <c r="DG388" s="155"/>
      <c r="DH388" s="155"/>
      <c r="DI388" s="155"/>
      <c r="DJ388" s="155"/>
      <c r="DK388" s="155"/>
      <c r="DL388" s="155"/>
      <c r="DM388" s="155"/>
      <c r="DN388" s="155"/>
      <c r="DO388" s="155"/>
      <c r="DP388" s="155"/>
      <c r="DQ388" s="155"/>
      <c r="DR388" s="155"/>
      <c r="DS388" s="155"/>
    </row>
    <row r="389" spans="1:123">
      <c r="A389" s="155"/>
      <c r="B389" s="155"/>
      <c r="C389" s="155"/>
      <c r="D389" s="155"/>
      <c r="E389" s="155"/>
      <c r="F389" s="155"/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  <c r="AD389" s="155"/>
      <c r="AE389" s="155"/>
      <c r="AF389" s="155"/>
      <c r="AG389" s="155"/>
      <c r="AH389" s="155"/>
      <c r="AI389" s="155"/>
      <c r="AJ389" s="155"/>
      <c r="AK389" s="155"/>
      <c r="AL389" s="155"/>
      <c r="AM389" s="155"/>
      <c r="AN389" s="155"/>
      <c r="AO389" s="155"/>
      <c r="AP389" s="155"/>
      <c r="AQ389" s="155"/>
      <c r="AR389" s="155"/>
      <c r="AS389" s="155"/>
      <c r="AT389" s="155"/>
      <c r="AU389" s="155"/>
      <c r="AV389" s="155"/>
      <c r="AW389" s="155"/>
      <c r="AX389" s="155"/>
      <c r="AY389" s="155"/>
      <c r="AZ389" s="155"/>
      <c r="BA389" s="155"/>
      <c r="BB389" s="155"/>
      <c r="BC389" s="155"/>
      <c r="BD389" s="155"/>
      <c r="BE389" s="155"/>
      <c r="BF389" s="155"/>
      <c r="BG389" s="155"/>
      <c r="BH389" s="155"/>
      <c r="BI389" s="155"/>
      <c r="BJ389" s="155"/>
      <c r="BK389" s="155"/>
      <c r="BL389" s="155"/>
      <c r="BM389" s="155"/>
      <c r="BN389" s="155"/>
      <c r="BO389" s="155"/>
      <c r="BP389" s="155"/>
      <c r="BQ389" s="155"/>
      <c r="BR389" s="155"/>
      <c r="BS389" s="155"/>
      <c r="BT389" s="155"/>
      <c r="BU389" s="155"/>
      <c r="BV389" s="155"/>
      <c r="BW389" s="155"/>
      <c r="BX389" s="155"/>
      <c r="BY389" s="155"/>
      <c r="BZ389" s="155"/>
      <c r="CA389" s="155"/>
      <c r="CB389" s="155"/>
      <c r="CC389" s="155"/>
      <c r="CD389" s="155"/>
      <c r="CE389" s="155"/>
      <c r="CF389" s="155"/>
      <c r="CG389" s="155"/>
      <c r="CH389" s="155"/>
      <c r="CI389" s="155"/>
      <c r="CJ389" s="155"/>
      <c r="CK389" s="155"/>
      <c r="CL389" s="155"/>
      <c r="CM389" s="155"/>
      <c r="CN389" s="155"/>
      <c r="CO389" s="155"/>
      <c r="CP389" s="155"/>
      <c r="CQ389" s="155"/>
      <c r="CR389" s="155"/>
      <c r="CS389" s="155"/>
      <c r="CT389" s="155"/>
      <c r="CU389" s="155"/>
      <c r="CV389" s="155"/>
      <c r="CW389" s="155"/>
      <c r="CX389" s="155"/>
      <c r="CY389" s="155"/>
      <c r="CZ389" s="155"/>
      <c r="DA389" s="155"/>
      <c r="DB389" s="155"/>
      <c r="DC389" s="155"/>
      <c r="DD389" s="155"/>
      <c r="DE389" s="155"/>
      <c r="DF389" s="155"/>
      <c r="DG389" s="155"/>
      <c r="DH389" s="155"/>
      <c r="DI389" s="155"/>
      <c r="DJ389" s="155"/>
      <c r="DK389" s="155"/>
      <c r="DL389" s="155"/>
      <c r="DM389" s="155"/>
      <c r="DN389" s="155"/>
      <c r="DO389" s="155"/>
      <c r="DP389" s="155"/>
      <c r="DQ389" s="155"/>
      <c r="DR389" s="155"/>
      <c r="DS389" s="155"/>
    </row>
    <row r="390" spans="1:123">
      <c r="A390" s="155"/>
      <c r="B390" s="155"/>
      <c r="C390" s="155"/>
      <c r="D390" s="155"/>
      <c r="E390" s="155"/>
      <c r="F390" s="155"/>
      <c r="G390" s="155"/>
      <c r="H390" s="155"/>
      <c r="I390" s="155"/>
      <c r="J390" s="155"/>
      <c r="K390" s="155"/>
      <c r="L390" s="155"/>
      <c r="M390" s="155"/>
      <c r="N390" s="155"/>
      <c r="O390" s="155"/>
      <c r="P390" s="155"/>
      <c r="Q390" s="155"/>
      <c r="R390" s="155"/>
      <c r="S390" s="155"/>
      <c r="T390" s="155"/>
      <c r="U390" s="155"/>
      <c r="V390" s="155"/>
      <c r="W390" s="155"/>
      <c r="X390" s="155"/>
      <c r="Y390" s="155"/>
      <c r="Z390" s="155"/>
      <c r="AA390" s="155"/>
      <c r="AB390" s="155"/>
      <c r="AC390" s="155"/>
      <c r="AD390" s="155"/>
      <c r="AE390" s="155"/>
      <c r="AF390" s="155"/>
      <c r="AG390" s="155"/>
      <c r="AH390" s="155"/>
      <c r="AI390" s="155"/>
      <c r="AJ390" s="155"/>
      <c r="AK390" s="155"/>
      <c r="AL390" s="155"/>
      <c r="AM390" s="155"/>
      <c r="AN390" s="155"/>
      <c r="AO390" s="155"/>
      <c r="AP390" s="155"/>
      <c r="AQ390" s="155"/>
      <c r="AR390" s="155"/>
      <c r="AS390" s="155"/>
      <c r="AT390" s="155"/>
      <c r="AU390" s="155"/>
      <c r="AV390" s="155"/>
      <c r="AW390" s="155"/>
      <c r="AX390" s="155"/>
      <c r="AY390" s="155"/>
      <c r="AZ390" s="155"/>
      <c r="BA390" s="155"/>
      <c r="BB390" s="155"/>
      <c r="BC390" s="155"/>
      <c r="BD390" s="155"/>
      <c r="BE390" s="155"/>
      <c r="BF390" s="155"/>
      <c r="BG390" s="155"/>
      <c r="BH390" s="155"/>
      <c r="BI390" s="155"/>
      <c r="BJ390" s="155"/>
      <c r="BK390" s="155"/>
      <c r="BL390" s="155"/>
      <c r="BM390" s="155"/>
      <c r="BN390" s="155"/>
      <c r="BO390" s="155"/>
      <c r="BP390" s="155"/>
      <c r="BQ390" s="155"/>
      <c r="BR390" s="155"/>
      <c r="BS390" s="155"/>
      <c r="BT390" s="155"/>
      <c r="BU390" s="155"/>
      <c r="BV390" s="155"/>
      <c r="BW390" s="155"/>
      <c r="BX390" s="155"/>
      <c r="BY390" s="155"/>
      <c r="BZ390" s="155"/>
      <c r="CA390" s="155"/>
      <c r="CB390" s="155"/>
      <c r="CC390" s="155"/>
      <c r="CD390" s="155"/>
      <c r="CE390" s="155"/>
      <c r="CF390" s="155"/>
      <c r="CG390" s="155"/>
      <c r="CH390" s="155"/>
      <c r="CI390" s="155"/>
      <c r="CJ390" s="155"/>
      <c r="CK390" s="155"/>
      <c r="CL390" s="155"/>
      <c r="CM390" s="155"/>
      <c r="CN390" s="155"/>
      <c r="CO390" s="155"/>
      <c r="CP390" s="155"/>
      <c r="CQ390" s="155"/>
      <c r="CR390" s="155"/>
      <c r="CS390" s="155"/>
      <c r="CT390" s="155"/>
      <c r="CU390" s="155"/>
      <c r="CV390" s="155"/>
      <c r="CW390" s="155"/>
      <c r="CX390" s="155"/>
      <c r="CY390" s="155"/>
      <c r="CZ390" s="155"/>
      <c r="DA390" s="155"/>
      <c r="DB390" s="155"/>
      <c r="DC390" s="155"/>
      <c r="DD390" s="155"/>
      <c r="DE390" s="155"/>
      <c r="DF390" s="155"/>
      <c r="DG390" s="155"/>
      <c r="DH390" s="155"/>
      <c r="DI390" s="155"/>
      <c r="DJ390" s="155"/>
      <c r="DK390" s="155"/>
      <c r="DL390" s="155"/>
      <c r="DM390" s="155"/>
      <c r="DN390" s="155"/>
      <c r="DO390" s="155"/>
      <c r="DP390" s="155"/>
      <c r="DQ390" s="155"/>
      <c r="DR390" s="155"/>
      <c r="DS390" s="155"/>
    </row>
    <row r="391" spans="1:123">
      <c r="A391" s="155"/>
      <c r="B391" s="155"/>
      <c r="C391" s="155"/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O391" s="155"/>
      <c r="P391" s="155"/>
      <c r="Q391" s="155"/>
      <c r="R391" s="155"/>
      <c r="S391" s="155"/>
      <c r="T391" s="155"/>
      <c r="U391" s="155"/>
      <c r="V391" s="155"/>
      <c r="W391" s="155"/>
      <c r="X391" s="155"/>
      <c r="Y391" s="155"/>
      <c r="Z391" s="155"/>
      <c r="AA391" s="155"/>
      <c r="AB391" s="155"/>
      <c r="AC391" s="155"/>
      <c r="AD391" s="155"/>
      <c r="AE391" s="155"/>
      <c r="AF391" s="155"/>
      <c r="AG391" s="155"/>
      <c r="AH391" s="155"/>
      <c r="AI391" s="155"/>
      <c r="AJ391" s="155"/>
      <c r="AK391" s="155"/>
      <c r="AL391" s="155"/>
      <c r="AM391" s="155"/>
      <c r="AN391" s="155"/>
      <c r="AO391" s="155"/>
      <c r="AP391" s="155"/>
      <c r="AQ391" s="155"/>
      <c r="AR391" s="155"/>
      <c r="AS391" s="155"/>
      <c r="AT391" s="155"/>
      <c r="AU391" s="155"/>
      <c r="AV391" s="155"/>
      <c r="AW391" s="155"/>
      <c r="AX391" s="155"/>
      <c r="AY391" s="155"/>
      <c r="AZ391" s="155"/>
      <c r="BA391" s="155"/>
      <c r="BB391" s="155"/>
      <c r="BC391" s="155"/>
      <c r="BD391" s="155"/>
      <c r="BE391" s="155"/>
      <c r="BF391" s="155"/>
      <c r="BG391" s="155"/>
      <c r="BH391" s="155"/>
      <c r="BI391" s="155"/>
      <c r="BJ391" s="155"/>
      <c r="BK391" s="155"/>
      <c r="BL391" s="155"/>
      <c r="BM391" s="155"/>
      <c r="BN391" s="155"/>
      <c r="BO391" s="155"/>
      <c r="BP391" s="155"/>
      <c r="BQ391" s="155"/>
      <c r="BR391" s="155"/>
      <c r="BS391" s="155"/>
      <c r="BT391" s="155"/>
      <c r="BU391" s="155"/>
      <c r="BV391" s="155"/>
      <c r="BW391" s="155"/>
      <c r="BX391" s="155"/>
      <c r="BY391" s="155"/>
      <c r="BZ391" s="155"/>
      <c r="CA391" s="155"/>
      <c r="CB391" s="155"/>
      <c r="CC391" s="155"/>
      <c r="CD391" s="155"/>
      <c r="CE391" s="155"/>
      <c r="CF391" s="155"/>
      <c r="CG391" s="155"/>
      <c r="CH391" s="155"/>
      <c r="CI391" s="155"/>
      <c r="CJ391" s="155"/>
      <c r="CK391" s="155"/>
      <c r="CL391" s="155"/>
      <c r="CM391" s="155"/>
      <c r="CN391" s="155"/>
      <c r="CO391" s="155"/>
      <c r="CP391" s="155"/>
      <c r="CQ391" s="155"/>
      <c r="CR391" s="155"/>
      <c r="CS391" s="155"/>
      <c r="CT391" s="155"/>
      <c r="CU391" s="155"/>
      <c r="CV391" s="155"/>
      <c r="CW391" s="155"/>
      <c r="CX391" s="155"/>
      <c r="CY391" s="155"/>
      <c r="CZ391" s="155"/>
      <c r="DA391" s="155"/>
      <c r="DB391" s="155"/>
      <c r="DC391" s="155"/>
      <c r="DD391" s="155"/>
      <c r="DE391" s="155"/>
      <c r="DF391" s="155"/>
      <c r="DG391" s="155"/>
      <c r="DH391" s="155"/>
      <c r="DI391" s="155"/>
      <c r="DJ391" s="155"/>
      <c r="DK391" s="155"/>
      <c r="DL391" s="155"/>
      <c r="DM391" s="155"/>
      <c r="DN391" s="155"/>
      <c r="DO391" s="155"/>
      <c r="DP391" s="155"/>
      <c r="DQ391" s="155"/>
      <c r="DR391" s="155"/>
      <c r="DS391" s="155"/>
    </row>
    <row r="392" spans="1:123">
      <c r="A392" s="155"/>
      <c r="B392" s="155"/>
      <c r="C392" s="155"/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55"/>
      <c r="O392" s="155"/>
      <c r="P392" s="155"/>
      <c r="Q392" s="155"/>
      <c r="R392" s="155"/>
      <c r="S392" s="155"/>
      <c r="T392" s="155"/>
      <c r="U392" s="155"/>
      <c r="V392" s="155"/>
      <c r="W392" s="155"/>
      <c r="X392" s="155"/>
      <c r="Y392" s="155"/>
      <c r="Z392" s="155"/>
      <c r="AA392" s="155"/>
      <c r="AB392" s="155"/>
      <c r="AC392" s="155"/>
      <c r="AD392" s="155"/>
      <c r="AE392" s="155"/>
      <c r="AF392" s="155"/>
      <c r="AG392" s="155"/>
      <c r="AH392" s="155"/>
      <c r="AI392" s="155"/>
      <c r="AJ392" s="155"/>
      <c r="AK392" s="155"/>
      <c r="AL392" s="155"/>
      <c r="AM392" s="155"/>
      <c r="AN392" s="155"/>
      <c r="AO392" s="155"/>
      <c r="AP392" s="155"/>
      <c r="AQ392" s="155"/>
      <c r="AR392" s="155"/>
      <c r="AS392" s="155"/>
      <c r="AT392" s="155"/>
      <c r="AU392" s="155"/>
      <c r="AV392" s="155"/>
      <c r="AW392" s="155"/>
      <c r="AX392" s="155"/>
      <c r="AY392" s="155"/>
      <c r="AZ392" s="155"/>
      <c r="BA392" s="155"/>
      <c r="BB392" s="155"/>
      <c r="BC392" s="155"/>
      <c r="BD392" s="155"/>
      <c r="BE392" s="155"/>
      <c r="BF392" s="155"/>
      <c r="BG392" s="155"/>
      <c r="BH392" s="155"/>
      <c r="BI392" s="155"/>
      <c r="BJ392" s="155"/>
      <c r="BK392" s="155"/>
      <c r="BL392" s="155"/>
      <c r="BM392" s="155"/>
      <c r="BN392" s="155"/>
      <c r="BO392" s="155"/>
      <c r="BP392" s="155"/>
      <c r="BQ392" s="155"/>
      <c r="BR392" s="155"/>
      <c r="BS392" s="155"/>
      <c r="BT392" s="155"/>
      <c r="BU392" s="155"/>
      <c r="BV392" s="155"/>
      <c r="BW392" s="155"/>
      <c r="BX392" s="155"/>
      <c r="BY392" s="155"/>
      <c r="BZ392" s="155"/>
      <c r="CA392" s="155"/>
      <c r="CB392" s="155"/>
      <c r="CC392" s="155"/>
      <c r="CD392" s="155"/>
      <c r="CE392" s="155"/>
      <c r="CF392" s="155"/>
      <c r="CG392" s="155"/>
      <c r="CH392" s="155"/>
      <c r="CI392" s="155"/>
      <c r="CJ392" s="155"/>
      <c r="CK392" s="155"/>
      <c r="CL392" s="155"/>
      <c r="CM392" s="155"/>
      <c r="CN392" s="155"/>
      <c r="CO392" s="155"/>
      <c r="CP392" s="155"/>
      <c r="CQ392" s="155"/>
      <c r="CR392" s="155"/>
      <c r="CS392" s="155"/>
      <c r="CT392" s="155"/>
      <c r="CU392" s="155"/>
      <c r="CV392" s="155"/>
      <c r="CW392" s="155"/>
      <c r="CX392" s="155"/>
      <c r="CY392" s="155"/>
      <c r="CZ392" s="155"/>
      <c r="DA392" s="155"/>
      <c r="DB392" s="155"/>
      <c r="DC392" s="155"/>
      <c r="DD392" s="155"/>
      <c r="DE392" s="155"/>
      <c r="DF392" s="155"/>
      <c r="DG392" s="155"/>
      <c r="DH392" s="155"/>
      <c r="DI392" s="155"/>
      <c r="DJ392" s="155"/>
      <c r="DK392" s="155"/>
      <c r="DL392" s="155"/>
      <c r="DM392" s="155"/>
      <c r="DN392" s="155"/>
      <c r="DO392" s="155"/>
      <c r="DP392" s="155"/>
      <c r="DQ392" s="155"/>
      <c r="DR392" s="155"/>
      <c r="DS392" s="155"/>
    </row>
    <row r="393" spans="1:123">
      <c r="A393" s="155"/>
      <c r="B393" s="155"/>
      <c r="C393" s="155"/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O393" s="155"/>
      <c r="P393" s="155"/>
      <c r="Q393" s="155"/>
      <c r="R393" s="155"/>
      <c r="S393" s="155"/>
      <c r="T393" s="155"/>
      <c r="U393" s="155"/>
      <c r="V393" s="155"/>
      <c r="W393" s="155"/>
      <c r="X393" s="155"/>
      <c r="Y393" s="155"/>
      <c r="Z393" s="155"/>
      <c r="AA393" s="155"/>
      <c r="AB393" s="155"/>
      <c r="AC393" s="155"/>
      <c r="AD393" s="155"/>
      <c r="AE393" s="155"/>
      <c r="AF393" s="155"/>
      <c r="AG393" s="155"/>
      <c r="AH393" s="155"/>
      <c r="AI393" s="155"/>
      <c r="AJ393" s="155"/>
      <c r="AK393" s="155"/>
      <c r="AL393" s="155"/>
      <c r="AM393" s="155"/>
      <c r="AN393" s="155"/>
      <c r="AO393" s="155"/>
      <c r="AP393" s="155"/>
      <c r="AQ393" s="155"/>
      <c r="AR393" s="155"/>
      <c r="AS393" s="155"/>
      <c r="AT393" s="155"/>
      <c r="AU393" s="155"/>
      <c r="AV393" s="155"/>
      <c r="AW393" s="155"/>
      <c r="AX393" s="155"/>
      <c r="AY393" s="155"/>
      <c r="AZ393" s="155"/>
      <c r="BA393" s="155"/>
      <c r="BB393" s="155"/>
      <c r="BC393" s="155"/>
      <c r="BD393" s="155"/>
      <c r="BE393" s="155"/>
      <c r="BF393" s="155"/>
      <c r="BG393" s="155"/>
      <c r="BH393" s="155"/>
      <c r="BI393" s="155"/>
      <c r="BJ393" s="155"/>
      <c r="BK393" s="155"/>
      <c r="BL393" s="155"/>
      <c r="BM393" s="155"/>
      <c r="BN393" s="155"/>
      <c r="BO393" s="155"/>
      <c r="BP393" s="155"/>
      <c r="BQ393" s="155"/>
      <c r="BR393" s="155"/>
      <c r="BS393" s="155"/>
      <c r="BT393" s="155"/>
      <c r="BU393" s="155"/>
      <c r="BV393" s="155"/>
      <c r="BW393" s="155"/>
      <c r="BX393" s="155"/>
      <c r="BY393" s="155"/>
      <c r="BZ393" s="155"/>
      <c r="CA393" s="155"/>
      <c r="CB393" s="155"/>
      <c r="CC393" s="155"/>
      <c r="CD393" s="155"/>
      <c r="CE393" s="155"/>
      <c r="CF393" s="155"/>
      <c r="CG393" s="155"/>
      <c r="CH393" s="155"/>
      <c r="CI393" s="155"/>
      <c r="CJ393" s="155"/>
      <c r="CK393" s="155"/>
      <c r="CL393" s="155"/>
      <c r="CM393" s="155"/>
      <c r="CN393" s="155"/>
      <c r="CO393" s="155"/>
      <c r="CP393" s="155"/>
      <c r="CQ393" s="155"/>
      <c r="CR393" s="155"/>
      <c r="CS393" s="155"/>
      <c r="CT393" s="155"/>
      <c r="CU393" s="155"/>
      <c r="CV393" s="155"/>
      <c r="CW393" s="155"/>
      <c r="CX393" s="155"/>
      <c r="CY393" s="155"/>
      <c r="CZ393" s="155"/>
      <c r="DA393" s="155"/>
      <c r="DB393" s="155"/>
      <c r="DC393" s="155"/>
      <c r="DD393" s="155"/>
      <c r="DE393" s="155"/>
      <c r="DF393" s="155"/>
      <c r="DG393" s="155"/>
      <c r="DH393" s="155"/>
      <c r="DI393" s="155"/>
      <c r="DJ393" s="155"/>
      <c r="DK393" s="155"/>
      <c r="DL393" s="155"/>
      <c r="DM393" s="155"/>
      <c r="DN393" s="155"/>
      <c r="DO393" s="155"/>
      <c r="DP393" s="155"/>
      <c r="DQ393" s="155"/>
      <c r="DR393" s="155"/>
      <c r="DS393" s="155"/>
    </row>
    <row r="394" spans="1:123">
      <c r="A394" s="155"/>
      <c r="B394" s="155"/>
      <c r="C394" s="155"/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5"/>
      <c r="O394" s="155"/>
      <c r="P394" s="155"/>
      <c r="Q394" s="155"/>
      <c r="R394" s="155"/>
      <c r="S394" s="155"/>
      <c r="T394" s="155"/>
      <c r="U394" s="155"/>
      <c r="V394" s="155"/>
      <c r="W394" s="155"/>
      <c r="X394" s="155"/>
      <c r="Y394" s="155"/>
      <c r="Z394" s="155"/>
      <c r="AA394" s="155"/>
      <c r="AB394" s="155"/>
      <c r="AC394" s="155"/>
      <c r="AD394" s="155"/>
      <c r="AE394" s="155"/>
      <c r="AF394" s="155"/>
      <c r="AG394" s="155"/>
      <c r="AH394" s="155"/>
      <c r="AI394" s="155"/>
      <c r="AJ394" s="155"/>
      <c r="AK394" s="155"/>
      <c r="AL394" s="155"/>
      <c r="AM394" s="155"/>
      <c r="AN394" s="155"/>
      <c r="AO394" s="155"/>
      <c r="AP394" s="155"/>
      <c r="AQ394" s="155"/>
      <c r="AR394" s="155"/>
      <c r="AS394" s="155"/>
      <c r="AT394" s="155"/>
      <c r="AU394" s="155"/>
      <c r="AV394" s="155"/>
      <c r="AW394" s="155"/>
      <c r="AX394" s="155"/>
      <c r="AY394" s="155"/>
      <c r="AZ394" s="155"/>
      <c r="BA394" s="155"/>
      <c r="BB394" s="155"/>
      <c r="BC394" s="155"/>
      <c r="BD394" s="155"/>
      <c r="BE394" s="155"/>
      <c r="BF394" s="155"/>
      <c r="BG394" s="155"/>
      <c r="BH394" s="155"/>
      <c r="BI394" s="155"/>
      <c r="BJ394" s="155"/>
      <c r="BK394" s="155"/>
      <c r="BL394" s="155"/>
      <c r="BM394" s="155"/>
      <c r="BN394" s="155"/>
      <c r="BO394" s="155"/>
      <c r="BP394" s="155"/>
      <c r="BQ394" s="155"/>
      <c r="BR394" s="155"/>
      <c r="BS394" s="155"/>
      <c r="BT394" s="155"/>
      <c r="BU394" s="155"/>
      <c r="BV394" s="155"/>
      <c r="BW394" s="155"/>
      <c r="BX394" s="155"/>
      <c r="BY394" s="155"/>
      <c r="BZ394" s="155"/>
      <c r="CA394" s="155"/>
      <c r="CB394" s="155"/>
      <c r="CC394" s="155"/>
      <c r="CD394" s="155"/>
      <c r="CE394" s="155"/>
      <c r="CF394" s="155"/>
      <c r="CG394" s="155"/>
      <c r="CH394" s="155"/>
      <c r="CI394" s="155"/>
      <c r="CJ394" s="155"/>
      <c r="CK394" s="155"/>
      <c r="CL394" s="155"/>
      <c r="CM394" s="155"/>
      <c r="CN394" s="155"/>
      <c r="CO394" s="155"/>
      <c r="CP394" s="155"/>
      <c r="CQ394" s="155"/>
      <c r="CR394" s="155"/>
      <c r="CS394" s="155"/>
      <c r="CT394" s="155"/>
      <c r="CU394" s="155"/>
      <c r="CV394" s="155"/>
      <c r="CW394" s="155"/>
      <c r="CX394" s="155"/>
      <c r="CY394" s="155"/>
      <c r="CZ394" s="155"/>
      <c r="DA394" s="155"/>
      <c r="DB394" s="155"/>
      <c r="DC394" s="155"/>
      <c r="DD394" s="155"/>
      <c r="DE394" s="155"/>
      <c r="DF394" s="155"/>
      <c r="DG394" s="155"/>
      <c r="DH394" s="155"/>
      <c r="DI394" s="155"/>
      <c r="DJ394" s="155"/>
      <c r="DK394" s="155"/>
      <c r="DL394" s="155"/>
      <c r="DM394" s="155"/>
      <c r="DN394" s="155"/>
      <c r="DO394" s="155"/>
      <c r="DP394" s="155"/>
      <c r="DQ394" s="155"/>
      <c r="DR394" s="155"/>
      <c r="DS394" s="155"/>
    </row>
    <row r="395" spans="1:123">
      <c r="A395" s="155"/>
      <c r="B395" s="155"/>
      <c r="C395" s="155"/>
      <c r="D395" s="155"/>
      <c r="E395" s="155"/>
      <c r="F395" s="155"/>
      <c r="G395" s="155"/>
      <c r="H395" s="155"/>
      <c r="I395" s="155"/>
      <c r="J395" s="155"/>
      <c r="K395" s="155"/>
      <c r="L395" s="155"/>
      <c r="M395" s="155"/>
      <c r="N395" s="155"/>
      <c r="O395" s="155"/>
      <c r="P395" s="155"/>
      <c r="Q395" s="155"/>
      <c r="R395" s="155"/>
      <c r="S395" s="155"/>
      <c r="T395" s="155"/>
      <c r="U395" s="155"/>
      <c r="V395" s="155"/>
      <c r="W395" s="155"/>
      <c r="X395" s="155"/>
      <c r="Y395" s="155"/>
      <c r="Z395" s="155"/>
      <c r="AA395" s="155"/>
      <c r="AB395" s="155"/>
      <c r="AC395" s="155"/>
      <c r="AD395" s="155"/>
      <c r="AE395" s="155"/>
      <c r="AF395" s="155"/>
      <c r="AG395" s="155"/>
      <c r="AH395" s="155"/>
      <c r="AI395" s="155"/>
      <c r="AJ395" s="155"/>
      <c r="AK395" s="155"/>
      <c r="AL395" s="155"/>
      <c r="AM395" s="155"/>
      <c r="AN395" s="155"/>
      <c r="AO395" s="155"/>
      <c r="AP395" s="155"/>
      <c r="AQ395" s="155"/>
      <c r="AR395" s="155"/>
      <c r="AS395" s="155"/>
      <c r="AT395" s="155"/>
      <c r="AU395" s="155"/>
      <c r="AV395" s="155"/>
      <c r="AW395" s="155"/>
      <c r="AX395" s="155"/>
      <c r="AY395" s="155"/>
      <c r="AZ395" s="155"/>
      <c r="BA395" s="155"/>
      <c r="BB395" s="155"/>
      <c r="BC395" s="155"/>
      <c r="BD395" s="155"/>
      <c r="BE395" s="155"/>
      <c r="BF395" s="155"/>
      <c r="BG395" s="155"/>
      <c r="BH395" s="155"/>
      <c r="BI395" s="155"/>
      <c r="BJ395" s="155"/>
      <c r="BK395" s="155"/>
      <c r="BL395" s="155"/>
      <c r="BM395" s="155"/>
      <c r="BN395" s="155"/>
      <c r="BO395" s="155"/>
      <c r="BP395" s="155"/>
      <c r="BQ395" s="155"/>
      <c r="BR395" s="155"/>
      <c r="BS395" s="155"/>
      <c r="BT395" s="155"/>
      <c r="BU395" s="155"/>
      <c r="BV395" s="155"/>
      <c r="BW395" s="155"/>
      <c r="BX395" s="155"/>
      <c r="BY395" s="155"/>
      <c r="BZ395" s="155"/>
      <c r="CA395" s="155"/>
      <c r="CB395" s="155"/>
      <c r="CC395" s="155"/>
      <c r="CD395" s="155"/>
      <c r="CE395" s="155"/>
      <c r="CF395" s="155"/>
      <c r="CG395" s="155"/>
      <c r="CH395" s="155"/>
      <c r="CI395" s="155"/>
      <c r="CJ395" s="155"/>
      <c r="CK395" s="155"/>
      <c r="CL395" s="155"/>
      <c r="CM395" s="155"/>
      <c r="CN395" s="155"/>
      <c r="CO395" s="155"/>
      <c r="CP395" s="155"/>
      <c r="CQ395" s="155"/>
      <c r="CR395" s="155"/>
      <c r="CS395" s="155"/>
      <c r="CT395" s="155"/>
      <c r="CU395" s="155"/>
      <c r="CV395" s="155"/>
      <c r="CW395" s="155"/>
      <c r="CX395" s="155"/>
      <c r="CY395" s="155"/>
      <c r="CZ395" s="155"/>
      <c r="DA395" s="155"/>
      <c r="DB395" s="155"/>
      <c r="DC395" s="155"/>
      <c r="DD395" s="155"/>
      <c r="DE395" s="155"/>
      <c r="DF395" s="155"/>
      <c r="DG395" s="155"/>
      <c r="DH395" s="155"/>
      <c r="DI395" s="155"/>
      <c r="DJ395" s="155"/>
      <c r="DK395" s="155"/>
      <c r="DL395" s="155"/>
      <c r="DM395" s="155"/>
      <c r="DN395" s="155"/>
      <c r="DO395" s="155"/>
      <c r="DP395" s="155"/>
      <c r="DQ395" s="155"/>
      <c r="DR395" s="155"/>
      <c r="DS395" s="155"/>
    </row>
    <row r="396" spans="1:123">
      <c r="A396" s="155"/>
      <c r="B396" s="155"/>
      <c r="C396" s="155"/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5"/>
      <c r="Q396" s="155"/>
      <c r="R396" s="155"/>
      <c r="S396" s="155"/>
      <c r="T396" s="155"/>
      <c r="U396" s="155"/>
      <c r="V396" s="155"/>
      <c r="W396" s="155"/>
      <c r="X396" s="155"/>
      <c r="Y396" s="155"/>
      <c r="Z396" s="155"/>
      <c r="AA396" s="155"/>
      <c r="AB396" s="155"/>
      <c r="AC396" s="155"/>
      <c r="AD396" s="155"/>
      <c r="AE396" s="155"/>
      <c r="AF396" s="155"/>
      <c r="AG396" s="155"/>
      <c r="AH396" s="155"/>
      <c r="AI396" s="155"/>
      <c r="AJ396" s="155"/>
      <c r="AK396" s="155"/>
      <c r="AL396" s="155"/>
      <c r="AM396" s="155"/>
      <c r="AN396" s="155"/>
      <c r="AO396" s="155"/>
      <c r="AP396" s="155"/>
      <c r="AQ396" s="155"/>
      <c r="AR396" s="155"/>
      <c r="AS396" s="155"/>
      <c r="AT396" s="155"/>
      <c r="AU396" s="155"/>
      <c r="AV396" s="155"/>
      <c r="AW396" s="155"/>
      <c r="AX396" s="155"/>
      <c r="AY396" s="155"/>
      <c r="AZ396" s="155"/>
      <c r="BA396" s="155"/>
      <c r="BB396" s="155"/>
      <c r="BC396" s="155"/>
      <c r="BD396" s="155"/>
      <c r="BE396" s="155"/>
      <c r="BF396" s="155"/>
      <c r="BG396" s="155"/>
      <c r="BH396" s="155"/>
      <c r="BI396" s="155"/>
      <c r="BJ396" s="155"/>
      <c r="BK396" s="155"/>
      <c r="BL396" s="155"/>
      <c r="BM396" s="155"/>
      <c r="BN396" s="155"/>
      <c r="BO396" s="155"/>
      <c r="BP396" s="155"/>
      <c r="BQ396" s="155"/>
      <c r="BR396" s="155"/>
      <c r="BS396" s="155"/>
      <c r="BT396" s="155"/>
      <c r="BU396" s="155"/>
      <c r="BV396" s="155"/>
      <c r="BW396" s="155"/>
      <c r="BX396" s="155"/>
      <c r="BY396" s="155"/>
      <c r="BZ396" s="155"/>
      <c r="CA396" s="155"/>
      <c r="CB396" s="155"/>
      <c r="CC396" s="155"/>
      <c r="CD396" s="155"/>
      <c r="CE396" s="155"/>
      <c r="CF396" s="155"/>
      <c r="CG396" s="155"/>
      <c r="CH396" s="155"/>
      <c r="CI396" s="155"/>
      <c r="CJ396" s="155"/>
      <c r="CK396" s="155"/>
      <c r="CL396" s="155"/>
      <c r="CM396" s="155"/>
      <c r="CN396" s="155"/>
      <c r="CO396" s="155"/>
      <c r="CP396" s="155"/>
      <c r="CQ396" s="155"/>
      <c r="CR396" s="155"/>
      <c r="CS396" s="155"/>
      <c r="CT396" s="155"/>
      <c r="CU396" s="155"/>
      <c r="CV396" s="155"/>
      <c r="CW396" s="155"/>
      <c r="CX396" s="155"/>
      <c r="CY396" s="155"/>
      <c r="CZ396" s="155"/>
      <c r="DA396" s="155"/>
      <c r="DB396" s="155"/>
      <c r="DC396" s="155"/>
      <c r="DD396" s="155"/>
      <c r="DE396" s="155"/>
      <c r="DF396" s="155"/>
      <c r="DG396" s="155"/>
      <c r="DH396" s="155"/>
      <c r="DI396" s="155"/>
      <c r="DJ396" s="155"/>
      <c r="DK396" s="155"/>
      <c r="DL396" s="155"/>
      <c r="DM396" s="155"/>
      <c r="DN396" s="155"/>
      <c r="DO396" s="155"/>
      <c r="DP396" s="155"/>
      <c r="DQ396" s="155"/>
      <c r="DR396" s="155"/>
      <c r="DS396" s="155"/>
    </row>
    <row r="397" spans="1:123">
      <c r="A397" s="155"/>
      <c r="B397" s="155"/>
      <c r="C397" s="155"/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5"/>
      <c r="O397" s="155"/>
      <c r="P397" s="155"/>
      <c r="Q397" s="155"/>
      <c r="R397" s="155"/>
      <c r="S397" s="155"/>
      <c r="T397" s="155"/>
      <c r="U397" s="155"/>
      <c r="V397" s="155"/>
      <c r="W397" s="155"/>
      <c r="X397" s="155"/>
      <c r="Y397" s="155"/>
      <c r="Z397" s="155"/>
      <c r="AA397" s="155"/>
      <c r="AB397" s="155"/>
      <c r="AC397" s="155"/>
      <c r="AD397" s="155"/>
      <c r="AE397" s="155"/>
      <c r="AF397" s="155"/>
      <c r="AG397" s="155"/>
      <c r="AH397" s="155"/>
      <c r="AI397" s="155"/>
      <c r="AJ397" s="155"/>
      <c r="AK397" s="155"/>
      <c r="AL397" s="155"/>
      <c r="AM397" s="155"/>
      <c r="AN397" s="155"/>
      <c r="AO397" s="155"/>
      <c r="AP397" s="155"/>
      <c r="AQ397" s="155"/>
      <c r="AR397" s="155"/>
      <c r="AS397" s="155"/>
      <c r="AT397" s="155"/>
      <c r="AU397" s="155"/>
      <c r="AV397" s="155"/>
      <c r="AW397" s="155"/>
      <c r="AX397" s="155"/>
      <c r="AY397" s="155"/>
      <c r="AZ397" s="155"/>
      <c r="BA397" s="155"/>
      <c r="BB397" s="155"/>
      <c r="BC397" s="155"/>
      <c r="BD397" s="155"/>
      <c r="BE397" s="155"/>
      <c r="BF397" s="155"/>
      <c r="BG397" s="155"/>
      <c r="BH397" s="155"/>
      <c r="BI397" s="155"/>
      <c r="BJ397" s="155"/>
      <c r="BK397" s="155"/>
      <c r="BL397" s="155"/>
      <c r="BM397" s="155"/>
      <c r="BN397" s="155"/>
      <c r="BO397" s="155"/>
      <c r="BP397" s="155"/>
      <c r="BQ397" s="155"/>
      <c r="BR397" s="155"/>
      <c r="BS397" s="155"/>
      <c r="BT397" s="155"/>
      <c r="BU397" s="155"/>
      <c r="BV397" s="155"/>
      <c r="BW397" s="155"/>
      <c r="BX397" s="155"/>
      <c r="BY397" s="155"/>
      <c r="BZ397" s="155"/>
      <c r="CA397" s="155"/>
      <c r="CB397" s="155"/>
      <c r="CC397" s="155"/>
      <c r="CD397" s="155"/>
      <c r="CE397" s="155"/>
      <c r="CF397" s="155"/>
      <c r="CG397" s="155"/>
      <c r="CH397" s="155"/>
      <c r="CI397" s="155"/>
      <c r="CJ397" s="155"/>
      <c r="CK397" s="155"/>
      <c r="CL397" s="155"/>
      <c r="CM397" s="155"/>
      <c r="CN397" s="155"/>
      <c r="CO397" s="155"/>
      <c r="CP397" s="155"/>
      <c r="CQ397" s="155"/>
      <c r="CR397" s="155"/>
      <c r="CS397" s="155"/>
      <c r="CT397" s="155"/>
      <c r="CU397" s="155"/>
      <c r="CV397" s="155"/>
      <c r="CW397" s="155"/>
      <c r="CX397" s="155"/>
      <c r="CY397" s="155"/>
      <c r="CZ397" s="155"/>
      <c r="DA397" s="155"/>
      <c r="DB397" s="155"/>
      <c r="DC397" s="155"/>
      <c r="DD397" s="155"/>
      <c r="DE397" s="155"/>
      <c r="DF397" s="155"/>
      <c r="DG397" s="155"/>
      <c r="DH397" s="155"/>
      <c r="DI397" s="155"/>
      <c r="DJ397" s="155"/>
      <c r="DK397" s="155"/>
      <c r="DL397" s="155"/>
      <c r="DM397" s="155"/>
      <c r="DN397" s="155"/>
      <c r="DO397" s="155"/>
      <c r="DP397" s="155"/>
      <c r="DQ397" s="155"/>
      <c r="DR397" s="155"/>
      <c r="DS397" s="155"/>
    </row>
    <row r="398" spans="1:123">
      <c r="A398" s="155"/>
      <c r="B398" s="155"/>
      <c r="C398" s="155"/>
      <c r="D398" s="155"/>
      <c r="E398" s="155"/>
      <c r="F398" s="155"/>
      <c r="G398" s="155"/>
      <c r="H398" s="155"/>
      <c r="I398" s="155"/>
      <c r="J398" s="155"/>
      <c r="K398" s="155"/>
      <c r="L398" s="155"/>
      <c r="M398" s="155"/>
      <c r="N398" s="155"/>
      <c r="O398" s="155"/>
      <c r="P398" s="155"/>
      <c r="Q398" s="155"/>
      <c r="R398" s="155"/>
      <c r="S398" s="155"/>
      <c r="T398" s="155"/>
      <c r="U398" s="155"/>
      <c r="V398" s="155"/>
      <c r="W398" s="155"/>
      <c r="X398" s="155"/>
      <c r="Y398" s="155"/>
      <c r="Z398" s="155"/>
      <c r="AA398" s="155"/>
      <c r="AB398" s="155"/>
      <c r="AC398" s="155"/>
      <c r="AD398" s="155"/>
      <c r="AE398" s="155"/>
      <c r="AF398" s="155"/>
      <c r="AG398" s="155"/>
      <c r="AH398" s="155"/>
      <c r="AI398" s="155"/>
      <c r="AJ398" s="155"/>
      <c r="AK398" s="155"/>
      <c r="AL398" s="155"/>
      <c r="AM398" s="155"/>
      <c r="AN398" s="155"/>
      <c r="AO398" s="155"/>
      <c r="AP398" s="155"/>
      <c r="AQ398" s="155"/>
      <c r="AR398" s="155"/>
      <c r="AS398" s="155"/>
      <c r="AT398" s="155"/>
      <c r="AU398" s="155"/>
      <c r="AV398" s="155"/>
      <c r="AW398" s="155"/>
      <c r="AX398" s="155"/>
      <c r="AY398" s="155"/>
      <c r="AZ398" s="155"/>
      <c r="BA398" s="155"/>
      <c r="BB398" s="155"/>
      <c r="BC398" s="155"/>
      <c r="BD398" s="155"/>
      <c r="BE398" s="155"/>
      <c r="BF398" s="155"/>
      <c r="BG398" s="155"/>
      <c r="BH398" s="155"/>
      <c r="BI398" s="155"/>
      <c r="BJ398" s="155"/>
      <c r="BK398" s="155"/>
      <c r="BL398" s="155"/>
      <c r="BM398" s="155"/>
      <c r="BN398" s="155"/>
      <c r="BO398" s="155"/>
      <c r="BP398" s="155"/>
      <c r="BQ398" s="155"/>
      <c r="BR398" s="155"/>
      <c r="BS398" s="155"/>
      <c r="BT398" s="155"/>
      <c r="BU398" s="155"/>
      <c r="BV398" s="155"/>
      <c r="BW398" s="155"/>
      <c r="BX398" s="155"/>
      <c r="BY398" s="155"/>
      <c r="BZ398" s="155"/>
      <c r="CA398" s="155"/>
      <c r="CB398" s="155"/>
      <c r="CC398" s="155"/>
      <c r="CD398" s="155"/>
      <c r="CE398" s="155"/>
      <c r="CF398" s="155"/>
      <c r="CG398" s="155"/>
      <c r="CH398" s="155"/>
      <c r="CI398" s="155"/>
      <c r="CJ398" s="155"/>
      <c r="CK398" s="155"/>
      <c r="CL398" s="155"/>
      <c r="CM398" s="155"/>
      <c r="CN398" s="155"/>
      <c r="CO398" s="155"/>
      <c r="CP398" s="155"/>
      <c r="CQ398" s="155"/>
      <c r="CR398" s="155"/>
      <c r="CS398" s="155"/>
      <c r="CT398" s="155"/>
      <c r="CU398" s="155"/>
      <c r="CV398" s="155"/>
      <c r="CW398" s="155"/>
      <c r="CX398" s="155"/>
      <c r="CY398" s="155"/>
      <c r="CZ398" s="155"/>
      <c r="DA398" s="155"/>
      <c r="DB398" s="155"/>
      <c r="DC398" s="155"/>
      <c r="DD398" s="155"/>
      <c r="DE398" s="155"/>
      <c r="DF398" s="155"/>
      <c r="DG398" s="155"/>
      <c r="DH398" s="155"/>
      <c r="DI398" s="155"/>
      <c r="DJ398" s="155"/>
      <c r="DK398" s="155"/>
      <c r="DL398" s="155"/>
      <c r="DM398" s="155"/>
      <c r="DN398" s="155"/>
      <c r="DO398" s="155"/>
      <c r="DP398" s="155"/>
      <c r="DQ398" s="155"/>
      <c r="DR398" s="155"/>
      <c r="DS398" s="155"/>
    </row>
    <row r="399" spans="1:123">
      <c r="A399" s="155"/>
      <c r="B399" s="155"/>
      <c r="C399" s="155"/>
      <c r="D399" s="155"/>
      <c r="E399" s="155"/>
      <c r="F399" s="155"/>
      <c r="G399" s="155"/>
      <c r="H399" s="155"/>
      <c r="I399" s="155"/>
      <c r="J399" s="155"/>
      <c r="K399" s="155"/>
      <c r="L399" s="155"/>
      <c r="M399" s="155"/>
      <c r="N399" s="155"/>
      <c r="O399" s="155"/>
      <c r="P399" s="155"/>
      <c r="Q399" s="155"/>
      <c r="R399" s="155"/>
      <c r="S399" s="155"/>
      <c r="T399" s="155"/>
      <c r="U399" s="155"/>
      <c r="V399" s="155"/>
      <c r="W399" s="155"/>
      <c r="X399" s="155"/>
      <c r="Y399" s="155"/>
      <c r="Z399" s="155"/>
      <c r="AA399" s="155"/>
      <c r="AB399" s="155"/>
      <c r="AC399" s="155"/>
      <c r="AD399" s="155"/>
      <c r="AE399" s="155"/>
      <c r="AF399" s="155"/>
      <c r="AG399" s="155"/>
      <c r="AH399" s="155"/>
      <c r="AI399" s="155"/>
      <c r="AJ399" s="155"/>
      <c r="AK399" s="155"/>
      <c r="AL399" s="155"/>
      <c r="AM399" s="155"/>
      <c r="AN399" s="155"/>
      <c r="AO399" s="155"/>
      <c r="AP399" s="155"/>
      <c r="AQ399" s="155"/>
      <c r="AR399" s="155"/>
      <c r="AS399" s="155"/>
      <c r="AT399" s="155"/>
      <c r="AU399" s="155"/>
      <c r="AV399" s="155"/>
      <c r="AW399" s="155"/>
      <c r="AX399" s="155"/>
      <c r="AY399" s="155"/>
      <c r="AZ399" s="155"/>
      <c r="BA399" s="155"/>
      <c r="BB399" s="155"/>
      <c r="BC399" s="155"/>
      <c r="BD399" s="155"/>
      <c r="BE399" s="155"/>
      <c r="BF399" s="155"/>
      <c r="BG399" s="155"/>
      <c r="BH399" s="155"/>
      <c r="BI399" s="155"/>
      <c r="BJ399" s="155"/>
      <c r="BK399" s="155"/>
      <c r="BL399" s="155"/>
      <c r="BM399" s="155"/>
      <c r="BN399" s="155"/>
      <c r="BO399" s="155"/>
      <c r="BP399" s="155"/>
      <c r="BQ399" s="155"/>
      <c r="BR399" s="155"/>
      <c r="BS399" s="155"/>
      <c r="BT399" s="155"/>
      <c r="BU399" s="155"/>
      <c r="BV399" s="155"/>
      <c r="BW399" s="155"/>
      <c r="BX399" s="155"/>
      <c r="BY399" s="155"/>
      <c r="BZ399" s="155"/>
      <c r="CA399" s="155"/>
      <c r="CB399" s="155"/>
      <c r="CC399" s="155"/>
      <c r="CD399" s="155"/>
      <c r="CE399" s="155"/>
      <c r="CF399" s="155"/>
      <c r="CG399" s="155"/>
      <c r="CH399" s="155"/>
      <c r="CI399" s="155"/>
      <c r="CJ399" s="155"/>
      <c r="CK399" s="155"/>
      <c r="CL399" s="155"/>
      <c r="CM399" s="155"/>
      <c r="CN399" s="155"/>
      <c r="CO399" s="155"/>
      <c r="CP399" s="155"/>
      <c r="CQ399" s="155"/>
      <c r="CR399" s="155"/>
      <c r="CS399" s="155"/>
      <c r="CT399" s="155"/>
      <c r="CU399" s="155"/>
      <c r="CV399" s="155"/>
      <c r="CW399" s="155"/>
      <c r="CX399" s="155"/>
      <c r="CY399" s="155"/>
      <c r="CZ399" s="155"/>
      <c r="DA399" s="155"/>
      <c r="DB399" s="155"/>
      <c r="DC399" s="155"/>
      <c r="DD399" s="155"/>
      <c r="DE399" s="155"/>
      <c r="DF399" s="155"/>
      <c r="DG399" s="155"/>
      <c r="DH399" s="155"/>
      <c r="DI399" s="155"/>
      <c r="DJ399" s="155"/>
      <c r="DK399" s="155"/>
      <c r="DL399" s="155"/>
      <c r="DM399" s="155"/>
      <c r="DN399" s="155"/>
      <c r="DO399" s="155"/>
      <c r="DP399" s="155"/>
      <c r="DQ399" s="155"/>
      <c r="DR399" s="155"/>
      <c r="DS399" s="155"/>
    </row>
    <row r="400" spans="1:123">
      <c r="A400" s="155"/>
      <c r="B400" s="155"/>
      <c r="C400" s="155"/>
      <c r="D400" s="155"/>
      <c r="E400" s="155"/>
      <c r="F400" s="155"/>
      <c r="G400" s="155"/>
      <c r="H400" s="155"/>
      <c r="I400" s="155"/>
      <c r="J400" s="155"/>
      <c r="K400" s="155"/>
      <c r="L400" s="155"/>
      <c r="M400" s="155"/>
      <c r="N400" s="155"/>
      <c r="O400" s="155"/>
      <c r="P400" s="155"/>
      <c r="Q400" s="155"/>
      <c r="R400" s="155"/>
      <c r="S400" s="155"/>
      <c r="T400" s="155"/>
      <c r="U400" s="155"/>
      <c r="V400" s="155"/>
      <c r="W400" s="155"/>
      <c r="X400" s="155"/>
      <c r="Y400" s="155"/>
      <c r="Z400" s="155"/>
      <c r="AA400" s="155"/>
      <c r="AB400" s="155"/>
      <c r="AC400" s="155"/>
      <c r="AD400" s="155"/>
      <c r="AE400" s="155"/>
      <c r="AF400" s="155"/>
      <c r="AG400" s="155"/>
      <c r="AH400" s="155"/>
      <c r="AI400" s="155"/>
      <c r="AJ400" s="155"/>
      <c r="AK400" s="155"/>
      <c r="AL400" s="155"/>
      <c r="AM400" s="155"/>
      <c r="AN400" s="155"/>
      <c r="AO400" s="155"/>
      <c r="AP400" s="155"/>
      <c r="AQ400" s="155"/>
      <c r="AR400" s="155"/>
      <c r="AS400" s="155"/>
      <c r="AT400" s="155"/>
      <c r="AU400" s="155"/>
      <c r="AV400" s="155"/>
      <c r="AW400" s="155"/>
      <c r="AX400" s="155"/>
      <c r="AY400" s="155"/>
      <c r="AZ400" s="155"/>
      <c r="BA400" s="155"/>
      <c r="BB400" s="155"/>
      <c r="BC400" s="155"/>
      <c r="BD400" s="155"/>
      <c r="BE400" s="155"/>
      <c r="BF400" s="155"/>
      <c r="BG400" s="155"/>
      <c r="BH400" s="155"/>
      <c r="BI400" s="155"/>
      <c r="BJ400" s="155"/>
      <c r="BK400" s="155"/>
      <c r="BL400" s="155"/>
      <c r="BM400" s="155"/>
      <c r="BN400" s="155"/>
      <c r="BO400" s="155"/>
      <c r="BP400" s="155"/>
      <c r="BQ400" s="155"/>
      <c r="BR400" s="155"/>
      <c r="BS400" s="155"/>
      <c r="BT400" s="155"/>
      <c r="BU400" s="155"/>
      <c r="BV400" s="155"/>
      <c r="BW400" s="155"/>
      <c r="BX400" s="155"/>
      <c r="BY400" s="155"/>
      <c r="BZ400" s="155"/>
      <c r="CA400" s="155"/>
      <c r="CB400" s="155"/>
      <c r="CC400" s="155"/>
      <c r="CD400" s="155"/>
      <c r="CE400" s="155"/>
      <c r="CF400" s="155"/>
      <c r="CG400" s="155"/>
      <c r="CH400" s="155"/>
      <c r="CI400" s="155"/>
      <c r="CJ400" s="155"/>
      <c r="CK400" s="155"/>
      <c r="CL400" s="155"/>
      <c r="CM400" s="155"/>
      <c r="CN400" s="155"/>
      <c r="CO400" s="155"/>
      <c r="CP400" s="155"/>
      <c r="CQ400" s="155"/>
      <c r="CR400" s="155"/>
      <c r="CS400" s="155"/>
      <c r="CT400" s="155"/>
      <c r="CU400" s="155"/>
      <c r="CV400" s="155"/>
      <c r="CW400" s="155"/>
      <c r="CX400" s="155"/>
      <c r="CY400" s="155"/>
      <c r="CZ400" s="155"/>
      <c r="DA400" s="155"/>
      <c r="DB400" s="155"/>
      <c r="DC400" s="155"/>
      <c r="DD400" s="155"/>
      <c r="DE400" s="155"/>
      <c r="DF400" s="155"/>
      <c r="DG400" s="155"/>
      <c r="DH400" s="155"/>
      <c r="DI400" s="155"/>
      <c r="DJ400" s="155"/>
      <c r="DK400" s="155"/>
      <c r="DL400" s="155"/>
      <c r="DM400" s="155"/>
      <c r="DN400" s="155"/>
      <c r="DO400" s="155"/>
      <c r="DP400" s="155"/>
      <c r="DQ400" s="155"/>
      <c r="DR400" s="155"/>
      <c r="DS400" s="155"/>
    </row>
    <row r="401" spans="1:123">
      <c r="A401" s="155"/>
      <c r="B401" s="155"/>
      <c r="C401" s="155"/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5"/>
      <c r="O401" s="155"/>
      <c r="P401" s="155"/>
      <c r="Q401" s="155"/>
      <c r="R401" s="155"/>
      <c r="S401" s="155"/>
      <c r="T401" s="155"/>
      <c r="U401" s="155"/>
      <c r="V401" s="155"/>
      <c r="W401" s="155"/>
      <c r="X401" s="155"/>
      <c r="Y401" s="155"/>
      <c r="Z401" s="155"/>
      <c r="AA401" s="155"/>
      <c r="AB401" s="155"/>
      <c r="AC401" s="155"/>
      <c r="AD401" s="155"/>
      <c r="AE401" s="155"/>
      <c r="AF401" s="155"/>
      <c r="AG401" s="155"/>
      <c r="AH401" s="155"/>
      <c r="AI401" s="155"/>
      <c r="AJ401" s="155"/>
      <c r="AK401" s="155"/>
      <c r="AL401" s="155"/>
      <c r="AM401" s="155"/>
      <c r="AN401" s="155"/>
      <c r="AO401" s="155"/>
      <c r="AP401" s="155"/>
      <c r="AQ401" s="155"/>
      <c r="AR401" s="155"/>
      <c r="AS401" s="155"/>
      <c r="AT401" s="155"/>
      <c r="AU401" s="155"/>
      <c r="AV401" s="155"/>
      <c r="AW401" s="155"/>
      <c r="AX401" s="155"/>
      <c r="AY401" s="155"/>
      <c r="AZ401" s="155"/>
      <c r="BA401" s="155"/>
      <c r="BB401" s="155"/>
      <c r="BC401" s="155"/>
      <c r="BD401" s="155"/>
      <c r="BE401" s="155"/>
      <c r="BF401" s="155"/>
      <c r="BG401" s="155"/>
      <c r="BH401" s="155"/>
      <c r="BI401" s="155"/>
      <c r="BJ401" s="155"/>
      <c r="BK401" s="155"/>
      <c r="BL401" s="155"/>
      <c r="BM401" s="155"/>
      <c r="BN401" s="155"/>
      <c r="BO401" s="155"/>
      <c r="BP401" s="155"/>
      <c r="BQ401" s="155"/>
      <c r="BR401" s="155"/>
      <c r="BS401" s="155"/>
      <c r="BT401" s="155"/>
      <c r="BU401" s="155"/>
      <c r="BV401" s="155"/>
      <c r="BW401" s="155"/>
      <c r="BX401" s="155"/>
      <c r="BY401" s="155"/>
      <c r="BZ401" s="155"/>
      <c r="CA401" s="155"/>
      <c r="CB401" s="155"/>
      <c r="CC401" s="155"/>
      <c r="CD401" s="155"/>
      <c r="CE401" s="155"/>
      <c r="CF401" s="155"/>
      <c r="CG401" s="155"/>
      <c r="CH401" s="155"/>
      <c r="CI401" s="155"/>
      <c r="CJ401" s="155"/>
      <c r="CK401" s="155"/>
      <c r="CL401" s="155"/>
      <c r="CM401" s="155"/>
      <c r="CN401" s="155"/>
      <c r="CO401" s="155"/>
      <c r="CP401" s="155"/>
      <c r="CQ401" s="155"/>
      <c r="CR401" s="155"/>
      <c r="CS401" s="155"/>
      <c r="CT401" s="155"/>
      <c r="CU401" s="155"/>
      <c r="CV401" s="155"/>
      <c r="CW401" s="155"/>
      <c r="CX401" s="155"/>
      <c r="CY401" s="155"/>
      <c r="CZ401" s="155"/>
      <c r="DA401" s="155"/>
      <c r="DB401" s="155"/>
      <c r="DC401" s="155"/>
      <c r="DD401" s="155"/>
      <c r="DE401" s="155"/>
      <c r="DF401" s="155"/>
      <c r="DG401" s="155"/>
      <c r="DH401" s="155"/>
      <c r="DI401" s="155"/>
      <c r="DJ401" s="155"/>
      <c r="DK401" s="155"/>
      <c r="DL401" s="155"/>
      <c r="DM401" s="155"/>
      <c r="DN401" s="155"/>
      <c r="DO401" s="155"/>
      <c r="DP401" s="155"/>
      <c r="DQ401" s="155"/>
      <c r="DR401" s="155"/>
      <c r="DS401" s="155"/>
    </row>
    <row r="402" spans="1:123">
      <c r="A402" s="155"/>
      <c r="B402" s="155"/>
      <c r="C402" s="155"/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O402" s="155"/>
      <c r="P402" s="155"/>
      <c r="Q402" s="155"/>
      <c r="R402" s="155"/>
      <c r="S402" s="155"/>
      <c r="T402" s="155"/>
      <c r="U402" s="155"/>
      <c r="V402" s="155"/>
      <c r="W402" s="155"/>
      <c r="X402" s="155"/>
      <c r="Y402" s="155"/>
      <c r="Z402" s="155"/>
      <c r="AA402" s="155"/>
      <c r="AB402" s="155"/>
      <c r="AC402" s="155"/>
      <c r="AD402" s="155"/>
      <c r="AE402" s="155"/>
      <c r="AF402" s="155"/>
      <c r="AG402" s="155"/>
      <c r="AH402" s="155"/>
      <c r="AI402" s="155"/>
      <c r="AJ402" s="155"/>
      <c r="AK402" s="155"/>
      <c r="AL402" s="155"/>
      <c r="AM402" s="155"/>
      <c r="AN402" s="155"/>
      <c r="AO402" s="155"/>
      <c r="AP402" s="155"/>
      <c r="AQ402" s="155"/>
      <c r="AR402" s="155"/>
      <c r="AS402" s="155"/>
      <c r="AT402" s="155"/>
      <c r="AU402" s="155"/>
      <c r="AV402" s="155"/>
      <c r="AW402" s="155"/>
      <c r="AX402" s="155"/>
      <c r="AY402" s="155"/>
      <c r="AZ402" s="155"/>
      <c r="BA402" s="155"/>
      <c r="BB402" s="155"/>
      <c r="BC402" s="155"/>
      <c r="BD402" s="155"/>
      <c r="BE402" s="155"/>
      <c r="BF402" s="155"/>
      <c r="BG402" s="155"/>
      <c r="BH402" s="155"/>
      <c r="BI402" s="155"/>
      <c r="BJ402" s="155"/>
      <c r="BK402" s="155"/>
      <c r="BL402" s="155"/>
      <c r="BM402" s="155"/>
      <c r="BN402" s="155"/>
      <c r="BO402" s="155"/>
      <c r="BP402" s="155"/>
      <c r="BQ402" s="155"/>
      <c r="BR402" s="155"/>
      <c r="BS402" s="155"/>
      <c r="BT402" s="155"/>
      <c r="BU402" s="155"/>
      <c r="BV402" s="155"/>
      <c r="BW402" s="155"/>
      <c r="BX402" s="155"/>
      <c r="BY402" s="155"/>
      <c r="BZ402" s="155"/>
      <c r="CA402" s="155"/>
      <c r="CB402" s="155"/>
      <c r="CC402" s="155"/>
      <c r="CD402" s="155"/>
      <c r="CE402" s="155"/>
      <c r="CF402" s="155"/>
      <c r="CG402" s="155"/>
      <c r="CH402" s="155"/>
      <c r="CI402" s="155"/>
      <c r="CJ402" s="155"/>
      <c r="CK402" s="155"/>
      <c r="CL402" s="155"/>
      <c r="CM402" s="155"/>
      <c r="CN402" s="155"/>
      <c r="CO402" s="155"/>
      <c r="CP402" s="155"/>
      <c r="CQ402" s="155"/>
      <c r="CR402" s="155"/>
      <c r="CS402" s="155"/>
      <c r="CT402" s="155"/>
      <c r="CU402" s="155"/>
      <c r="CV402" s="155"/>
      <c r="CW402" s="155"/>
      <c r="CX402" s="155"/>
      <c r="CY402" s="155"/>
      <c r="CZ402" s="155"/>
      <c r="DA402" s="155"/>
      <c r="DB402" s="155"/>
      <c r="DC402" s="155"/>
      <c r="DD402" s="155"/>
      <c r="DE402" s="155"/>
      <c r="DF402" s="155"/>
      <c r="DG402" s="155"/>
      <c r="DH402" s="155"/>
      <c r="DI402" s="155"/>
      <c r="DJ402" s="155"/>
      <c r="DK402" s="155"/>
      <c r="DL402" s="155"/>
      <c r="DM402" s="155"/>
      <c r="DN402" s="155"/>
      <c r="DO402" s="155"/>
      <c r="DP402" s="155"/>
      <c r="DQ402" s="155"/>
      <c r="DR402" s="155"/>
      <c r="DS402" s="155"/>
    </row>
    <row r="403" spans="1:123">
      <c r="A403" s="155"/>
      <c r="B403" s="155"/>
      <c r="C403" s="155"/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O403" s="155"/>
      <c r="P403" s="155"/>
      <c r="Q403" s="155"/>
      <c r="R403" s="155"/>
      <c r="S403" s="155"/>
      <c r="T403" s="155"/>
      <c r="U403" s="155"/>
      <c r="V403" s="155"/>
      <c r="W403" s="155"/>
      <c r="X403" s="155"/>
      <c r="Y403" s="155"/>
      <c r="Z403" s="155"/>
      <c r="AA403" s="155"/>
      <c r="AB403" s="155"/>
      <c r="AC403" s="155"/>
      <c r="AD403" s="155"/>
      <c r="AE403" s="155"/>
      <c r="AF403" s="155"/>
      <c r="AG403" s="155"/>
      <c r="AH403" s="155"/>
      <c r="AI403" s="155"/>
      <c r="AJ403" s="155"/>
      <c r="AK403" s="155"/>
      <c r="AL403" s="155"/>
      <c r="AM403" s="155"/>
      <c r="AN403" s="155"/>
      <c r="AO403" s="155"/>
      <c r="AP403" s="155"/>
      <c r="AQ403" s="155"/>
      <c r="AR403" s="155"/>
      <c r="AS403" s="155"/>
      <c r="AT403" s="155"/>
      <c r="AU403" s="155"/>
      <c r="AV403" s="155"/>
      <c r="AW403" s="155"/>
      <c r="AX403" s="155"/>
      <c r="AY403" s="155"/>
      <c r="AZ403" s="155"/>
      <c r="BA403" s="155"/>
      <c r="BB403" s="155"/>
      <c r="BC403" s="155"/>
      <c r="BD403" s="155"/>
      <c r="BE403" s="155"/>
      <c r="BF403" s="155"/>
      <c r="BG403" s="155"/>
      <c r="BH403" s="155"/>
      <c r="BI403" s="155"/>
      <c r="BJ403" s="155"/>
      <c r="BK403" s="155"/>
      <c r="BL403" s="155"/>
      <c r="BM403" s="155"/>
      <c r="BN403" s="155"/>
      <c r="BO403" s="155"/>
      <c r="BP403" s="155"/>
      <c r="BQ403" s="155"/>
      <c r="BR403" s="155"/>
      <c r="BS403" s="155"/>
      <c r="BT403" s="155"/>
      <c r="BU403" s="155"/>
      <c r="BV403" s="155"/>
      <c r="BW403" s="155"/>
      <c r="BX403" s="155"/>
      <c r="BY403" s="155"/>
      <c r="BZ403" s="155"/>
      <c r="CA403" s="155"/>
      <c r="CB403" s="155"/>
      <c r="CC403" s="155"/>
      <c r="CD403" s="155"/>
      <c r="CE403" s="155"/>
      <c r="CF403" s="155"/>
      <c r="CG403" s="155"/>
      <c r="CH403" s="155"/>
      <c r="CI403" s="155"/>
      <c r="CJ403" s="155"/>
      <c r="CK403" s="155"/>
      <c r="CL403" s="155"/>
      <c r="CM403" s="155"/>
      <c r="CN403" s="155"/>
      <c r="CO403" s="155"/>
      <c r="CP403" s="155"/>
      <c r="CQ403" s="155"/>
      <c r="CR403" s="155"/>
      <c r="CS403" s="155"/>
      <c r="CT403" s="155"/>
      <c r="CU403" s="155"/>
      <c r="CV403" s="155"/>
      <c r="CW403" s="155"/>
      <c r="CX403" s="155"/>
      <c r="CY403" s="155"/>
      <c r="CZ403" s="155"/>
      <c r="DA403" s="155"/>
      <c r="DB403" s="155"/>
      <c r="DC403" s="155"/>
      <c r="DD403" s="155"/>
      <c r="DE403" s="155"/>
      <c r="DF403" s="155"/>
      <c r="DG403" s="155"/>
      <c r="DH403" s="155"/>
      <c r="DI403" s="155"/>
      <c r="DJ403" s="155"/>
      <c r="DK403" s="155"/>
      <c r="DL403" s="155"/>
      <c r="DM403" s="155"/>
      <c r="DN403" s="155"/>
      <c r="DO403" s="155"/>
      <c r="DP403" s="155"/>
      <c r="DQ403" s="155"/>
      <c r="DR403" s="155"/>
      <c r="DS403" s="155"/>
    </row>
    <row r="404" spans="1:123">
      <c r="A404" s="155"/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5"/>
      <c r="Q404" s="155"/>
      <c r="R404" s="155"/>
      <c r="S404" s="155"/>
      <c r="T404" s="155"/>
      <c r="U404" s="155"/>
      <c r="V404" s="155"/>
      <c r="W404" s="155"/>
      <c r="X404" s="155"/>
      <c r="Y404" s="155"/>
      <c r="Z404" s="155"/>
      <c r="AA404" s="155"/>
      <c r="AB404" s="155"/>
      <c r="AC404" s="155"/>
      <c r="AD404" s="155"/>
      <c r="AE404" s="155"/>
      <c r="AF404" s="155"/>
      <c r="AG404" s="155"/>
      <c r="AH404" s="155"/>
      <c r="AI404" s="155"/>
      <c r="AJ404" s="155"/>
      <c r="AK404" s="155"/>
      <c r="AL404" s="155"/>
      <c r="AM404" s="155"/>
      <c r="AN404" s="155"/>
      <c r="AO404" s="155"/>
      <c r="AP404" s="155"/>
      <c r="AQ404" s="155"/>
      <c r="AR404" s="155"/>
      <c r="AS404" s="155"/>
      <c r="AT404" s="155"/>
      <c r="AU404" s="155"/>
      <c r="AV404" s="155"/>
      <c r="AW404" s="155"/>
      <c r="AX404" s="155"/>
      <c r="AY404" s="155"/>
      <c r="AZ404" s="155"/>
      <c r="BA404" s="155"/>
      <c r="BB404" s="155"/>
      <c r="BC404" s="155"/>
      <c r="BD404" s="155"/>
      <c r="BE404" s="155"/>
      <c r="BF404" s="155"/>
      <c r="BG404" s="155"/>
      <c r="BH404" s="155"/>
      <c r="BI404" s="155"/>
      <c r="BJ404" s="155"/>
      <c r="BK404" s="155"/>
      <c r="BL404" s="155"/>
      <c r="BM404" s="155"/>
      <c r="BN404" s="155"/>
      <c r="BO404" s="155"/>
      <c r="BP404" s="155"/>
      <c r="BQ404" s="155"/>
      <c r="BR404" s="155"/>
      <c r="BS404" s="155"/>
      <c r="BT404" s="155"/>
      <c r="BU404" s="155"/>
      <c r="BV404" s="155"/>
      <c r="BW404" s="155"/>
      <c r="BX404" s="155"/>
      <c r="BY404" s="155"/>
      <c r="BZ404" s="155"/>
      <c r="CA404" s="155"/>
      <c r="CB404" s="155"/>
      <c r="CC404" s="155"/>
      <c r="CD404" s="155"/>
      <c r="CE404" s="155"/>
      <c r="CF404" s="155"/>
      <c r="CG404" s="155"/>
      <c r="CH404" s="155"/>
      <c r="CI404" s="155"/>
      <c r="CJ404" s="155"/>
      <c r="CK404" s="155"/>
      <c r="CL404" s="155"/>
      <c r="CM404" s="155"/>
      <c r="CN404" s="155"/>
      <c r="CO404" s="155"/>
      <c r="CP404" s="155"/>
      <c r="CQ404" s="155"/>
      <c r="CR404" s="155"/>
      <c r="CS404" s="155"/>
      <c r="CT404" s="155"/>
      <c r="CU404" s="155"/>
      <c r="CV404" s="155"/>
      <c r="CW404" s="155"/>
      <c r="CX404" s="155"/>
      <c r="CY404" s="155"/>
      <c r="CZ404" s="155"/>
      <c r="DA404" s="155"/>
      <c r="DB404" s="155"/>
      <c r="DC404" s="155"/>
      <c r="DD404" s="155"/>
      <c r="DE404" s="155"/>
      <c r="DF404" s="155"/>
      <c r="DG404" s="155"/>
      <c r="DH404" s="155"/>
      <c r="DI404" s="155"/>
      <c r="DJ404" s="155"/>
      <c r="DK404" s="155"/>
      <c r="DL404" s="155"/>
      <c r="DM404" s="155"/>
      <c r="DN404" s="155"/>
      <c r="DO404" s="155"/>
      <c r="DP404" s="155"/>
      <c r="DQ404" s="155"/>
      <c r="DR404" s="155"/>
      <c r="DS404" s="155"/>
    </row>
    <row r="405" spans="1:123">
      <c r="A405" s="155"/>
      <c r="B405" s="155"/>
      <c r="C405" s="155"/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  <c r="AA405" s="155"/>
      <c r="AB405" s="155"/>
      <c r="AC405" s="155"/>
      <c r="AD405" s="155"/>
      <c r="AE405" s="155"/>
      <c r="AF405" s="155"/>
      <c r="AG405" s="155"/>
      <c r="AH405" s="155"/>
      <c r="AI405" s="155"/>
      <c r="AJ405" s="155"/>
      <c r="AK405" s="155"/>
      <c r="AL405" s="155"/>
      <c r="AM405" s="155"/>
      <c r="AN405" s="155"/>
      <c r="AO405" s="155"/>
      <c r="AP405" s="155"/>
      <c r="AQ405" s="155"/>
      <c r="AR405" s="155"/>
      <c r="AS405" s="155"/>
      <c r="AT405" s="155"/>
      <c r="AU405" s="155"/>
      <c r="AV405" s="155"/>
      <c r="AW405" s="155"/>
      <c r="AX405" s="155"/>
      <c r="AY405" s="155"/>
      <c r="AZ405" s="155"/>
      <c r="BA405" s="155"/>
      <c r="BB405" s="155"/>
      <c r="BC405" s="155"/>
      <c r="BD405" s="155"/>
      <c r="BE405" s="155"/>
      <c r="BF405" s="155"/>
      <c r="BG405" s="155"/>
      <c r="BH405" s="155"/>
      <c r="BI405" s="155"/>
      <c r="BJ405" s="155"/>
      <c r="BK405" s="155"/>
      <c r="BL405" s="155"/>
      <c r="BM405" s="155"/>
      <c r="BN405" s="155"/>
      <c r="BO405" s="155"/>
      <c r="BP405" s="155"/>
      <c r="BQ405" s="155"/>
      <c r="BR405" s="155"/>
      <c r="BS405" s="155"/>
      <c r="BT405" s="155"/>
      <c r="BU405" s="155"/>
      <c r="BV405" s="155"/>
      <c r="BW405" s="155"/>
      <c r="BX405" s="155"/>
      <c r="BY405" s="155"/>
      <c r="BZ405" s="155"/>
      <c r="CA405" s="155"/>
      <c r="CB405" s="155"/>
      <c r="CC405" s="155"/>
      <c r="CD405" s="155"/>
      <c r="CE405" s="155"/>
      <c r="CF405" s="155"/>
      <c r="CG405" s="155"/>
      <c r="CH405" s="155"/>
      <c r="CI405" s="155"/>
      <c r="CJ405" s="155"/>
      <c r="CK405" s="155"/>
      <c r="CL405" s="155"/>
      <c r="CM405" s="155"/>
      <c r="CN405" s="155"/>
      <c r="CO405" s="155"/>
      <c r="CP405" s="155"/>
      <c r="CQ405" s="155"/>
      <c r="CR405" s="155"/>
      <c r="CS405" s="155"/>
      <c r="CT405" s="155"/>
      <c r="CU405" s="155"/>
      <c r="CV405" s="155"/>
      <c r="CW405" s="155"/>
      <c r="CX405" s="155"/>
      <c r="CY405" s="155"/>
      <c r="CZ405" s="155"/>
      <c r="DA405" s="155"/>
      <c r="DB405" s="155"/>
      <c r="DC405" s="155"/>
      <c r="DD405" s="155"/>
      <c r="DE405" s="155"/>
      <c r="DF405" s="155"/>
      <c r="DG405" s="155"/>
      <c r="DH405" s="155"/>
      <c r="DI405" s="155"/>
      <c r="DJ405" s="155"/>
      <c r="DK405" s="155"/>
      <c r="DL405" s="155"/>
      <c r="DM405" s="155"/>
      <c r="DN405" s="155"/>
      <c r="DO405" s="155"/>
      <c r="DP405" s="155"/>
      <c r="DQ405" s="155"/>
      <c r="DR405" s="155"/>
      <c r="DS405" s="155"/>
    </row>
    <row r="406" spans="1:123">
      <c r="A406" s="155"/>
      <c r="B406" s="155"/>
      <c r="C406" s="155"/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O406" s="155"/>
      <c r="P406" s="155"/>
      <c r="Q406" s="155"/>
      <c r="R406" s="155"/>
      <c r="S406" s="155"/>
      <c r="T406" s="155"/>
      <c r="U406" s="155"/>
      <c r="V406" s="155"/>
      <c r="W406" s="155"/>
      <c r="X406" s="155"/>
      <c r="Y406" s="155"/>
      <c r="Z406" s="155"/>
      <c r="AA406" s="155"/>
      <c r="AB406" s="155"/>
      <c r="AC406" s="155"/>
      <c r="AD406" s="155"/>
      <c r="AE406" s="155"/>
      <c r="AF406" s="155"/>
      <c r="AG406" s="155"/>
      <c r="AH406" s="155"/>
      <c r="AI406" s="155"/>
      <c r="AJ406" s="155"/>
      <c r="AK406" s="155"/>
      <c r="AL406" s="155"/>
      <c r="AM406" s="155"/>
      <c r="AN406" s="155"/>
      <c r="AO406" s="155"/>
      <c r="AP406" s="155"/>
      <c r="AQ406" s="155"/>
      <c r="AR406" s="155"/>
      <c r="AS406" s="155"/>
      <c r="AT406" s="155"/>
      <c r="AU406" s="155"/>
      <c r="AV406" s="155"/>
      <c r="AW406" s="155"/>
      <c r="AX406" s="155"/>
      <c r="AY406" s="155"/>
      <c r="AZ406" s="155"/>
      <c r="BA406" s="155"/>
      <c r="BB406" s="155"/>
      <c r="BC406" s="155"/>
      <c r="BD406" s="155"/>
      <c r="BE406" s="155"/>
      <c r="BF406" s="155"/>
      <c r="BG406" s="155"/>
      <c r="BH406" s="155"/>
      <c r="BI406" s="155"/>
      <c r="BJ406" s="155"/>
      <c r="BK406" s="155"/>
      <c r="BL406" s="155"/>
      <c r="BM406" s="155"/>
      <c r="BN406" s="155"/>
      <c r="BO406" s="155"/>
      <c r="BP406" s="155"/>
      <c r="BQ406" s="155"/>
      <c r="BR406" s="155"/>
      <c r="BS406" s="155"/>
      <c r="BT406" s="155"/>
      <c r="BU406" s="155"/>
      <c r="BV406" s="155"/>
      <c r="BW406" s="155"/>
      <c r="BX406" s="155"/>
      <c r="BY406" s="155"/>
      <c r="BZ406" s="155"/>
      <c r="CA406" s="155"/>
      <c r="CB406" s="155"/>
      <c r="CC406" s="155"/>
      <c r="CD406" s="155"/>
      <c r="CE406" s="155"/>
      <c r="CF406" s="155"/>
      <c r="CG406" s="155"/>
      <c r="CH406" s="155"/>
      <c r="CI406" s="155"/>
      <c r="CJ406" s="155"/>
      <c r="CK406" s="155"/>
      <c r="CL406" s="155"/>
      <c r="CM406" s="155"/>
      <c r="CN406" s="155"/>
      <c r="CO406" s="155"/>
      <c r="CP406" s="155"/>
      <c r="CQ406" s="155"/>
      <c r="CR406" s="155"/>
      <c r="CS406" s="155"/>
      <c r="CT406" s="155"/>
      <c r="CU406" s="155"/>
      <c r="CV406" s="155"/>
      <c r="CW406" s="155"/>
      <c r="CX406" s="155"/>
      <c r="CY406" s="155"/>
      <c r="CZ406" s="155"/>
      <c r="DA406" s="155"/>
      <c r="DB406" s="155"/>
      <c r="DC406" s="155"/>
      <c r="DD406" s="155"/>
      <c r="DE406" s="155"/>
      <c r="DF406" s="155"/>
      <c r="DG406" s="155"/>
      <c r="DH406" s="155"/>
      <c r="DI406" s="155"/>
      <c r="DJ406" s="155"/>
      <c r="DK406" s="155"/>
      <c r="DL406" s="155"/>
      <c r="DM406" s="155"/>
      <c r="DN406" s="155"/>
      <c r="DO406" s="155"/>
      <c r="DP406" s="155"/>
      <c r="DQ406" s="155"/>
      <c r="DR406" s="155"/>
      <c r="DS406" s="155"/>
    </row>
    <row r="407" spans="1:123">
      <c r="A407" s="155"/>
      <c r="B407" s="155"/>
      <c r="C407" s="155"/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O407" s="155"/>
      <c r="P407" s="155"/>
      <c r="Q407" s="155"/>
      <c r="R407" s="155"/>
      <c r="S407" s="155"/>
      <c r="T407" s="155"/>
      <c r="U407" s="155"/>
      <c r="V407" s="155"/>
      <c r="W407" s="155"/>
      <c r="X407" s="155"/>
      <c r="Y407" s="155"/>
      <c r="Z407" s="155"/>
      <c r="AA407" s="155"/>
      <c r="AB407" s="155"/>
      <c r="AC407" s="155"/>
      <c r="AD407" s="155"/>
      <c r="AE407" s="155"/>
      <c r="AF407" s="155"/>
      <c r="AG407" s="155"/>
      <c r="AH407" s="155"/>
      <c r="AI407" s="155"/>
      <c r="AJ407" s="155"/>
      <c r="AK407" s="155"/>
      <c r="AL407" s="155"/>
      <c r="AM407" s="155"/>
      <c r="AN407" s="155"/>
      <c r="AO407" s="155"/>
      <c r="AP407" s="155"/>
      <c r="AQ407" s="155"/>
      <c r="AR407" s="155"/>
      <c r="AS407" s="155"/>
      <c r="AT407" s="155"/>
      <c r="AU407" s="155"/>
      <c r="AV407" s="155"/>
      <c r="AW407" s="155"/>
      <c r="AX407" s="155"/>
      <c r="AY407" s="155"/>
      <c r="AZ407" s="155"/>
      <c r="BA407" s="155"/>
      <c r="BB407" s="155"/>
      <c r="BC407" s="155"/>
      <c r="BD407" s="155"/>
      <c r="BE407" s="155"/>
      <c r="BF407" s="155"/>
      <c r="BG407" s="155"/>
      <c r="BH407" s="155"/>
      <c r="BI407" s="155"/>
      <c r="BJ407" s="155"/>
      <c r="BK407" s="155"/>
      <c r="BL407" s="155"/>
      <c r="BM407" s="155"/>
      <c r="BN407" s="155"/>
      <c r="BO407" s="155"/>
      <c r="BP407" s="155"/>
      <c r="BQ407" s="155"/>
      <c r="BR407" s="155"/>
      <c r="BS407" s="155"/>
      <c r="BT407" s="155"/>
      <c r="BU407" s="155"/>
      <c r="BV407" s="155"/>
      <c r="BW407" s="155"/>
      <c r="BX407" s="155"/>
      <c r="BY407" s="155"/>
      <c r="BZ407" s="155"/>
      <c r="CA407" s="155"/>
      <c r="CB407" s="155"/>
      <c r="CC407" s="155"/>
      <c r="CD407" s="155"/>
      <c r="CE407" s="155"/>
      <c r="CF407" s="155"/>
      <c r="CG407" s="155"/>
      <c r="CH407" s="155"/>
      <c r="CI407" s="155"/>
      <c r="CJ407" s="155"/>
      <c r="CK407" s="155"/>
      <c r="CL407" s="155"/>
      <c r="CM407" s="155"/>
      <c r="CN407" s="155"/>
      <c r="CO407" s="155"/>
      <c r="CP407" s="155"/>
      <c r="CQ407" s="155"/>
      <c r="CR407" s="155"/>
      <c r="CS407" s="155"/>
      <c r="CT407" s="155"/>
      <c r="CU407" s="155"/>
      <c r="CV407" s="155"/>
      <c r="CW407" s="155"/>
      <c r="CX407" s="155"/>
      <c r="CY407" s="155"/>
      <c r="CZ407" s="155"/>
      <c r="DA407" s="155"/>
      <c r="DB407" s="155"/>
      <c r="DC407" s="155"/>
      <c r="DD407" s="155"/>
      <c r="DE407" s="155"/>
      <c r="DF407" s="155"/>
      <c r="DG407" s="155"/>
      <c r="DH407" s="155"/>
      <c r="DI407" s="155"/>
      <c r="DJ407" s="155"/>
      <c r="DK407" s="155"/>
      <c r="DL407" s="155"/>
      <c r="DM407" s="155"/>
      <c r="DN407" s="155"/>
      <c r="DO407" s="155"/>
      <c r="DP407" s="155"/>
      <c r="DQ407" s="155"/>
      <c r="DR407" s="155"/>
      <c r="DS407" s="155"/>
    </row>
    <row r="408" spans="1:123">
      <c r="A408" s="155"/>
      <c r="B408" s="155"/>
      <c r="C408" s="155"/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5"/>
      <c r="O408" s="155"/>
      <c r="P408" s="155"/>
      <c r="Q408" s="155"/>
      <c r="R408" s="155"/>
      <c r="S408" s="155"/>
      <c r="T408" s="155"/>
      <c r="U408" s="155"/>
      <c r="V408" s="155"/>
      <c r="W408" s="155"/>
      <c r="X408" s="155"/>
      <c r="Y408" s="155"/>
      <c r="Z408" s="155"/>
      <c r="AA408" s="155"/>
      <c r="AB408" s="155"/>
      <c r="AC408" s="155"/>
      <c r="AD408" s="155"/>
      <c r="AE408" s="155"/>
      <c r="AF408" s="155"/>
      <c r="AG408" s="155"/>
      <c r="AH408" s="155"/>
      <c r="AI408" s="155"/>
      <c r="AJ408" s="155"/>
      <c r="AK408" s="155"/>
      <c r="AL408" s="155"/>
      <c r="AM408" s="155"/>
      <c r="AN408" s="155"/>
      <c r="AO408" s="155"/>
      <c r="AP408" s="155"/>
      <c r="AQ408" s="155"/>
      <c r="AR408" s="155"/>
      <c r="AS408" s="155"/>
      <c r="AT408" s="155"/>
      <c r="AU408" s="155"/>
      <c r="AV408" s="155"/>
      <c r="AW408" s="155"/>
      <c r="AX408" s="155"/>
      <c r="AY408" s="155"/>
      <c r="AZ408" s="155"/>
      <c r="BA408" s="155"/>
      <c r="BB408" s="155"/>
      <c r="BC408" s="155"/>
      <c r="BD408" s="155"/>
      <c r="BE408" s="155"/>
      <c r="BF408" s="155"/>
      <c r="BG408" s="155"/>
      <c r="BH408" s="155"/>
      <c r="BI408" s="155"/>
      <c r="BJ408" s="155"/>
      <c r="BK408" s="155"/>
      <c r="BL408" s="155"/>
      <c r="BM408" s="155"/>
      <c r="BN408" s="155"/>
      <c r="BO408" s="155"/>
      <c r="BP408" s="155"/>
      <c r="BQ408" s="155"/>
      <c r="BR408" s="155"/>
      <c r="BS408" s="155"/>
      <c r="BT408" s="155"/>
      <c r="BU408" s="155"/>
      <c r="BV408" s="155"/>
      <c r="BW408" s="155"/>
      <c r="BX408" s="155"/>
      <c r="BY408" s="155"/>
      <c r="BZ408" s="155"/>
      <c r="CA408" s="155"/>
      <c r="CB408" s="155"/>
      <c r="CC408" s="155"/>
      <c r="CD408" s="155"/>
      <c r="CE408" s="155"/>
      <c r="CF408" s="155"/>
      <c r="CG408" s="155"/>
      <c r="CH408" s="155"/>
      <c r="CI408" s="155"/>
      <c r="CJ408" s="155"/>
      <c r="CK408" s="155"/>
      <c r="CL408" s="155"/>
      <c r="CM408" s="155"/>
      <c r="CN408" s="155"/>
      <c r="CO408" s="155"/>
      <c r="CP408" s="155"/>
      <c r="CQ408" s="155"/>
      <c r="CR408" s="155"/>
      <c r="CS408" s="155"/>
      <c r="CT408" s="155"/>
      <c r="CU408" s="155"/>
      <c r="CV408" s="155"/>
      <c r="CW408" s="155"/>
      <c r="CX408" s="155"/>
      <c r="CY408" s="155"/>
      <c r="CZ408" s="155"/>
      <c r="DA408" s="155"/>
      <c r="DB408" s="155"/>
      <c r="DC408" s="155"/>
      <c r="DD408" s="155"/>
      <c r="DE408" s="155"/>
      <c r="DF408" s="155"/>
      <c r="DG408" s="155"/>
      <c r="DH408" s="155"/>
      <c r="DI408" s="155"/>
      <c r="DJ408" s="155"/>
      <c r="DK408" s="155"/>
      <c r="DL408" s="155"/>
      <c r="DM408" s="155"/>
      <c r="DN408" s="155"/>
      <c r="DO408" s="155"/>
      <c r="DP408" s="155"/>
      <c r="DQ408" s="155"/>
      <c r="DR408" s="155"/>
      <c r="DS408" s="155"/>
    </row>
    <row r="409" spans="1:123">
      <c r="A409" s="155"/>
      <c r="B409" s="155"/>
      <c r="C409" s="155"/>
      <c r="D409" s="155"/>
      <c r="E409" s="155"/>
      <c r="F409" s="155"/>
      <c r="G409" s="155"/>
      <c r="H409" s="155"/>
      <c r="I409" s="155"/>
      <c r="J409" s="155"/>
      <c r="K409" s="155"/>
      <c r="L409" s="155"/>
      <c r="M409" s="155"/>
      <c r="N409" s="155"/>
      <c r="O409" s="155"/>
      <c r="P409" s="155"/>
      <c r="Q409" s="155"/>
      <c r="R409" s="155"/>
      <c r="S409" s="155"/>
      <c r="T409" s="155"/>
      <c r="U409" s="155"/>
      <c r="V409" s="155"/>
      <c r="W409" s="155"/>
      <c r="X409" s="155"/>
      <c r="Y409" s="155"/>
      <c r="Z409" s="155"/>
      <c r="AA409" s="155"/>
      <c r="AB409" s="155"/>
      <c r="AC409" s="155"/>
      <c r="AD409" s="155"/>
      <c r="AE409" s="155"/>
      <c r="AF409" s="155"/>
      <c r="AG409" s="155"/>
      <c r="AH409" s="155"/>
      <c r="AI409" s="155"/>
      <c r="AJ409" s="155"/>
      <c r="AK409" s="155"/>
      <c r="AL409" s="155"/>
      <c r="AM409" s="155"/>
      <c r="AN409" s="155"/>
      <c r="AO409" s="155"/>
      <c r="AP409" s="155"/>
      <c r="AQ409" s="155"/>
      <c r="AR409" s="155"/>
      <c r="AS409" s="155"/>
      <c r="AT409" s="155"/>
      <c r="AU409" s="155"/>
      <c r="AV409" s="155"/>
      <c r="AW409" s="155"/>
      <c r="AX409" s="155"/>
      <c r="AY409" s="155"/>
      <c r="AZ409" s="155"/>
      <c r="BA409" s="155"/>
      <c r="BB409" s="155"/>
      <c r="BC409" s="155"/>
      <c r="BD409" s="155"/>
      <c r="BE409" s="155"/>
      <c r="BF409" s="155"/>
      <c r="BG409" s="155"/>
      <c r="BH409" s="155"/>
      <c r="BI409" s="155"/>
      <c r="BJ409" s="155"/>
      <c r="BK409" s="155"/>
      <c r="BL409" s="155"/>
      <c r="BM409" s="155"/>
      <c r="BN409" s="155"/>
      <c r="BO409" s="155"/>
      <c r="BP409" s="155"/>
      <c r="BQ409" s="155"/>
      <c r="BR409" s="155"/>
      <c r="BS409" s="155"/>
      <c r="BT409" s="155"/>
      <c r="BU409" s="155"/>
      <c r="BV409" s="155"/>
      <c r="BW409" s="155"/>
      <c r="BX409" s="155"/>
      <c r="BY409" s="155"/>
      <c r="BZ409" s="155"/>
      <c r="CA409" s="155"/>
      <c r="CB409" s="155"/>
      <c r="CC409" s="155"/>
      <c r="CD409" s="155"/>
      <c r="CE409" s="155"/>
      <c r="CF409" s="155"/>
      <c r="CG409" s="155"/>
      <c r="CH409" s="155"/>
      <c r="CI409" s="155"/>
      <c r="CJ409" s="155"/>
      <c r="CK409" s="155"/>
      <c r="CL409" s="155"/>
      <c r="CM409" s="155"/>
      <c r="CN409" s="155"/>
      <c r="CO409" s="155"/>
      <c r="CP409" s="155"/>
      <c r="CQ409" s="155"/>
      <c r="CR409" s="155"/>
      <c r="CS409" s="155"/>
      <c r="CT409" s="155"/>
      <c r="CU409" s="155"/>
      <c r="CV409" s="155"/>
      <c r="CW409" s="155"/>
      <c r="CX409" s="155"/>
      <c r="CY409" s="155"/>
      <c r="CZ409" s="155"/>
      <c r="DA409" s="155"/>
      <c r="DB409" s="155"/>
      <c r="DC409" s="155"/>
      <c r="DD409" s="155"/>
      <c r="DE409" s="155"/>
      <c r="DF409" s="155"/>
      <c r="DG409" s="155"/>
      <c r="DH409" s="155"/>
      <c r="DI409" s="155"/>
      <c r="DJ409" s="155"/>
      <c r="DK409" s="155"/>
      <c r="DL409" s="155"/>
      <c r="DM409" s="155"/>
      <c r="DN409" s="155"/>
      <c r="DO409" s="155"/>
      <c r="DP409" s="155"/>
      <c r="DQ409" s="155"/>
      <c r="DR409" s="155"/>
      <c r="DS409" s="155"/>
    </row>
    <row r="410" spans="1:123">
      <c r="A410" s="155"/>
      <c r="B410" s="155"/>
      <c r="C410" s="155"/>
      <c r="D410" s="155"/>
      <c r="E410" s="155"/>
      <c r="F410" s="155"/>
      <c r="G410" s="155"/>
      <c r="H410" s="155"/>
      <c r="I410" s="155"/>
      <c r="J410" s="155"/>
      <c r="K410" s="155"/>
      <c r="L410" s="155"/>
      <c r="M410" s="155"/>
      <c r="N410" s="155"/>
      <c r="O410" s="155"/>
      <c r="P410" s="155"/>
      <c r="Q410" s="155"/>
      <c r="R410" s="155"/>
      <c r="S410" s="155"/>
      <c r="T410" s="155"/>
      <c r="U410" s="155"/>
      <c r="V410" s="155"/>
      <c r="W410" s="155"/>
      <c r="X410" s="155"/>
      <c r="Y410" s="155"/>
      <c r="Z410" s="155"/>
      <c r="AA410" s="155"/>
      <c r="AB410" s="155"/>
      <c r="AC410" s="155"/>
      <c r="AD410" s="155"/>
      <c r="AE410" s="155"/>
      <c r="AF410" s="155"/>
      <c r="AG410" s="155"/>
      <c r="AH410" s="155"/>
      <c r="AI410" s="155"/>
      <c r="AJ410" s="155"/>
      <c r="AK410" s="155"/>
      <c r="AL410" s="155"/>
      <c r="AM410" s="155"/>
      <c r="AN410" s="155"/>
      <c r="AO410" s="155"/>
      <c r="AP410" s="155"/>
      <c r="AQ410" s="155"/>
      <c r="AR410" s="155"/>
      <c r="AS410" s="155"/>
      <c r="AT410" s="155"/>
      <c r="AU410" s="155"/>
      <c r="AV410" s="155"/>
      <c r="AW410" s="155"/>
      <c r="AX410" s="155"/>
      <c r="AY410" s="155"/>
      <c r="AZ410" s="155"/>
      <c r="BA410" s="155"/>
      <c r="BB410" s="155"/>
      <c r="BC410" s="155"/>
      <c r="BD410" s="155"/>
      <c r="BE410" s="155"/>
      <c r="BF410" s="155"/>
      <c r="BG410" s="155"/>
      <c r="BH410" s="155"/>
      <c r="BI410" s="155"/>
      <c r="BJ410" s="155"/>
      <c r="BK410" s="155"/>
      <c r="BL410" s="155"/>
      <c r="BM410" s="155"/>
      <c r="BN410" s="155"/>
      <c r="BO410" s="155"/>
      <c r="BP410" s="155"/>
      <c r="BQ410" s="155"/>
      <c r="BR410" s="155"/>
      <c r="BS410" s="155"/>
      <c r="BT410" s="155"/>
      <c r="BU410" s="155"/>
      <c r="BV410" s="155"/>
      <c r="BW410" s="155"/>
      <c r="BX410" s="155"/>
      <c r="BY410" s="155"/>
      <c r="BZ410" s="155"/>
      <c r="CA410" s="155"/>
      <c r="CB410" s="155"/>
      <c r="CC410" s="155"/>
      <c r="CD410" s="155"/>
      <c r="CE410" s="155"/>
      <c r="CF410" s="155"/>
      <c r="CG410" s="155"/>
      <c r="CH410" s="155"/>
      <c r="CI410" s="155"/>
      <c r="CJ410" s="155"/>
      <c r="CK410" s="155"/>
      <c r="CL410" s="155"/>
      <c r="CM410" s="155"/>
      <c r="CN410" s="155"/>
      <c r="CO410" s="155"/>
      <c r="CP410" s="155"/>
      <c r="CQ410" s="155"/>
      <c r="CR410" s="155"/>
      <c r="CS410" s="155"/>
      <c r="CT410" s="155"/>
      <c r="CU410" s="155"/>
      <c r="CV410" s="155"/>
      <c r="CW410" s="155"/>
      <c r="CX410" s="155"/>
      <c r="CY410" s="155"/>
      <c r="CZ410" s="155"/>
      <c r="DA410" s="155"/>
      <c r="DB410" s="155"/>
      <c r="DC410" s="155"/>
      <c r="DD410" s="155"/>
      <c r="DE410" s="155"/>
      <c r="DF410" s="155"/>
      <c r="DG410" s="155"/>
      <c r="DH410" s="155"/>
      <c r="DI410" s="155"/>
      <c r="DJ410" s="155"/>
      <c r="DK410" s="155"/>
      <c r="DL410" s="155"/>
      <c r="DM410" s="155"/>
      <c r="DN410" s="155"/>
      <c r="DO410" s="155"/>
      <c r="DP410" s="155"/>
      <c r="DQ410" s="155"/>
      <c r="DR410" s="155"/>
      <c r="DS410" s="155"/>
    </row>
    <row r="411" spans="1:123">
      <c r="A411" s="155"/>
      <c r="B411" s="155"/>
      <c r="C411" s="155"/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5"/>
      <c r="Q411" s="155"/>
      <c r="R411" s="155"/>
      <c r="S411" s="155"/>
      <c r="T411" s="155"/>
      <c r="U411" s="155"/>
      <c r="V411" s="155"/>
      <c r="W411" s="155"/>
      <c r="X411" s="155"/>
      <c r="Y411" s="155"/>
      <c r="Z411" s="155"/>
      <c r="AA411" s="155"/>
      <c r="AB411" s="155"/>
      <c r="AC411" s="155"/>
      <c r="AD411" s="155"/>
      <c r="AE411" s="155"/>
      <c r="AF411" s="155"/>
      <c r="AG411" s="155"/>
      <c r="AH411" s="155"/>
      <c r="AI411" s="155"/>
      <c r="AJ411" s="155"/>
      <c r="AK411" s="155"/>
      <c r="AL411" s="155"/>
      <c r="AM411" s="155"/>
      <c r="AN411" s="155"/>
      <c r="AO411" s="155"/>
      <c r="AP411" s="155"/>
      <c r="AQ411" s="155"/>
      <c r="AR411" s="155"/>
      <c r="AS411" s="155"/>
      <c r="AT411" s="155"/>
      <c r="AU411" s="155"/>
      <c r="AV411" s="155"/>
      <c r="AW411" s="155"/>
      <c r="AX411" s="155"/>
      <c r="AY411" s="155"/>
      <c r="AZ411" s="155"/>
      <c r="BA411" s="155"/>
      <c r="BB411" s="155"/>
      <c r="BC411" s="155"/>
      <c r="BD411" s="155"/>
      <c r="BE411" s="155"/>
      <c r="BF411" s="155"/>
      <c r="BG411" s="155"/>
      <c r="BH411" s="155"/>
      <c r="BI411" s="155"/>
      <c r="BJ411" s="155"/>
      <c r="BK411" s="155"/>
      <c r="BL411" s="155"/>
      <c r="BM411" s="155"/>
      <c r="BN411" s="155"/>
      <c r="BO411" s="155"/>
      <c r="BP411" s="155"/>
      <c r="BQ411" s="155"/>
      <c r="BR411" s="155"/>
      <c r="BS411" s="155"/>
      <c r="BT411" s="155"/>
      <c r="BU411" s="155"/>
      <c r="BV411" s="155"/>
      <c r="BW411" s="155"/>
      <c r="BX411" s="155"/>
      <c r="BY411" s="155"/>
      <c r="BZ411" s="155"/>
      <c r="CA411" s="155"/>
      <c r="CB411" s="155"/>
      <c r="CC411" s="155"/>
      <c r="CD411" s="155"/>
      <c r="CE411" s="155"/>
      <c r="CF411" s="155"/>
      <c r="CG411" s="155"/>
      <c r="CH411" s="155"/>
      <c r="CI411" s="155"/>
      <c r="CJ411" s="155"/>
      <c r="CK411" s="155"/>
      <c r="CL411" s="155"/>
      <c r="CM411" s="155"/>
      <c r="CN411" s="155"/>
      <c r="CO411" s="155"/>
      <c r="CP411" s="155"/>
      <c r="CQ411" s="155"/>
      <c r="CR411" s="155"/>
      <c r="CS411" s="155"/>
      <c r="CT411" s="155"/>
      <c r="CU411" s="155"/>
      <c r="CV411" s="155"/>
      <c r="CW411" s="155"/>
      <c r="CX411" s="155"/>
      <c r="CY411" s="155"/>
      <c r="CZ411" s="155"/>
      <c r="DA411" s="155"/>
      <c r="DB411" s="155"/>
      <c r="DC411" s="155"/>
      <c r="DD411" s="155"/>
      <c r="DE411" s="155"/>
      <c r="DF411" s="155"/>
      <c r="DG411" s="155"/>
      <c r="DH411" s="155"/>
      <c r="DI411" s="155"/>
      <c r="DJ411" s="155"/>
      <c r="DK411" s="155"/>
      <c r="DL411" s="155"/>
      <c r="DM411" s="155"/>
      <c r="DN411" s="155"/>
      <c r="DO411" s="155"/>
      <c r="DP411" s="155"/>
      <c r="DQ411" s="155"/>
      <c r="DR411" s="155"/>
      <c r="DS411" s="155"/>
    </row>
    <row r="412" spans="1:123">
      <c r="A412" s="155"/>
      <c r="B412" s="155"/>
      <c r="C412" s="155"/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5"/>
      <c r="Q412" s="155"/>
      <c r="R412" s="155"/>
      <c r="S412" s="155"/>
      <c r="T412" s="155"/>
      <c r="U412" s="155"/>
      <c r="V412" s="155"/>
      <c r="W412" s="155"/>
      <c r="X412" s="155"/>
      <c r="Y412" s="155"/>
      <c r="Z412" s="155"/>
      <c r="AA412" s="155"/>
      <c r="AB412" s="155"/>
      <c r="AC412" s="155"/>
      <c r="AD412" s="155"/>
      <c r="AE412" s="155"/>
      <c r="AF412" s="155"/>
      <c r="AG412" s="155"/>
      <c r="AH412" s="155"/>
      <c r="AI412" s="155"/>
      <c r="AJ412" s="155"/>
      <c r="AK412" s="155"/>
      <c r="AL412" s="155"/>
      <c r="AM412" s="155"/>
      <c r="AN412" s="155"/>
      <c r="AO412" s="155"/>
      <c r="AP412" s="155"/>
      <c r="AQ412" s="155"/>
      <c r="AR412" s="155"/>
      <c r="AS412" s="155"/>
      <c r="AT412" s="155"/>
      <c r="AU412" s="155"/>
      <c r="AV412" s="155"/>
      <c r="AW412" s="155"/>
      <c r="AX412" s="155"/>
      <c r="AY412" s="155"/>
      <c r="AZ412" s="155"/>
      <c r="BA412" s="155"/>
      <c r="BB412" s="155"/>
      <c r="BC412" s="155"/>
      <c r="BD412" s="155"/>
      <c r="BE412" s="155"/>
      <c r="BF412" s="155"/>
      <c r="BG412" s="155"/>
      <c r="BH412" s="155"/>
      <c r="BI412" s="155"/>
      <c r="BJ412" s="155"/>
      <c r="BK412" s="155"/>
      <c r="BL412" s="155"/>
      <c r="BM412" s="155"/>
      <c r="BN412" s="155"/>
      <c r="BO412" s="155"/>
      <c r="BP412" s="155"/>
      <c r="BQ412" s="155"/>
      <c r="BR412" s="155"/>
      <c r="BS412" s="155"/>
      <c r="BT412" s="155"/>
      <c r="BU412" s="155"/>
      <c r="BV412" s="155"/>
      <c r="BW412" s="155"/>
      <c r="BX412" s="155"/>
      <c r="BY412" s="155"/>
      <c r="BZ412" s="155"/>
      <c r="CA412" s="155"/>
      <c r="CB412" s="155"/>
      <c r="CC412" s="155"/>
      <c r="CD412" s="155"/>
      <c r="CE412" s="155"/>
      <c r="CF412" s="155"/>
      <c r="CG412" s="155"/>
      <c r="CH412" s="155"/>
      <c r="CI412" s="155"/>
      <c r="CJ412" s="155"/>
      <c r="CK412" s="155"/>
      <c r="CL412" s="155"/>
      <c r="CM412" s="155"/>
      <c r="CN412" s="155"/>
      <c r="CO412" s="155"/>
      <c r="CP412" s="155"/>
      <c r="CQ412" s="155"/>
      <c r="CR412" s="155"/>
      <c r="CS412" s="155"/>
      <c r="CT412" s="155"/>
      <c r="CU412" s="155"/>
      <c r="CV412" s="155"/>
      <c r="CW412" s="155"/>
      <c r="CX412" s="155"/>
      <c r="CY412" s="155"/>
      <c r="CZ412" s="155"/>
      <c r="DA412" s="155"/>
      <c r="DB412" s="155"/>
      <c r="DC412" s="155"/>
      <c r="DD412" s="155"/>
      <c r="DE412" s="155"/>
      <c r="DF412" s="155"/>
      <c r="DG412" s="155"/>
      <c r="DH412" s="155"/>
      <c r="DI412" s="155"/>
      <c r="DJ412" s="155"/>
      <c r="DK412" s="155"/>
      <c r="DL412" s="155"/>
      <c r="DM412" s="155"/>
      <c r="DN412" s="155"/>
      <c r="DO412" s="155"/>
      <c r="DP412" s="155"/>
      <c r="DQ412" s="155"/>
      <c r="DR412" s="155"/>
      <c r="DS412" s="155"/>
    </row>
    <row r="413" spans="1:123">
      <c r="A413" s="155"/>
      <c r="B413" s="155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5"/>
      <c r="AD413" s="155"/>
      <c r="AE413" s="155"/>
      <c r="AF413" s="155"/>
      <c r="AG413" s="155"/>
      <c r="AH413" s="155"/>
      <c r="AI413" s="155"/>
      <c r="AJ413" s="155"/>
      <c r="AK413" s="155"/>
      <c r="AL413" s="155"/>
      <c r="AM413" s="155"/>
      <c r="AN413" s="155"/>
      <c r="AO413" s="155"/>
      <c r="AP413" s="155"/>
      <c r="AQ413" s="155"/>
      <c r="AR413" s="155"/>
      <c r="AS413" s="155"/>
      <c r="AT413" s="155"/>
      <c r="AU413" s="155"/>
      <c r="AV413" s="155"/>
      <c r="AW413" s="155"/>
      <c r="AX413" s="155"/>
      <c r="AY413" s="155"/>
      <c r="AZ413" s="155"/>
      <c r="BA413" s="155"/>
      <c r="BB413" s="155"/>
      <c r="BC413" s="155"/>
      <c r="BD413" s="155"/>
      <c r="BE413" s="155"/>
      <c r="BF413" s="155"/>
      <c r="BG413" s="155"/>
      <c r="BH413" s="155"/>
      <c r="BI413" s="155"/>
      <c r="BJ413" s="155"/>
      <c r="BK413" s="155"/>
      <c r="BL413" s="155"/>
      <c r="BM413" s="155"/>
      <c r="BN413" s="155"/>
      <c r="BO413" s="155"/>
      <c r="BP413" s="155"/>
      <c r="BQ413" s="155"/>
      <c r="BR413" s="155"/>
      <c r="BS413" s="155"/>
      <c r="BT413" s="155"/>
      <c r="BU413" s="155"/>
      <c r="BV413" s="155"/>
      <c r="BW413" s="155"/>
      <c r="BX413" s="155"/>
      <c r="BY413" s="155"/>
      <c r="BZ413" s="155"/>
      <c r="CA413" s="155"/>
      <c r="CB413" s="155"/>
      <c r="CC413" s="155"/>
      <c r="CD413" s="155"/>
      <c r="CE413" s="155"/>
      <c r="CF413" s="155"/>
      <c r="CG413" s="155"/>
      <c r="CH413" s="155"/>
      <c r="CI413" s="155"/>
      <c r="CJ413" s="155"/>
      <c r="CK413" s="155"/>
      <c r="CL413" s="155"/>
      <c r="CM413" s="155"/>
      <c r="CN413" s="155"/>
      <c r="CO413" s="155"/>
      <c r="CP413" s="155"/>
      <c r="CQ413" s="155"/>
      <c r="CR413" s="155"/>
      <c r="CS413" s="155"/>
      <c r="CT413" s="155"/>
      <c r="CU413" s="155"/>
      <c r="CV413" s="155"/>
      <c r="CW413" s="155"/>
      <c r="CX413" s="155"/>
      <c r="CY413" s="155"/>
      <c r="CZ413" s="155"/>
      <c r="DA413" s="155"/>
      <c r="DB413" s="155"/>
      <c r="DC413" s="155"/>
      <c r="DD413" s="155"/>
      <c r="DE413" s="155"/>
      <c r="DF413" s="155"/>
      <c r="DG413" s="155"/>
      <c r="DH413" s="155"/>
      <c r="DI413" s="155"/>
      <c r="DJ413" s="155"/>
      <c r="DK413" s="155"/>
      <c r="DL413" s="155"/>
      <c r="DM413" s="155"/>
      <c r="DN413" s="155"/>
      <c r="DO413" s="155"/>
      <c r="DP413" s="155"/>
      <c r="DQ413" s="155"/>
      <c r="DR413" s="155"/>
      <c r="DS413" s="155"/>
    </row>
    <row r="414" spans="1:123">
      <c r="A414" s="155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  <c r="AA414" s="155"/>
      <c r="AB414" s="155"/>
      <c r="AC414" s="155"/>
      <c r="AD414" s="155"/>
      <c r="AE414" s="155"/>
      <c r="AF414" s="155"/>
      <c r="AG414" s="155"/>
      <c r="AH414" s="155"/>
      <c r="AI414" s="155"/>
      <c r="AJ414" s="155"/>
      <c r="AK414" s="155"/>
      <c r="AL414" s="155"/>
      <c r="AM414" s="155"/>
      <c r="AN414" s="155"/>
      <c r="AO414" s="155"/>
      <c r="AP414" s="155"/>
      <c r="AQ414" s="155"/>
      <c r="AR414" s="155"/>
      <c r="AS414" s="155"/>
      <c r="AT414" s="155"/>
      <c r="AU414" s="155"/>
      <c r="AV414" s="155"/>
      <c r="AW414" s="155"/>
      <c r="AX414" s="155"/>
      <c r="AY414" s="155"/>
      <c r="AZ414" s="155"/>
      <c r="BA414" s="155"/>
      <c r="BB414" s="155"/>
      <c r="BC414" s="155"/>
      <c r="BD414" s="155"/>
      <c r="BE414" s="155"/>
      <c r="BF414" s="155"/>
      <c r="BG414" s="155"/>
      <c r="BH414" s="155"/>
      <c r="BI414" s="155"/>
      <c r="BJ414" s="155"/>
      <c r="BK414" s="155"/>
      <c r="BL414" s="155"/>
      <c r="BM414" s="155"/>
      <c r="BN414" s="155"/>
      <c r="BO414" s="155"/>
      <c r="BP414" s="155"/>
      <c r="BQ414" s="155"/>
      <c r="BR414" s="155"/>
      <c r="BS414" s="155"/>
      <c r="BT414" s="155"/>
      <c r="BU414" s="155"/>
      <c r="BV414" s="155"/>
      <c r="BW414" s="155"/>
      <c r="BX414" s="155"/>
      <c r="BY414" s="155"/>
      <c r="BZ414" s="155"/>
      <c r="CA414" s="155"/>
      <c r="CB414" s="155"/>
      <c r="CC414" s="155"/>
      <c r="CD414" s="155"/>
      <c r="CE414" s="155"/>
      <c r="CF414" s="155"/>
      <c r="CG414" s="155"/>
      <c r="CH414" s="155"/>
      <c r="CI414" s="155"/>
      <c r="CJ414" s="155"/>
      <c r="CK414" s="155"/>
      <c r="CL414" s="155"/>
      <c r="CM414" s="155"/>
      <c r="CN414" s="155"/>
      <c r="CO414" s="155"/>
      <c r="CP414" s="155"/>
      <c r="CQ414" s="155"/>
      <c r="CR414" s="155"/>
      <c r="CS414" s="155"/>
      <c r="CT414" s="155"/>
      <c r="CU414" s="155"/>
      <c r="CV414" s="155"/>
      <c r="CW414" s="155"/>
      <c r="CX414" s="155"/>
      <c r="CY414" s="155"/>
      <c r="CZ414" s="155"/>
      <c r="DA414" s="155"/>
      <c r="DB414" s="155"/>
      <c r="DC414" s="155"/>
      <c r="DD414" s="155"/>
      <c r="DE414" s="155"/>
      <c r="DF414" s="155"/>
      <c r="DG414" s="155"/>
      <c r="DH414" s="155"/>
      <c r="DI414" s="155"/>
      <c r="DJ414" s="155"/>
      <c r="DK414" s="155"/>
      <c r="DL414" s="155"/>
      <c r="DM414" s="155"/>
      <c r="DN414" s="155"/>
      <c r="DO414" s="155"/>
      <c r="DP414" s="155"/>
      <c r="DQ414" s="155"/>
      <c r="DR414" s="155"/>
      <c r="DS414" s="155"/>
    </row>
    <row r="415" spans="1:123">
      <c r="A415" s="155"/>
      <c r="B415" s="155"/>
      <c r="C415" s="155"/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55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  <c r="AA415" s="155"/>
      <c r="AB415" s="155"/>
      <c r="AC415" s="155"/>
      <c r="AD415" s="155"/>
      <c r="AE415" s="155"/>
      <c r="AF415" s="155"/>
      <c r="AG415" s="155"/>
      <c r="AH415" s="155"/>
      <c r="AI415" s="155"/>
      <c r="AJ415" s="155"/>
      <c r="AK415" s="155"/>
      <c r="AL415" s="155"/>
      <c r="AM415" s="155"/>
      <c r="AN415" s="155"/>
      <c r="AO415" s="155"/>
      <c r="AP415" s="155"/>
      <c r="AQ415" s="155"/>
      <c r="AR415" s="155"/>
      <c r="AS415" s="155"/>
      <c r="AT415" s="155"/>
      <c r="AU415" s="155"/>
      <c r="AV415" s="155"/>
      <c r="AW415" s="155"/>
      <c r="AX415" s="155"/>
      <c r="AY415" s="155"/>
      <c r="AZ415" s="155"/>
      <c r="BA415" s="155"/>
      <c r="BB415" s="155"/>
      <c r="BC415" s="155"/>
      <c r="BD415" s="155"/>
      <c r="BE415" s="155"/>
      <c r="BF415" s="155"/>
      <c r="BG415" s="155"/>
      <c r="BH415" s="155"/>
      <c r="BI415" s="155"/>
      <c r="BJ415" s="155"/>
      <c r="BK415" s="155"/>
      <c r="BL415" s="155"/>
      <c r="BM415" s="155"/>
      <c r="BN415" s="155"/>
      <c r="BO415" s="155"/>
      <c r="BP415" s="155"/>
      <c r="BQ415" s="155"/>
      <c r="BR415" s="155"/>
      <c r="BS415" s="155"/>
      <c r="BT415" s="155"/>
      <c r="BU415" s="155"/>
      <c r="BV415" s="155"/>
      <c r="BW415" s="155"/>
      <c r="BX415" s="155"/>
      <c r="BY415" s="155"/>
      <c r="BZ415" s="155"/>
      <c r="CA415" s="155"/>
      <c r="CB415" s="155"/>
      <c r="CC415" s="155"/>
      <c r="CD415" s="155"/>
      <c r="CE415" s="155"/>
      <c r="CF415" s="155"/>
      <c r="CG415" s="155"/>
      <c r="CH415" s="155"/>
      <c r="CI415" s="155"/>
      <c r="CJ415" s="155"/>
      <c r="CK415" s="155"/>
      <c r="CL415" s="155"/>
      <c r="CM415" s="155"/>
      <c r="CN415" s="155"/>
      <c r="CO415" s="155"/>
      <c r="CP415" s="155"/>
      <c r="CQ415" s="155"/>
      <c r="CR415" s="155"/>
      <c r="CS415" s="155"/>
      <c r="CT415" s="155"/>
      <c r="CU415" s="155"/>
      <c r="CV415" s="155"/>
      <c r="CW415" s="155"/>
      <c r="CX415" s="155"/>
      <c r="CY415" s="155"/>
      <c r="CZ415" s="155"/>
      <c r="DA415" s="155"/>
      <c r="DB415" s="155"/>
      <c r="DC415" s="155"/>
      <c r="DD415" s="155"/>
      <c r="DE415" s="155"/>
      <c r="DF415" s="155"/>
      <c r="DG415" s="155"/>
      <c r="DH415" s="155"/>
      <c r="DI415" s="155"/>
      <c r="DJ415" s="155"/>
      <c r="DK415" s="155"/>
      <c r="DL415" s="155"/>
      <c r="DM415" s="155"/>
      <c r="DN415" s="155"/>
      <c r="DO415" s="155"/>
      <c r="DP415" s="155"/>
      <c r="DQ415" s="155"/>
      <c r="DR415" s="155"/>
      <c r="DS415" s="155"/>
    </row>
    <row r="416" spans="1:123">
      <c r="A416" s="155"/>
      <c r="B416" s="155"/>
      <c r="C416" s="155"/>
      <c r="D416" s="155"/>
      <c r="E416" s="155"/>
      <c r="F416" s="155"/>
      <c r="G416" s="155"/>
      <c r="H416" s="155"/>
      <c r="I416" s="155"/>
      <c r="J416" s="155"/>
      <c r="K416" s="155"/>
      <c r="L416" s="155"/>
      <c r="M416" s="155"/>
      <c r="N416" s="155"/>
      <c r="O416" s="155"/>
      <c r="P416" s="155"/>
      <c r="Q416" s="155"/>
      <c r="R416" s="155"/>
      <c r="S416" s="155"/>
      <c r="T416" s="155"/>
      <c r="U416" s="155"/>
      <c r="V416" s="155"/>
      <c r="W416" s="155"/>
      <c r="X416" s="155"/>
      <c r="Y416" s="155"/>
      <c r="Z416" s="155"/>
      <c r="AA416" s="155"/>
      <c r="AB416" s="155"/>
      <c r="AC416" s="155"/>
      <c r="AD416" s="155"/>
      <c r="AE416" s="155"/>
      <c r="AF416" s="155"/>
      <c r="AG416" s="155"/>
      <c r="AH416" s="155"/>
      <c r="AI416" s="155"/>
      <c r="AJ416" s="155"/>
      <c r="AK416" s="155"/>
      <c r="AL416" s="155"/>
      <c r="AM416" s="155"/>
      <c r="AN416" s="155"/>
      <c r="AO416" s="155"/>
      <c r="AP416" s="155"/>
      <c r="AQ416" s="155"/>
      <c r="AR416" s="155"/>
      <c r="AS416" s="155"/>
      <c r="AT416" s="155"/>
      <c r="AU416" s="155"/>
      <c r="AV416" s="155"/>
      <c r="AW416" s="155"/>
      <c r="AX416" s="155"/>
      <c r="AY416" s="155"/>
      <c r="AZ416" s="155"/>
      <c r="BA416" s="155"/>
      <c r="BB416" s="155"/>
      <c r="BC416" s="155"/>
      <c r="BD416" s="155"/>
      <c r="BE416" s="155"/>
      <c r="BF416" s="155"/>
      <c r="BG416" s="155"/>
      <c r="BH416" s="155"/>
      <c r="BI416" s="155"/>
      <c r="BJ416" s="155"/>
      <c r="BK416" s="155"/>
      <c r="BL416" s="155"/>
      <c r="BM416" s="155"/>
      <c r="BN416" s="155"/>
      <c r="BO416" s="155"/>
      <c r="BP416" s="155"/>
      <c r="BQ416" s="155"/>
      <c r="BR416" s="155"/>
      <c r="BS416" s="155"/>
      <c r="BT416" s="155"/>
      <c r="BU416" s="155"/>
      <c r="BV416" s="155"/>
      <c r="BW416" s="155"/>
      <c r="BX416" s="155"/>
      <c r="BY416" s="155"/>
      <c r="BZ416" s="155"/>
      <c r="CA416" s="155"/>
      <c r="CB416" s="155"/>
      <c r="CC416" s="155"/>
      <c r="CD416" s="155"/>
      <c r="CE416" s="155"/>
      <c r="CF416" s="155"/>
      <c r="CG416" s="155"/>
      <c r="CH416" s="155"/>
      <c r="CI416" s="155"/>
      <c r="CJ416" s="155"/>
      <c r="CK416" s="155"/>
      <c r="CL416" s="155"/>
      <c r="CM416" s="155"/>
      <c r="CN416" s="155"/>
      <c r="CO416" s="155"/>
      <c r="CP416" s="155"/>
      <c r="CQ416" s="155"/>
      <c r="CR416" s="155"/>
      <c r="CS416" s="155"/>
      <c r="CT416" s="155"/>
      <c r="CU416" s="155"/>
      <c r="CV416" s="155"/>
      <c r="CW416" s="155"/>
      <c r="CX416" s="155"/>
      <c r="CY416" s="155"/>
      <c r="CZ416" s="155"/>
      <c r="DA416" s="155"/>
      <c r="DB416" s="155"/>
      <c r="DC416" s="155"/>
      <c r="DD416" s="155"/>
      <c r="DE416" s="155"/>
      <c r="DF416" s="155"/>
      <c r="DG416" s="155"/>
      <c r="DH416" s="155"/>
      <c r="DI416" s="155"/>
      <c r="DJ416" s="155"/>
      <c r="DK416" s="155"/>
      <c r="DL416" s="155"/>
      <c r="DM416" s="155"/>
      <c r="DN416" s="155"/>
      <c r="DO416" s="155"/>
      <c r="DP416" s="155"/>
      <c r="DQ416" s="155"/>
      <c r="DR416" s="155"/>
      <c r="DS416" s="155"/>
    </row>
    <row r="417" spans="1:123">
      <c r="A417" s="155"/>
      <c r="B417" s="155"/>
      <c r="C417" s="155"/>
      <c r="D417" s="155"/>
      <c r="E417" s="155"/>
      <c r="F417" s="155"/>
      <c r="G417" s="155"/>
      <c r="H417" s="155"/>
      <c r="I417" s="155"/>
      <c r="J417" s="155"/>
      <c r="K417" s="155"/>
      <c r="L417" s="155"/>
      <c r="M417" s="155"/>
      <c r="N417" s="155"/>
      <c r="O417" s="155"/>
      <c r="P417" s="155"/>
      <c r="Q417" s="155"/>
      <c r="R417" s="155"/>
      <c r="S417" s="155"/>
      <c r="T417" s="155"/>
      <c r="U417" s="155"/>
      <c r="V417" s="155"/>
      <c r="W417" s="155"/>
      <c r="X417" s="155"/>
      <c r="Y417" s="155"/>
      <c r="Z417" s="155"/>
      <c r="AA417" s="155"/>
      <c r="AB417" s="155"/>
      <c r="AC417" s="155"/>
      <c r="AD417" s="155"/>
      <c r="AE417" s="155"/>
      <c r="AF417" s="155"/>
      <c r="AG417" s="155"/>
      <c r="AH417" s="155"/>
      <c r="AI417" s="155"/>
      <c r="AJ417" s="155"/>
      <c r="AK417" s="155"/>
      <c r="AL417" s="155"/>
      <c r="AM417" s="155"/>
      <c r="AN417" s="155"/>
      <c r="AO417" s="155"/>
      <c r="AP417" s="155"/>
      <c r="AQ417" s="155"/>
      <c r="AR417" s="155"/>
      <c r="AS417" s="155"/>
      <c r="AT417" s="155"/>
      <c r="AU417" s="155"/>
      <c r="AV417" s="155"/>
      <c r="AW417" s="155"/>
      <c r="AX417" s="155"/>
      <c r="AY417" s="155"/>
      <c r="AZ417" s="155"/>
      <c r="BA417" s="155"/>
      <c r="BB417" s="155"/>
      <c r="BC417" s="155"/>
      <c r="BD417" s="155"/>
      <c r="BE417" s="155"/>
      <c r="BF417" s="155"/>
      <c r="BG417" s="155"/>
      <c r="BH417" s="155"/>
      <c r="BI417" s="155"/>
      <c r="BJ417" s="155"/>
      <c r="BK417" s="155"/>
      <c r="BL417" s="155"/>
      <c r="BM417" s="155"/>
      <c r="BN417" s="155"/>
      <c r="BO417" s="155"/>
      <c r="BP417" s="155"/>
      <c r="BQ417" s="155"/>
      <c r="BR417" s="155"/>
      <c r="BS417" s="155"/>
      <c r="BT417" s="155"/>
      <c r="BU417" s="155"/>
      <c r="BV417" s="155"/>
      <c r="BW417" s="155"/>
      <c r="BX417" s="155"/>
      <c r="BY417" s="155"/>
      <c r="BZ417" s="155"/>
      <c r="CA417" s="155"/>
      <c r="CB417" s="155"/>
      <c r="CC417" s="155"/>
      <c r="CD417" s="155"/>
      <c r="CE417" s="155"/>
      <c r="CF417" s="155"/>
      <c r="CG417" s="155"/>
      <c r="CH417" s="155"/>
      <c r="CI417" s="155"/>
      <c r="CJ417" s="155"/>
      <c r="CK417" s="155"/>
      <c r="CL417" s="155"/>
      <c r="CM417" s="155"/>
      <c r="CN417" s="155"/>
      <c r="CO417" s="155"/>
      <c r="CP417" s="155"/>
      <c r="CQ417" s="155"/>
      <c r="CR417" s="155"/>
      <c r="CS417" s="155"/>
      <c r="CT417" s="155"/>
      <c r="CU417" s="155"/>
      <c r="CV417" s="155"/>
      <c r="CW417" s="155"/>
      <c r="CX417" s="155"/>
      <c r="CY417" s="155"/>
      <c r="CZ417" s="155"/>
      <c r="DA417" s="155"/>
      <c r="DB417" s="155"/>
      <c r="DC417" s="155"/>
      <c r="DD417" s="155"/>
      <c r="DE417" s="155"/>
      <c r="DF417" s="155"/>
      <c r="DG417" s="155"/>
      <c r="DH417" s="155"/>
      <c r="DI417" s="155"/>
      <c r="DJ417" s="155"/>
      <c r="DK417" s="155"/>
      <c r="DL417" s="155"/>
      <c r="DM417" s="155"/>
      <c r="DN417" s="155"/>
      <c r="DO417" s="155"/>
      <c r="DP417" s="155"/>
      <c r="DQ417" s="155"/>
      <c r="DR417" s="155"/>
      <c r="DS417" s="155"/>
    </row>
    <row r="418" spans="1:123">
      <c r="A418" s="155"/>
      <c r="B418" s="155"/>
      <c r="C418" s="155"/>
      <c r="D418" s="155"/>
      <c r="E418" s="155"/>
      <c r="F418" s="155"/>
      <c r="G418" s="155"/>
      <c r="H418" s="155"/>
      <c r="I418" s="155"/>
      <c r="J418" s="155"/>
      <c r="K418" s="155"/>
      <c r="L418" s="155"/>
      <c r="M418" s="155"/>
      <c r="N418" s="155"/>
      <c r="O418" s="155"/>
      <c r="P418" s="155"/>
      <c r="Q418" s="155"/>
      <c r="R418" s="155"/>
      <c r="S418" s="155"/>
      <c r="T418" s="155"/>
      <c r="U418" s="155"/>
      <c r="V418" s="155"/>
      <c r="W418" s="155"/>
      <c r="X418" s="155"/>
      <c r="Y418" s="155"/>
      <c r="Z418" s="155"/>
      <c r="AA418" s="155"/>
      <c r="AB418" s="155"/>
      <c r="AC418" s="155"/>
      <c r="AD418" s="155"/>
      <c r="AE418" s="155"/>
      <c r="AF418" s="155"/>
      <c r="AG418" s="155"/>
      <c r="AH418" s="155"/>
      <c r="AI418" s="155"/>
      <c r="AJ418" s="155"/>
      <c r="AK418" s="155"/>
      <c r="AL418" s="155"/>
      <c r="AM418" s="155"/>
      <c r="AN418" s="155"/>
      <c r="AO418" s="155"/>
      <c r="AP418" s="155"/>
      <c r="AQ418" s="155"/>
      <c r="AR418" s="155"/>
      <c r="AS418" s="155"/>
      <c r="AT418" s="155"/>
      <c r="AU418" s="155"/>
      <c r="AV418" s="155"/>
      <c r="AW418" s="155"/>
      <c r="AX418" s="155"/>
      <c r="AY418" s="155"/>
      <c r="AZ418" s="155"/>
      <c r="BA418" s="155"/>
      <c r="BB418" s="155"/>
      <c r="BC418" s="155"/>
      <c r="BD418" s="155"/>
      <c r="BE418" s="155"/>
      <c r="BF418" s="155"/>
      <c r="BG418" s="155"/>
      <c r="BH418" s="155"/>
      <c r="BI418" s="155"/>
      <c r="BJ418" s="155"/>
      <c r="BK418" s="155"/>
      <c r="BL418" s="155"/>
      <c r="BM418" s="155"/>
      <c r="BN418" s="155"/>
      <c r="BO418" s="155"/>
      <c r="BP418" s="155"/>
      <c r="BQ418" s="155"/>
      <c r="BR418" s="155"/>
      <c r="BS418" s="155"/>
      <c r="BT418" s="155"/>
      <c r="BU418" s="155"/>
      <c r="BV418" s="155"/>
      <c r="BW418" s="155"/>
      <c r="BX418" s="155"/>
      <c r="BY418" s="155"/>
      <c r="BZ418" s="155"/>
      <c r="CA418" s="155"/>
      <c r="CB418" s="155"/>
      <c r="CC418" s="155"/>
      <c r="CD418" s="155"/>
      <c r="CE418" s="155"/>
      <c r="CF418" s="155"/>
      <c r="CG418" s="155"/>
      <c r="CH418" s="155"/>
      <c r="CI418" s="155"/>
      <c r="CJ418" s="155"/>
      <c r="CK418" s="155"/>
      <c r="CL418" s="155"/>
      <c r="CM418" s="155"/>
      <c r="CN418" s="155"/>
      <c r="CO418" s="155"/>
      <c r="CP418" s="155"/>
      <c r="CQ418" s="155"/>
      <c r="CR418" s="155"/>
      <c r="CS418" s="155"/>
      <c r="CT418" s="155"/>
      <c r="CU418" s="155"/>
      <c r="CV418" s="155"/>
      <c r="CW418" s="155"/>
      <c r="CX418" s="155"/>
      <c r="CY418" s="155"/>
      <c r="CZ418" s="155"/>
      <c r="DA418" s="155"/>
      <c r="DB418" s="155"/>
      <c r="DC418" s="155"/>
      <c r="DD418" s="155"/>
      <c r="DE418" s="155"/>
      <c r="DF418" s="155"/>
      <c r="DG418" s="155"/>
      <c r="DH418" s="155"/>
      <c r="DI418" s="155"/>
      <c r="DJ418" s="155"/>
      <c r="DK418" s="155"/>
      <c r="DL418" s="155"/>
      <c r="DM418" s="155"/>
      <c r="DN418" s="155"/>
      <c r="DO418" s="155"/>
      <c r="DP418" s="155"/>
      <c r="DQ418" s="155"/>
      <c r="DR418" s="155"/>
      <c r="DS418" s="155"/>
    </row>
    <row r="419" spans="1:123">
      <c r="A419" s="155"/>
      <c r="B419" s="155"/>
      <c r="C419" s="155"/>
      <c r="D419" s="155"/>
      <c r="E419" s="155"/>
      <c r="F419" s="155"/>
      <c r="G419" s="155"/>
      <c r="H419" s="155"/>
      <c r="I419" s="155"/>
      <c r="J419" s="155"/>
      <c r="K419" s="155"/>
      <c r="L419" s="155"/>
      <c r="M419" s="155"/>
      <c r="N419" s="155"/>
      <c r="O419" s="155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  <c r="Z419" s="155"/>
      <c r="AA419" s="155"/>
      <c r="AB419" s="155"/>
      <c r="AC419" s="155"/>
      <c r="AD419" s="155"/>
      <c r="AE419" s="155"/>
      <c r="AF419" s="155"/>
      <c r="AG419" s="155"/>
      <c r="AH419" s="155"/>
      <c r="AI419" s="155"/>
      <c r="AJ419" s="155"/>
      <c r="AK419" s="155"/>
      <c r="AL419" s="155"/>
      <c r="AM419" s="155"/>
      <c r="AN419" s="155"/>
      <c r="AO419" s="155"/>
      <c r="AP419" s="155"/>
      <c r="AQ419" s="155"/>
      <c r="AR419" s="155"/>
      <c r="AS419" s="155"/>
      <c r="AT419" s="155"/>
      <c r="AU419" s="155"/>
      <c r="AV419" s="155"/>
      <c r="AW419" s="155"/>
      <c r="AX419" s="155"/>
      <c r="AY419" s="155"/>
      <c r="AZ419" s="155"/>
      <c r="BA419" s="155"/>
      <c r="BB419" s="155"/>
      <c r="BC419" s="155"/>
      <c r="BD419" s="155"/>
      <c r="BE419" s="155"/>
      <c r="BF419" s="155"/>
      <c r="BG419" s="155"/>
      <c r="BH419" s="155"/>
      <c r="BI419" s="155"/>
      <c r="BJ419" s="155"/>
      <c r="BK419" s="155"/>
      <c r="BL419" s="155"/>
      <c r="BM419" s="155"/>
      <c r="BN419" s="155"/>
      <c r="BO419" s="155"/>
      <c r="BP419" s="155"/>
      <c r="BQ419" s="155"/>
      <c r="BR419" s="155"/>
      <c r="BS419" s="155"/>
      <c r="BT419" s="155"/>
      <c r="BU419" s="155"/>
      <c r="BV419" s="155"/>
      <c r="BW419" s="155"/>
      <c r="BX419" s="155"/>
      <c r="BY419" s="155"/>
      <c r="BZ419" s="155"/>
      <c r="CA419" s="155"/>
      <c r="CB419" s="155"/>
      <c r="CC419" s="155"/>
      <c r="CD419" s="155"/>
      <c r="CE419" s="155"/>
      <c r="CF419" s="155"/>
      <c r="CG419" s="155"/>
      <c r="CH419" s="155"/>
      <c r="CI419" s="155"/>
      <c r="CJ419" s="155"/>
      <c r="CK419" s="155"/>
      <c r="CL419" s="155"/>
      <c r="CM419" s="155"/>
      <c r="CN419" s="155"/>
      <c r="CO419" s="155"/>
      <c r="CP419" s="155"/>
      <c r="CQ419" s="155"/>
      <c r="CR419" s="155"/>
      <c r="CS419" s="155"/>
      <c r="CT419" s="155"/>
      <c r="CU419" s="155"/>
      <c r="CV419" s="155"/>
      <c r="CW419" s="155"/>
      <c r="CX419" s="155"/>
      <c r="CY419" s="155"/>
      <c r="CZ419" s="155"/>
      <c r="DA419" s="155"/>
      <c r="DB419" s="155"/>
      <c r="DC419" s="155"/>
      <c r="DD419" s="155"/>
      <c r="DE419" s="155"/>
      <c r="DF419" s="155"/>
      <c r="DG419" s="155"/>
      <c r="DH419" s="155"/>
      <c r="DI419" s="155"/>
      <c r="DJ419" s="155"/>
      <c r="DK419" s="155"/>
      <c r="DL419" s="155"/>
      <c r="DM419" s="155"/>
      <c r="DN419" s="155"/>
      <c r="DO419" s="155"/>
      <c r="DP419" s="155"/>
      <c r="DQ419" s="155"/>
      <c r="DR419" s="155"/>
      <c r="DS419" s="155"/>
    </row>
    <row r="420" spans="1:123">
      <c r="A420" s="155"/>
      <c r="B420" s="155"/>
      <c r="C420" s="155"/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5"/>
      <c r="Q420" s="155"/>
      <c r="R420" s="155"/>
      <c r="S420" s="155"/>
      <c r="T420" s="155"/>
      <c r="U420" s="155"/>
      <c r="V420" s="155"/>
      <c r="W420" s="155"/>
      <c r="X420" s="155"/>
      <c r="Y420" s="155"/>
      <c r="Z420" s="155"/>
      <c r="AA420" s="155"/>
      <c r="AB420" s="155"/>
      <c r="AC420" s="155"/>
      <c r="AD420" s="155"/>
      <c r="AE420" s="155"/>
      <c r="AF420" s="155"/>
      <c r="AG420" s="155"/>
      <c r="AH420" s="155"/>
      <c r="AI420" s="155"/>
      <c r="AJ420" s="155"/>
      <c r="AK420" s="155"/>
      <c r="AL420" s="155"/>
      <c r="AM420" s="155"/>
      <c r="AN420" s="155"/>
      <c r="AO420" s="155"/>
      <c r="AP420" s="155"/>
      <c r="AQ420" s="155"/>
      <c r="AR420" s="155"/>
      <c r="AS420" s="155"/>
      <c r="AT420" s="155"/>
      <c r="AU420" s="155"/>
      <c r="AV420" s="155"/>
      <c r="AW420" s="155"/>
      <c r="AX420" s="155"/>
      <c r="AY420" s="155"/>
      <c r="AZ420" s="155"/>
      <c r="BA420" s="155"/>
      <c r="BB420" s="155"/>
      <c r="BC420" s="155"/>
      <c r="BD420" s="155"/>
      <c r="BE420" s="155"/>
      <c r="BF420" s="155"/>
      <c r="BG420" s="155"/>
      <c r="BH420" s="155"/>
      <c r="BI420" s="155"/>
      <c r="BJ420" s="155"/>
      <c r="BK420" s="155"/>
      <c r="BL420" s="155"/>
      <c r="BM420" s="155"/>
      <c r="BN420" s="155"/>
      <c r="BO420" s="155"/>
      <c r="BP420" s="155"/>
      <c r="BQ420" s="155"/>
      <c r="BR420" s="155"/>
      <c r="BS420" s="155"/>
      <c r="BT420" s="155"/>
      <c r="BU420" s="155"/>
      <c r="BV420" s="155"/>
      <c r="BW420" s="155"/>
      <c r="BX420" s="155"/>
      <c r="BY420" s="155"/>
      <c r="BZ420" s="155"/>
      <c r="CA420" s="155"/>
      <c r="CB420" s="155"/>
      <c r="CC420" s="155"/>
      <c r="CD420" s="155"/>
      <c r="CE420" s="155"/>
      <c r="CF420" s="155"/>
      <c r="CG420" s="155"/>
      <c r="CH420" s="155"/>
      <c r="CI420" s="155"/>
      <c r="CJ420" s="155"/>
      <c r="CK420" s="155"/>
      <c r="CL420" s="155"/>
      <c r="CM420" s="155"/>
      <c r="CN420" s="155"/>
      <c r="CO420" s="155"/>
      <c r="CP420" s="155"/>
      <c r="CQ420" s="155"/>
      <c r="CR420" s="155"/>
      <c r="CS420" s="155"/>
      <c r="CT420" s="155"/>
      <c r="CU420" s="155"/>
      <c r="CV420" s="155"/>
      <c r="CW420" s="155"/>
      <c r="CX420" s="155"/>
      <c r="CY420" s="155"/>
      <c r="CZ420" s="155"/>
      <c r="DA420" s="155"/>
      <c r="DB420" s="155"/>
      <c r="DC420" s="155"/>
      <c r="DD420" s="155"/>
      <c r="DE420" s="155"/>
      <c r="DF420" s="155"/>
      <c r="DG420" s="155"/>
      <c r="DH420" s="155"/>
      <c r="DI420" s="155"/>
      <c r="DJ420" s="155"/>
      <c r="DK420" s="155"/>
      <c r="DL420" s="155"/>
      <c r="DM420" s="155"/>
      <c r="DN420" s="155"/>
      <c r="DO420" s="155"/>
      <c r="DP420" s="155"/>
      <c r="DQ420" s="155"/>
      <c r="DR420" s="155"/>
      <c r="DS420" s="155"/>
    </row>
    <row r="421" spans="1:123">
      <c r="A421" s="155"/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155"/>
      <c r="S421" s="155"/>
      <c r="T421" s="155"/>
      <c r="U421" s="155"/>
      <c r="V421" s="155"/>
      <c r="W421" s="155"/>
      <c r="X421" s="155"/>
      <c r="Y421" s="155"/>
      <c r="Z421" s="155"/>
      <c r="AA421" s="155"/>
      <c r="AB421" s="155"/>
      <c r="AC421" s="155"/>
      <c r="AD421" s="155"/>
      <c r="AE421" s="155"/>
      <c r="AF421" s="155"/>
      <c r="AG421" s="155"/>
      <c r="AH421" s="155"/>
      <c r="AI421" s="155"/>
      <c r="AJ421" s="155"/>
      <c r="AK421" s="155"/>
      <c r="AL421" s="155"/>
      <c r="AM421" s="155"/>
      <c r="AN421" s="155"/>
      <c r="AO421" s="155"/>
      <c r="AP421" s="155"/>
      <c r="AQ421" s="155"/>
      <c r="AR421" s="155"/>
      <c r="AS421" s="155"/>
      <c r="AT421" s="155"/>
      <c r="AU421" s="155"/>
      <c r="AV421" s="155"/>
      <c r="AW421" s="155"/>
      <c r="AX421" s="155"/>
      <c r="AY421" s="155"/>
      <c r="AZ421" s="155"/>
      <c r="BA421" s="155"/>
      <c r="BB421" s="155"/>
      <c r="BC421" s="155"/>
      <c r="BD421" s="155"/>
      <c r="BE421" s="155"/>
      <c r="BF421" s="155"/>
      <c r="BG421" s="155"/>
      <c r="BH421" s="155"/>
      <c r="BI421" s="155"/>
      <c r="BJ421" s="155"/>
      <c r="BK421" s="155"/>
      <c r="BL421" s="155"/>
      <c r="BM421" s="155"/>
      <c r="BN421" s="155"/>
      <c r="BO421" s="155"/>
      <c r="BP421" s="155"/>
      <c r="BQ421" s="155"/>
      <c r="BR421" s="155"/>
      <c r="BS421" s="155"/>
      <c r="BT421" s="155"/>
      <c r="BU421" s="155"/>
      <c r="BV421" s="155"/>
      <c r="BW421" s="155"/>
      <c r="BX421" s="155"/>
      <c r="BY421" s="155"/>
      <c r="BZ421" s="155"/>
      <c r="CA421" s="155"/>
      <c r="CB421" s="155"/>
      <c r="CC421" s="155"/>
      <c r="CD421" s="155"/>
      <c r="CE421" s="155"/>
      <c r="CF421" s="155"/>
      <c r="CG421" s="155"/>
      <c r="CH421" s="155"/>
      <c r="CI421" s="155"/>
      <c r="CJ421" s="155"/>
      <c r="CK421" s="155"/>
      <c r="CL421" s="155"/>
      <c r="CM421" s="155"/>
      <c r="CN421" s="155"/>
      <c r="CO421" s="155"/>
      <c r="CP421" s="155"/>
      <c r="CQ421" s="155"/>
      <c r="CR421" s="155"/>
      <c r="CS421" s="155"/>
      <c r="CT421" s="155"/>
      <c r="CU421" s="155"/>
      <c r="CV421" s="155"/>
      <c r="CW421" s="155"/>
      <c r="CX421" s="155"/>
      <c r="CY421" s="155"/>
      <c r="CZ421" s="155"/>
      <c r="DA421" s="155"/>
      <c r="DB421" s="155"/>
      <c r="DC421" s="155"/>
      <c r="DD421" s="155"/>
      <c r="DE421" s="155"/>
      <c r="DF421" s="155"/>
      <c r="DG421" s="155"/>
      <c r="DH421" s="155"/>
      <c r="DI421" s="155"/>
      <c r="DJ421" s="155"/>
      <c r="DK421" s="155"/>
      <c r="DL421" s="155"/>
      <c r="DM421" s="155"/>
      <c r="DN421" s="155"/>
      <c r="DO421" s="155"/>
      <c r="DP421" s="155"/>
      <c r="DQ421" s="155"/>
      <c r="DR421" s="155"/>
      <c r="DS421" s="155"/>
    </row>
    <row r="422" spans="1:123">
      <c r="A422" s="155"/>
      <c r="B422" s="155"/>
      <c r="C422" s="155"/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  <c r="AA422" s="155"/>
      <c r="AB422" s="155"/>
      <c r="AC422" s="155"/>
      <c r="AD422" s="155"/>
      <c r="AE422" s="155"/>
      <c r="AF422" s="155"/>
      <c r="AG422" s="155"/>
      <c r="AH422" s="155"/>
      <c r="AI422" s="155"/>
      <c r="AJ422" s="155"/>
      <c r="AK422" s="155"/>
      <c r="AL422" s="155"/>
      <c r="AM422" s="155"/>
      <c r="AN422" s="155"/>
      <c r="AO422" s="155"/>
      <c r="AP422" s="155"/>
      <c r="AQ422" s="155"/>
      <c r="AR422" s="155"/>
      <c r="AS422" s="155"/>
      <c r="AT422" s="155"/>
      <c r="AU422" s="155"/>
      <c r="AV422" s="155"/>
      <c r="AW422" s="155"/>
      <c r="AX422" s="155"/>
      <c r="AY422" s="155"/>
      <c r="AZ422" s="155"/>
      <c r="BA422" s="155"/>
      <c r="BB422" s="155"/>
      <c r="BC422" s="155"/>
      <c r="BD422" s="155"/>
      <c r="BE422" s="155"/>
      <c r="BF422" s="155"/>
      <c r="BG422" s="155"/>
      <c r="BH422" s="155"/>
      <c r="BI422" s="155"/>
      <c r="BJ422" s="155"/>
      <c r="BK422" s="155"/>
      <c r="BL422" s="155"/>
      <c r="BM422" s="155"/>
      <c r="BN422" s="155"/>
      <c r="BO422" s="155"/>
      <c r="BP422" s="155"/>
      <c r="BQ422" s="155"/>
      <c r="BR422" s="155"/>
      <c r="BS422" s="155"/>
      <c r="BT422" s="155"/>
      <c r="BU422" s="155"/>
      <c r="BV422" s="155"/>
      <c r="BW422" s="155"/>
      <c r="BX422" s="155"/>
      <c r="BY422" s="155"/>
      <c r="BZ422" s="155"/>
      <c r="CA422" s="155"/>
      <c r="CB422" s="155"/>
      <c r="CC422" s="155"/>
      <c r="CD422" s="155"/>
      <c r="CE422" s="155"/>
      <c r="CF422" s="155"/>
      <c r="CG422" s="155"/>
      <c r="CH422" s="155"/>
      <c r="CI422" s="155"/>
      <c r="CJ422" s="155"/>
      <c r="CK422" s="155"/>
      <c r="CL422" s="155"/>
      <c r="CM422" s="155"/>
      <c r="CN422" s="155"/>
      <c r="CO422" s="155"/>
      <c r="CP422" s="155"/>
      <c r="CQ422" s="155"/>
      <c r="CR422" s="155"/>
      <c r="CS422" s="155"/>
      <c r="CT422" s="155"/>
      <c r="CU422" s="155"/>
      <c r="CV422" s="155"/>
      <c r="CW422" s="155"/>
      <c r="CX422" s="155"/>
      <c r="CY422" s="155"/>
      <c r="CZ422" s="155"/>
      <c r="DA422" s="155"/>
      <c r="DB422" s="155"/>
      <c r="DC422" s="155"/>
      <c r="DD422" s="155"/>
      <c r="DE422" s="155"/>
      <c r="DF422" s="155"/>
      <c r="DG422" s="155"/>
      <c r="DH422" s="155"/>
      <c r="DI422" s="155"/>
      <c r="DJ422" s="155"/>
      <c r="DK422" s="155"/>
      <c r="DL422" s="155"/>
      <c r="DM422" s="155"/>
      <c r="DN422" s="155"/>
      <c r="DO422" s="155"/>
      <c r="DP422" s="155"/>
      <c r="DQ422" s="155"/>
      <c r="DR422" s="155"/>
      <c r="DS422" s="155"/>
    </row>
    <row r="423" spans="1:123">
      <c r="A423" s="155"/>
      <c r="B423" s="155"/>
      <c r="C423" s="155"/>
      <c r="D423" s="155"/>
      <c r="E423" s="155"/>
      <c r="F423" s="155"/>
      <c r="G423" s="155"/>
      <c r="H423" s="155"/>
      <c r="I423" s="155"/>
      <c r="J423" s="155"/>
      <c r="K423" s="155"/>
      <c r="L423" s="155"/>
      <c r="M423" s="155"/>
      <c r="N423" s="155"/>
      <c r="O423" s="155"/>
      <c r="P423" s="155"/>
      <c r="Q423" s="155"/>
      <c r="R423" s="155"/>
      <c r="S423" s="155"/>
      <c r="T423" s="155"/>
      <c r="U423" s="155"/>
      <c r="V423" s="155"/>
      <c r="W423" s="155"/>
      <c r="X423" s="155"/>
      <c r="Y423" s="155"/>
      <c r="Z423" s="155"/>
      <c r="AA423" s="155"/>
      <c r="AB423" s="155"/>
      <c r="AC423" s="155"/>
      <c r="AD423" s="155"/>
      <c r="AE423" s="155"/>
      <c r="AF423" s="155"/>
      <c r="AG423" s="155"/>
      <c r="AH423" s="155"/>
      <c r="AI423" s="155"/>
      <c r="AJ423" s="155"/>
      <c r="AK423" s="155"/>
      <c r="AL423" s="155"/>
      <c r="AM423" s="155"/>
      <c r="AN423" s="155"/>
      <c r="AO423" s="155"/>
      <c r="AP423" s="155"/>
      <c r="AQ423" s="155"/>
      <c r="AR423" s="155"/>
      <c r="AS423" s="155"/>
      <c r="AT423" s="155"/>
      <c r="AU423" s="155"/>
      <c r="AV423" s="155"/>
      <c r="AW423" s="155"/>
      <c r="AX423" s="155"/>
      <c r="AY423" s="155"/>
      <c r="AZ423" s="155"/>
      <c r="BA423" s="155"/>
      <c r="BB423" s="155"/>
      <c r="BC423" s="155"/>
      <c r="BD423" s="155"/>
      <c r="BE423" s="155"/>
      <c r="BF423" s="155"/>
      <c r="BG423" s="155"/>
      <c r="BH423" s="155"/>
      <c r="BI423" s="155"/>
      <c r="BJ423" s="155"/>
      <c r="BK423" s="155"/>
      <c r="BL423" s="155"/>
      <c r="BM423" s="155"/>
      <c r="BN423" s="155"/>
      <c r="BO423" s="155"/>
      <c r="BP423" s="155"/>
      <c r="BQ423" s="155"/>
      <c r="BR423" s="155"/>
      <c r="BS423" s="155"/>
      <c r="BT423" s="155"/>
      <c r="BU423" s="155"/>
      <c r="BV423" s="155"/>
      <c r="BW423" s="155"/>
      <c r="BX423" s="155"/>
      <c r="BY423" s="155"/>
      <c r="BZ423" s="155"/>
      <c r="CA423" s="155"/>
      <c r="CB423" s="155"/>
      <c r="CC423" s="155"/>
      <c r="CD423" s="155"/>
      <c r="CE423" s="155"/>
      <c r="CF423" s="155"/>
      <c r="CG423" s="155"/>
      <c r="CH423" s="155"/>
      <c r="CI423" s="155"/>
      <c r="CJ423" s="155"/>
      <c r="CK423" s="155"/>
      <c r="CL423" s="155"/>
      <c r="CM423" s="155"/>
      <c r="CN423" s="155"/>
      <c r="CO423" s="155"/>
      <c r="CP423" s="155"/>
      <c r="CQ423" s="155"/>
      <c r="CR423" s="155"/>
      <c r="CS423" s="155"/>
      <c r="CT423" s="155"/>
      <c r="CU423" s="155"/>
      <c r="CV423" s="155"/>
      <c r="CW423" s="155"/>
      <c r="CX423" s="155"/>
      <c r="CY423" s="155"/>
      <c r="CZ423" s="155"/>
      <c r="DA423" s="155"/>
      <c r="DB423" s="155"/>
      <c r="DC423" s="155"/>
      <c r="DD423" s="155"/>
      <c r="DE423" s="155"/>
      <c r="DF423" s="155"/>
      <c r="DG423" s="155"/>
      <c r="DH423" s="155"/>
      <c r="DI423" s="155"/>
      <c r="DJ423" s="155"/>
      <c r="DK423" s="155"/>
      <c r="DL423" s="155"/>
      <c r="DM423" s="155"/>
      <c r="DN423" s="155"/>
      <c r="DO423" s="155"/>
      <c r="DP423" s="155"/>
      <c r="DQ423" s="155"/>
      <c r="DR423" s="155"/>
      <c r="DS423" s="155"/>
    </row>
    <row r="424" spans="1:123">
      <c r="A424" s="155"/>
      <c r="B424" s="155"/>
      <c r="C424" s="155"/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55"/>
      <c r="Q424" s="155"/>
      <c r="R424" s="155"/>
      <c r="S424" s="155"/>
      <c r="T424" s="155"/>
      <c r="U424" s="155"/>
      <c r="V424" s="155"/>
      <c r="W424" s="155"/>
      <c r="X424" s="155"/>
      <c r="Y424" s="155"/>
      <c r="Z424" s="155"/>
      <c r="AA424" s="155"/>
      <c r="AB424" s="155"/>
      <c r="AC424" s="155"/>
      <c r="AD424" s="155"/>
      <c r="AE424" s="155"/>
      <c r="AF424" s="155"/>
      <c r="AG424" s="155"/>
      <c r="AH424" s="155"/>
      <c r="AI424" s="155"/>
      <c r="AJ424" s="155"/>
      <c r="AK424" s="155"/>
      <c r="AL424" s="155"/>
      <c r="AM424" s="155"/>
      <c r="AN424" s="155"/>
      <c r="AO424" s="155"/>
      <c r="AP424" s="155"/>
      <c r="AQ424" s="155"/>
      <c r="AR424" s="155"/>
      <c r="AS424" s="155"/>
      <c r="AT424" s="155"/>
      <c r="AU424" s="155"/>
      <c r="AV424" s="155"/>
      <c r="AW424" s="155"/>
      <c r="AX424" s="155"/>
      <c r="AY424" s="155"/>
      <c r="AZ424" s="155"/>
      <c r="BA424" s="155"/>
      <c r="BB424" s="155"/>
      <c r="BC424" s="155"/>
      <c r="BD424" s="155"/>
      <c r="BE424" s="155"/>
      <c r="BF424" s="155"/>
      <c r="BG424" s="155"/>
      <c r="BH424" s="155"/>
      <c r="BI424" s="155"/>
      <c r="BJ424" s="155"/>
      <c r="BK424" s="155"/>
      <c r="BL424" s="155"/>
      <c r="BM424" s="155"/>
      <c r="BN424" s="155"/>
      <c r="BO424" s="155"/>
      <c r="BP424" s="155"/>
      <c r="BQ424" s="155"/>
      <c r="BR424" s="155"/>
      <c r="BS424" s="155"/>
      <c r="BT424" s="155"/>
      <c r="BU424" s="155"/>
      <c r="BV424" s="155"/>
      <c r="BW424" s="155"/>
      <c r="BX424" s="155"/>
      <c r="BY424" s="155"/>
      <c r="BZ424" s="155"/>
      <c r="CA424" s="155"/>
      <c r="CB424" s="155"/>
      <c r="CC424" s="155"/>
      <c r="CD424" s="155"/>
      <c r="CE424" s="155"/>
      <c r="CF424" s="155"/>
      <c r="CG424" s="155"/>
      <c r="CH424" s="155"/>
      <c r="CI424" s="155"/>
      <c r="CJ424" s="155"/>
      <c r="CK424" s="155"/>
      <c r="CL424" s="155"/>
      <c r="CM424" s="155"/>
      <c r="CN424" s="155"/>
      <c r="CO424" s="155"/>
      <c r="CP424" s="155"/>
      <c r="CQ424" s="155"/>
      <c r="CR424" s="155"/>
      <c r="CS424" s="155"/>
      <c r="CT424" s="155"/>
      <c r="CU424" s="155"/>
      <c r="CV424" s="155"/>
      <c r="CW424" s="155"/>
      <c r="CX424" s="155"/>
      <c r="CY424" s="155"/>
      <c r="CZ424" s="155"/>
      <c r="DA424" s="155"/>
      <c r="DB424" s="155"/>
      <c r="DC424" s="155"/>
      <c r="DD424" s="155"/>
      <c r="DE424" s="155"/>
      <c r="DF424" s="155"/>
      <c r="DG424" s="155"/>
      <c r="DH424" s="155"/>
      <c r="DI424" s="155"/>
      <c r="DJ424" s="155"/>
      <c r="DK424" s="155"/>
      <c r="DL424" s="155"/>
      <c r="DM424" s="155"/>
      <c r="DN424" s="155"/>
      <c r="DO424" s="155"/>
      <c r="DP424" s="155"/>
      <c r="DQ424" s="155"/>
      <c r="DR424" s="155"/>
      <c r="DS424" s="155"/>
    </row>
    <row r="425" spans="1:123">
      <c r="A425" s="155"/>
      <c r="B425" s="155"/>
      <c r="C425" s="155"/>
      <c r="D425" s="155"/>
      <c r="E425" s="155"/>
      <c r="F425" s="155"/>
      <c r="G425" s="155"/>
      <c r="H425" s="155"/>
      <c r="I425" s="155"/>
      <c r="J425" s="155"/>
      <c r="K425" s="155"/>
      <c r="L425" s="155"/>
      <c r="M425" s="155"/>
      <c r="N425" s="155"/>
      <c r="O425" s="155"/>
      <c r="P425" s="155"/>
      <c r="Q425" s="155"/>
      <c r="R425" s="155"/>
      <c r="S425" s="155"/>
      <c r="T425" s="155"/>
      <c r="U425" s="155"/>
      <c r="V425" s="155"/>
      <c r="W425" s="155"/>
      <c r="X425" s="155"/>
      <c r="Y425" s="155"/>
      <c r="Z425" s="155"/>
      <c r="AA425" s="155"/>
      <c r="AB425" s="155"/>
      <c r="AC425" s="155"/>
      <c r="AD425" s="155"/>
      <c r="AE425" s="155"/>
      <c r="AF425" s="155"/>
      <c r="AG425" s="155"/>
      <c r="AH425" s="155"/>
      <c r="AI425" s="155"/>
      <c r="AJ425" s="155"/>
      <c r="AK425" s="155"/>
      <c r="AL425" s="155"/>
      <c r="AM425" s="155"/>
      <c r="AN425" s="155"/>
      <c r="AO425" s="155"/>
      <c r="AP425" s="155"/>
      <c r="AQ425" s="155"/>
      <c r="AR425" s="155"/>
      <c r="AS425" s="155"/>
      <c r="AT425" s="155"/>
      <c r="AU425" s="155"/>
      <c r="AV425" s="155"/>
      <c r="AW425" s="155"/>
      <c r="AX425" s="155"/>
      <c r="AY425" s="155"/>
      <c r="AZ425" s="155"/>
      <c r="BA425" s="155"/>
      <c r="BB425" s="155"/>
      <c r="BC425" s="155"/>
      <c r="BD425" s="155"/>
      <c r="BE425" s="155"/>
      <c r="BF425" s="155"/>
      <c r="BG425" s="155"/>
      <c r="BH425" s="155"/>
      <c r="BI425" s="155"/>
      <c r="BJ425" s="155"/>
      <c r="BK425" s="155"/>
      <c r="BL425" s="155"/>
      <c r="BM425" s="155"/>
      <c r="BN425" s="155"/>
      <c r="BO425" s="155"/>
      <c r="BP425" s="155"/>
      <c r="BQ425" s="155"/>
      <c r="BR425" s="155"/>
      <c r="BS425" s="155"/>
      <c r="BT425" s="155"/>
      <c r="BU425" s="155"/>
      <c r="BV425" s="155"/>
      <c r="BW425" s="155"/>
      <c r="BX425" s="155"/>
      <c r="BY425" s="155"/>
      <c r="BZ425" s="155"/>
      <c r="CA425" s="155"/>
      <c r="CB425" s="155"/>
      <c r="CC425" s="155"/>
      <c r="CD425" s="155"/>
      <c r="CE425" s="155"/>
      <c r="CF425" s="155"/>
      <c r="CG425" s="155"/>
      <c r="CH425" s="155"/>
      <c r="CI425" s="155"/>
      <c r="CJ425" s="155"/>
      <c r="CK425" s="155"/>
      <c r="CL425" s="155"/>
      <c r="CM425" s="155"/>
      <c r="CN425" s="155"/>
      <c r="CO425" s="155"/>
      <c r="CP425" s="155"/>
      <c r="CQ425" s="155"/>
      <c r="CR425" s="155"/>
      <c r="CS425" s="155"/>
      <c r="CT425" s="155"/>
      <c r="CU425" s="155"/>
      <c r="CV425" s="155"/>
      <c r="CW425" s="155"/>
      <c r="CX425" s="155"/>
      <c r="CY425" s="155"/>
      <c r="CZ425" s="155"/>
      <c r="DA425" s="155"/>
      <c r="DB425" s="155"/>
      <c r="DC425" s="155"/>
      <c r="DD425" s="155"/>
      <c r="DE425" s="155"/>
      <c r="DF425" s="155"/>
      <c r="DG425" s="155"/>
      <c r="DH425" s="155"/>
      <c r="DI425" s="155"/>
      <c r="DJ425" s="155"/>
      <c r="DK425" s="155"/>
      <c r="DL425" s="155"/>
      <c r="DM425" s="155"/>
      <c r="DN425" s="155"/>
      <c r="DO425" s="155"/>
      <c r="DP425" s="155"/>
      <c r="DQ425" s="155"/>
      <c r="DR425" s="155"/>
      <c r="DS425" s="155"/>
    </row>
    <row r="426" spans="1:123">
      <c r="A426" s="155"/>
      <c r="B426" s="155"/>
      <c r="C426" s="155"/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55"/>
      <c r="O426" s="155"/>
      <c r="P426" s="155"/>
      <c r="Q426" s="155"/>
      <c r="R426" s="155"/>
      <c r="S426" s="155"/>
      <c r="T426" s="155"/>
      <c r="U426" s="155"/>
      <c r="V426" s="155"/>
      <c r="W426" s="155"/>
      <c r="X426" s="155"/>
      <c r="Y426" s="155"/>
      <c r="Z426" s="155"/>
      <c r="AA426" s="155"/>
      <c r="AB426" s="155"/>
      <c r="AC426" s="155"/>
      <c r="AD426" s="155"/>
      <c r="AE426" s="155"/>
      <c r="AF426" s="155"/>
      <c r="AG426" s="155"/>
      <c r="AH426" s="155"/>
      <c r="AI426" s="155"/>
      <c r="AJ426" s="155"/>
      <c r="AK426" s="155"/>
      <c r="AL426" s="155"/>
      <c r="AM426" s="155"/>
      <c r="AN426" s="155"/>
      <c r="AO426" s="155"/>
      <c r="AP426" s="155"/>
      <c r="AQ426" s="155"/>
      <c r="AR426" s="155"/>
      <c r="AS426" s="155"/>
      <c r="AT426" s="155"/>
      <c r="AU426" s="155"/>
      <c r="AV426" s="155"/>
      <c r="AW426" s="155"/>
      <c r="AX426" s="155"/>
      <c r="AY426" s="155"/>
      <c r="AZ426" s="155"/>
      <c r="BA426" s="155"/>
      <c r="BB426" s="155"/>
      <c r="BC426" s="155"/>
      <c r="BD426" s="155"/>
      <c r="BE426" s="155"/>
      <c r="BF426" s="155"/>
      <c r="BG426" s="155"/>
      <c r="BH426" s="155"/>
      <c r="BI426" s="155"/>
      <c r="BJ426" s="155"/>
      <c r="BK426" s="155"/>
      <c r="BL426" s="155"/>
      <c r="BM426" s="155"/>
      <c r="BN426" s="155"/>
      <c r="BO426" s="155"/>
      <c r="BP426" s="155"/>
      <c r="BQ426" s="155"/>
      <c r="BR426" s="155"/>
      <c r="BS426" s="155"/>
      <c r="BT426" s="155"/>
      <c r="BU426" s="155"/>
      <c r="BV426" s="155"/>
      <c r="BW426" s="155"/>
      <c r="BX426" s="155"/>
      <c r="BY426" s="155"/>
      <c r="BZ426" s="155"/>
      <c r="CA426" s="155"/>
      <c r="CB426" s="155"/>
      <c r="CC426" s="155"/>
      <c r="CD426" s="155"/>
      <c r="CE426" s="155"/>
      <c r="CF426" s="155"/>
      <c r="CG426" s="155"/>
      <c r="CH426" s="155"/>
      <c r="CI426" s="155"/>
      <c r="CJ426" s="155"/>
      <c r="CK426" s="155"/>
      <c r="CL426" s="155"/>
      <c r="CM426" s="155"/>
      <c r="CN426" s="155"/>
      <c r="CO426" s="155"/>
      <c r="CP426" s="155"/>
      <c r="CQ426" s="155"/>
      <c r="CR426" s="155"/>
      <c r="CS426" s="155"/>
      <c r="CT426" s="155"/>
      <c r="CU426" s="155"/>
      <c r="CV426" s="155"/>
      <c r="CW426" s="155"/>
      <c r="CX426" s="155"/>
      <c r="CY426" s="155"/>
      <c r="CZ426" s="155"/>
      <c r="DA426" s="155"/>
      <c r="DB426" s="155"/>
      <c r="DC426" s="155"/>
      <c r="DD426" s="155"/>
      <c r="DE426" s="155"/>
      <c r="DF426" s="155"/>
      <c r="DG426" s="155"/>
      <c r="DH426" s="155"/>
      <c r="DI426" s="155"/>
      <c r="DJ426" s="155"/>
      <c r="DK426" s="155"/>
      <c r="DL426" s="155"/>
      <c r="DM426" s="155"/>
      <c r="DN426" s="155"/>
      <c r="DO426" s="155"/>
      <c r="DP426" s="155"/>
      <c r="DQ426" s="155"/>
      <c r="DR426" s="155"/>
      <c r="DS426" s="155"/>
    </row>
    <row r="427" spans="1:123">
      <c r="A427" s="155"/>
      <c r="B427" s="155"/>
      <c r="C427" s="155"/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5"/>
      <c r="O427" s="155"/>
      <c r="P427" s="155"/>
      <c r="Q427" s="155"/>
      <c r="R427" s="155"/>
      <c r="S427" s="155"/>
      <c r="T427" s="155"/>
      <c r="U427" s="155"/>
      <c r="V427" s="155"/>
      <c r="W427" s="155"/>
      <c r="X427" s="155"/>
      <c r="Y427" s="155"/>
      <c r="Z427" s="155"/>
      <c r="AA427" s="155"/>
      <c r="AB427" s="155"/>
      <c r="AC427" s="155"/>
      <c r="AD427" s="155"/>
      <c r="AE427" s="155"/>
      <c r="AF427" s="155"/>
      <c r="AG427" s="155"/>
      <c r="AH427" s="155"/>
      <c r="AI427" s="155"/>
      <c r="AJ427" s="155"/>
      <c r="AK427" s="155"/>
      <c r="AL427" s="155"/>
      <c r="AM427" s="155"/>
      <c r="AN427" s="155"/>
      <c r="AO427" s="155"/>
      <c r="AP427" s="155"/>
      <c r="AQ427" s="155"/>
      <c r="AR427" s="155"/>
      <c r="AS427" s="155"/>
      <c r="AT427" s="155"/>
      <c r="AU427" s="155"/>
      <c r="AV427" s="155"/>
      <c r="AW427" s="155"/>
      <c r="AX427" s="155"/>
      <c r="AY427" s="155"/>
      <c r="AZ427" s="155"/>
      <c r="BA427" s="155"/>
      <c r="BB427" s="155"/>
      <c r="BC427" s="155"/>
      <c r="BD427" s="155"/>
      <c r="BE427" s="155"/>
      <c r="BF427" s="155"/>
      <c r="BG427" s="155"/>
      <c r="BH427" s="155"/>
      <c r="BI427" s="155"/>
      <c r="BJ427" s="155"/>
      <c r="BK427" s="155"/>
      <c r="BL427" s="155"/>
      <c r="BM427" s="155"/>
      <c r="BN427" s="155"/>
      <c r="BO427" s="155"/>
      <c r="BP427" s="155"/>
      <c r="BQ427" s="155"/>
      <c r="BR427" s="155"/>
      <c r="BS427" s="155"/>
      <c r="BT427" s="155"/>
      <c r="BU427" s="155"/>
      <c r="BV427" s="155"/>
      <c r="BW427" s="155"/>
      <c r="BX427" s="155"/>
      <c r="BY427" s="155"/>
      <c r="BZ427" s="155"/>
      <c r="CA427" s="155"/>
      <c r="CB427" s="155"/>
      <c r="CC427" s="155"/>
      <c r="CD427" s="155"/>
      <c r="CE427" s="155"/>
      <c r="CF427" s="155"/>
      <c r="CG427" s="155"/>
      <c r="CH427" s="155"/>
      <c r="CI427" s="155"/>
      <c r="CJ427" s="155"/>
      <c r="CK427" s="155"/>
      <c r="CL427" s="155"/>
      <c r="CM427" s="155"/>
      <c r="CN427" s="155"/>
      <c r="CO427" s="155"/>
      <c r="CP427" s="155"/>
      <c r="CQ427" s="155"/>
      <c r="CR427" s="155"/>
      <c r="CS427" s="155"/>
      <c r="CT427" s="155"/>
      <c r="CU427" s="155"/>
      <c r="CV427" s="155"/>
      <c r="CW427" s="155"/>
      <c r="CX427" s="155"/>
      <c r="CY427" s="155"/>
      <c r="CZ427" s="155"/>
      <c r="DA427" s="155"/>
      <c r="DB427" s="155"/>
      <c r="DC427" s="155"/>
      <c r="DD427" s="155"/>
      <c r="DE427" s="155"/>
      <c r="DF427" s="155"/>
      <c r="DG427" s="155"/>
      <c r="DH427" s="155"/>
      <c r="DI427" s="155"/>
      <c r="DJ427" s="155"/>
      <c r="DK427" s="155"/>
      <c r="DL427" s="155"/>
      <c r="DM427" s="155"/>
      <c r="DN427" s="155"/>
      <c r="DO427" s="155"/>
      <c r="DP427" s="155"/>
      <c r="DQ427" s="155"/>
      <c r="DR427" s="155"/>
      <c r="DS427" s="155"/>
    </row>
    <row r="428" spans="1:123">
      <c r="A428" s="155"/>
      <c r="B428" s="155"/>
      <c r="C428" s="155"/>
      <c r="D428" s="155"/>
      <c r="E428" s="155"/>
      <c r="F428" s="155"/>
      <c r="G428" s="155"/>
      <c r="H428" s="155"/>
      <c r="I428" s="155"/>
      <c r="J428" s="155"/>
      <c r="K428" s="155"/>
      <c r="L428" s="155"/>
      <c r="M428" s="155"/>
      <c r="N428" s="155"/>
      <c r="O428" s="155"/>
      <c r="P428" s="155"/>
      <c r="Q428" s="155"/>
      <c r="R428" s="155"/>
      <c r="S428" s="155"/>
      <c r="T428" s="155"/>
      <c r="U428" s="155"/>
      <c r="V428" s="155"/>
      <c r="W428" s="155"/>
      <c r="X428" s="155"/>
      <c r="Y428" s="155"/>
      <c r="Z428" s="155"/>
      <c r="AA428" s="155"/>
      <c r="AB428" s="155"/>
      <c r="AC428" s="155"/>
      <c r="AD428" s="155"/>
      <c r="AE428" s="155"/>
      <c r="AF428" s="155"/>
      <c r="AG428" s="155"/>
      <c r="AH428" s="155"/>
      <c r="AI428" s="155"/>
      <c r="AJ428" s="155"/>
      <c r="AK428" s="155"/>
      <c r="AL428" s="155"/>
      <c r="AM428" s="155"/>
      <c r="AN428" s="155"/>
      <c r="AO428" s="155"/>
      <c r="AP428" s="155"/>
      <c r="AQ428" s="155"/>
      <c r="AR428" s="155"/>
      <c r="AS428" s="155"/>
      <c r="AT428" s="155"/>
      <c r="AU428" s="155"/>
      <c r="AV428" s="155"/>
      <c r="AW428" s="155"/>
      <c r="AX428" s="155"/>
      <c r="AY428" s="155"/>
      <c r="AZ428" s="155"/>
      <c r="BA428" s="155"/>
      <c r="BB428" s="155"/>
      <c r="BC428" s="155"/>
      <c r="BD428" s="155"/>
      <c r="BE428" s="155"/>
      <c r="BF428" s="155"/>
      <c r="BG428" s="155"/>
      <c r="BH428" s="155"/>
      <c r="BI428" s="155"/>
      <c r="BJ428" s="155"/>
      <c r="BK428" s="155"/>
      <c r="BL428" s="155"/>
      <c r="BM428" s="155"/>
      <c r="BN428" s="155"/>
      <c r="BO428" s="155"/>
      <c r="BP428" s="155"/>
      <c r="BQ428" s="155"/>
      <c r="BR428" s="155"/>
      <c r="BS428" s="155"/>
      <c r="BT428" s="155"/>
      <c r="BU428" s="155"/>
      <c r="BV428" s="155"/>
      <c r="BW428" s="155"/>
      <c r="BX428" s="155"/>
      <c r="BY428" s="155"/>
      <c r="BZ428" s="155"/>
      <c r="CA428" s="155"/>
      <c r="CB428" s="155"/>
      <c r="CC428" s="155"/>
      <c r="CD428" s="155"/>
      <c r="CE428" s="155"/>
      <c r="CF428" s="155"/>
      <c r="CG428" s="155"/>
      <c r="CH428" s="155"/>
      <c r="CI428" s="155"/>
      <c r="CJ428" s="155"/>
      <c r="CK428" s="155"/>
      <c r="CL428" s="155"/>
      <c r="CM428" s="155"/>
      <c r="CN428" s="155"/>
      <c r="CO428" s="155"/>
      <c r="CP428" s="155"/>
      <c r="CQ428" s="155"/>
      <c r="CR428" s="155"/>
      <c r="CS428" s="155"/>
      <c r="CT428" s="155"/>
      <c r="CU428" s="155"/>
      <c r="CV428" s="155"/>
      <c r="CW428" s="155"/>
      <c r="CX428" s="155"/>
      <c r="CY428" s="155"/>
      <c r="CZ428" s="155"/>
      <c r="DA428" s="155"/>
      <c r="DB428" s="155"/>
      <c r="DC428" s="155"/>
      <c r="DD428" s="155"/>
      <c r="DE428" s="155"/>
      <c r="DF428" s="155"/>
      <c r="DG428" s="155"/>
      <c r="DH428" s="155"/>
      <c r="DI428" s="155"/>
      <c r="DJ428" s="155"/>
      <c r="DK428" s="155"/>
      <c r="DL428" s="155"/>
      <c r="DM428" s="155"/>
      <c r="DN428" s="155"/>
      <c r="DO428" s="155"/>
      <c r="DP428" s="155"/>
      <c r="DQ428" s="155"/>
      <c r="DR428" s="155"/>
      <c r="DS428" s="155"/>
    </row>
    <row r="429" spans="1:123">
      <c r="A429" s="155"/>
      <c r="B429" s="155"/>
      <c r="C429" s="155"/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5"/>
      <c r="Q429" s="155"/>
      <c r="R429" s="155"/>
      <c r="S429" s="155"/>
      <c r="T429" s="155"/>
      <c r="U429" s="155"/>
      <c r="V429" s="155"/>
      <c r="W429" s="155"/>
      <c r="X429" s="155"/>
      <c r="Y429" s="155"/>
      <c r="Z429" s="155"/>
      <c r="AA429" s="155"/>
      <c r="AB429" s="155"/>
      <c r="AC429" s="155"/>
      <c r="AD429" s="155"/>
      <c r="AE429" s="155"/>
      <c r="AF429" s="155"/>
      <c r="AG429" s="155"/>
      <c r="AH429" s="155"/>
      <c r="AI429" s="155"/>
      <c r="AJ429" s="155"/>
      <c r="AK429" s="155"/>
      <c r="AL429" s="155"/>
      <c r="AM429" s="155"/>
      <c r="AN429" s="155"/>
      <c r="AO429" s="155"/>
      <c r="AP429" s="155"/>
      <c r="AQ429" s="155"/>
      <c r="AR429" s="155"/>
      <c r="AS429" s="155"/>
      <c r="AT429" s="155"/>
      <c r="AU429" s="155"/>
      <c r="AV429" s="155"/>
      <c r="AW429" s="155"/>
      <c r="AX429" s="155"/>
      <c r="AY429" s="155"/>
      <c r="AZ429" s="155"/>
      <c r="BA429" s="155"/>
      <c r="BB429" s="155"/>
      <c r="BC429" s="155"/>
      <c r="BD429" s="155"/>
      <c r="BE429" s="155"/>
      <c r="BF429" s="155"/>
      <c r="BG429" s="155"/>
      <c r="BH429" s="155"/>
      <c r="BI429" s="155"/>
      <c r="BJ429" s="155"/>
      <c r="BK429" s="155"/>
      <c r="BL429" s="155"/>
      <c r="BM429" s="155"/>
      <c r="BN429" s="155"/>
      <c r="BO429" s="155"/>
      <c r="BP429" s="155"/>
      <c r="BQ429" s="155"/>
      <c r="BR429" s="155"/>
      <c r="BS429" s="155"/>
      <c r="BT429" s="155"/>
      <c r="BU429" s="155"/>
      <c r="BV429" s="155"/>
      <c r="BW429" s="155"/>
      <c r="BX429" s="155"/>
      <c r="BY429" s="155"/>
      <c r="BZ429" s="155"/>
      <c r="CA429" s="155"/>
      <c r="CB429" s="155"/>
      <c r="CC429" s="155"/>
      <c r="CD429" s="155"/>
      <c r="CE429" s="155"/>
      <c r="CF429" s="155"/>
      <c r="CG429" s="155"/>
      <c r="CH429" s="155"/>
      <c r="CI429" s="155"/>
      <c r="CJ429" s="155"/>
      <c r="CK429" s="155"/>
      <c r="CL429" s="155"/>
      <c r="CM429" s="155"/>
      <c r="CN429" s="155"/>
      <c r="CO429" s="155"/>
      <c r="CP429" s="155"/>
      <c r="CQ429" s="155"/>
      <c r="CR429" s="155"/>
      <c r="CS429" s="155"/>
      <c r="CT429" s="155"/>
      <c r="CU429" s="155"/>
      <c r="CV429" s="155"/>
      <c r="CW429" s="155"/>
      <c r="CX429" s="155"/>
      <c r="CY429" s="155"/>
      <c r="CZ429" s="155"/>
      <c r="DA429" s="155"/>
      <c r="DB429" s="155"/>
      <c r="DC429" s="155"/>
      <c r="DD429" s="155"/>
      <c r="DE429" s="155"/>
      <c r="DF429" s="155"/>
      <c r="DG429" s="155"/>
      <c r="DH429" s="155"/>
      <c r="DI429" s="155"/>
      <c r="DJ429" s="155"/>
      <c r="DK429" s="155"/>
      <c r="DL429" s="155"/>
      <c r="DM429" s="155"/>
      <c r="DN429" s="155"/>
      <c r="DO429" s="155"/>
      <c r="DP429" s="155"/>
      <c r="DQ429" s="155"/>
      <c r="DR429" s="155"/>
      <c r="DS429" s="155"/>
    </row>
    <row r="430" spans="1:123">
      <c r="A430" s="155"/>
      <c r="B430" s="155"/>
      <c r="C430" s="155"/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5"/>
      <c r="Q430" s="155"/>
      <c r="R430" s="155"/>
      <c r="S430" s="155"/>
      <c r="T430" s="155"/>
      <c r="U430" s="155"/>
      <c r="V430" s="155"/>
      <c r="W430" s="155"/>
      <c r="X430" s="155"/>
      <c r="Y430" s="155"/>
      <c r="Z430" s="155"/>
      <c r="AA430" s="155"/>
      <c r="AB430" s="155"/>
      <c r="AC430" s="155"/>
      <c r="AD430" s="155"/>
      <c r="AE430" s="155"/>
      <c r="AF430" s="155"/>
      <c r="AG430" s="155"/>
      <c r="AH430" s="155"/>
      <c r="AI430" s="155"/>
      <c r="AJ430" s="155"/>
      <c r="AK430" s="155"/>
      <c r="AL430" s="155"/>
      <c r="AM430" s="155"/>
      <c r="AN430" s="155"/>
      <c r="AO430" s="155"/>
      <c r="AP430" s="155"/>
      <c r="AQ430" s="155"/>
      <c r="AR430" s="155"/>
      <c r="AS430" s="155"/>
      <c r="AT430" s="155"/>
      <c r="AU430" s="155"/>
      <c r="AV430" s="155"/>
      <c r="AW430" s="155"/>
      <c r="AX430" s="155"/>
      <c r="AY430" s="155"/>
      <c r="AZ430" s="155"/>
      <c r="BA430" s="155"/>
      <c r="BB430" s="155"/>
      <c r="BC430" s="155"/>
      <c r="BD430" s="155"/>
      <c r="BE430" s="155"/>
      <c r="BF430" s="155"/>
      <c r="BG430" s="155"/>
      <c r="BH430" s="155"/>
      <c r="BI430" s="155"/>
      <c r="BJ430" s="155"/>
      <c r="BK430" s="155"/>
      <c r="BL430" s="155"/>
      <c r="BM430" s="155"/>
      <c r="BN430" s="155"/>
      <c r="BO430" s="155"/>
      <c r="BP430" s="155"/>
      <c r="BQ430" s="155"/>
      <c r="BR430" s="155"/>
      <c r="BS430" s="155"/>
      <c r="BT430" s="155"/>
      <c r="BU430" s="155"/>
      <c r="BV430" s="155"/>
      <c r="BW430" s="155"/>
      <c r="BX430" s="155"/>
      <c r="BY430" s="155"/>
      <c r="BZ430" s="155"/>
      <c r="CA430" s="155"/>
      <c r="CB430" s="155"/>
      <c r="CC430" s="155"/>
      <c r="CD430" s="155"/>
      <c r="CE430" s="155"/>
      <c r="CF430" s="155"/>
      <c r="CG430" s="155"/>
      <c r="CH430" s="155"/>
      <c r="CI430" s="155"/>
      <c r="CJ430" s="155"/>
      <c r="CK430" s="155"/>
      <c r="CL430" s="155"/>
      <c r="CM430" s="155"/>
      <c r="CN430" s="155"/>
      <c r="CO430" s="155"/>
      <c r="CP430" s="155"/>
      <c r="CQ430" s="155"/>
      <c r="CR430" s="155"/>
      <c r="CS430" s="155"/>
      <c r="CT430" s="155"/>
      <c r="CU430" s="155"/>
      <c r="CV430" s="155"/>
      <c r="CW430" s="155"/>
      <c r="CX430" s="155"/>
      <c r="CY430" s="155"/>
      <c r="CZ430" s="155"/>
      <c r="DA430" s="155"/>
      <c r="DB430" s="155"/>
      <c r="DC430" s="155"/>
      <c r="DD430" s="155"/>
      <c r="DE430" s="155"/>
      <c r="DF430" s="155"/>
      <c r="DG430" s="155"/>
      <c r="DH430" s="155"/>
      <c r="DI430" s="155"/>
      <c r="DJ430" s="155"/>
      <c r="DK430" s="155"/>
      <c r="DL430" s="155"/>
      <c r="DM430" s="155"/>
      <c r="DN430" s="155"/>
      <c r="DO430" s="155"/>
      <c r="DP430" s="155"/>
      <c r="DQ430" s="155"/>
      <c r="DR430" s="155"/>
      <c r="DS430" s="155"/>
    </row>
    <row r="431" spans="1:123">
      <c r="A431" s="155"/>
      <c r="B431" s="155"/>
      <c r="C431" s="155"/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55"/>
      <c r="O431" s="155"/>
      <c r="P431" s="155"/>
      <c r="Q431" s="155"/>
      <c r="R431" s="155"/>
      <c r="S431" s="155"/>
      <c r="T431" s="155"/>
      <c r="U431" s="155"/>
      <c r="V431" s="155"/>
      <c r="W431" s="155"/>
      <c r="X431" s="155"/>
      <c r="Y431" s="155"/>
      <c r="Z431" s="155"/>
      <c r="AA431" s="155"/>
      <c r="AB431" s="155"/>
      <c r="AC431" s="155"/>
      <c r="AD431" s="155"/>
      <c r="AE431" s="155"/>
      <c r="AF431" s="155"/>
      <c r="AG431" s="155"/>
      <c r="AH431" s="155"/>
      <c r="AI431" s="155"/>
      <c r="AJ431" s="155"/>
      <c r="AK431" s="155"/>
      <c r="AL431" s="155"/>
      <c r="AM431" s="155"/>
      <c r="AN431" s="155"/>
      <c r="AO431" s="155"/>
      <c r="AP431" s="155"/>
      <c r="AQ431" s="155"/>
      <c r="AR431" s="155"/>
      <c r="AS431" s="155"/>
      <c r="AT431" s="155"/>
      <c r="AU431" s="155"/>
      <c r="AV431" s="155"/>
      <c r="AW431" s="155"/>
      <c r="AX431" s="155"/>
      <c r="AY431" s="155"/>
      <c r="AZ431" s="155"/>
      <c r="BA431" s="155"/>
      <c r="BB431" s="155"/>
      <c r="BC431" s="155"/>
      <c r="BD431" s="155"/>
      <c r="BE431" s="155"/>
      <c r="BF431" s="155"/>
      <c r="BG431" s="155"/>
      <c r="BH431" s="155"/>
      <c r="BI431" s="155"/>
      <c r="BJ431" s="155"/>
      <c r="BK431" s="155"/>
      <c r="BL431" s="155"/>
      <c r="BM431" s="155"/>
      <c r="BN431" s="155"/>
      <c r="BO431" s="155"/>
      <c r="BP431" s="155"/>
      <c r="BQ431" s="155"/>
      <c r="BR431" s="155"/>
      <c r="BS431" s="155"/>
      <c r="BT431" s="155"/>
      <c r="BU431" s="155"/>
      <c r="BV431" s="155"/>
      <c r="BW431" s="155"/>
      <c r="BX431" s="155"/>
      <c r="BY431" s="155"/>
      <c r="BZ431" s="155"/>
      <c r="CA431" s="155"/>
      <c r="CB431" s="155"/>
      <c r="CC431" s="155"/>
      <c r="CD431" s="155"/>
      <c r="CE431" s="155"/>
      <c r="CF431" s="155"/>
      <c r="CG431" s="155"/>
      <c r="CH431" s="155"/>
      <c r="CI431" s="155"/>
      <c r="CJ431" s="155"/>
      <c r="CK431" s="155"/>
      <c r="CL431" s="155"/>
      <c r="CM431" s="155"/>
      <c r="CN431" s="155"/>
      <c r="CO431" s="155"/>
      <c r="CP431" s="155"/>
      <c r="CQ431" s="155"/>
      <c r="CR431" s="155"/>
      <c r="CS431" s="155"/>
      <c r="CT431" s="155"/>
      <c r="CU431" s="155"/>
      <c r="CV431" s="155"/>
      <c r="CW431" s="155"/>
      <c r="CX431" s="155"/>
      <c r="CY431" s="155"/>
      <c r="CZ431" s="155"/>
      <c r="DA431" s="155"/>
      <c r="DB431" s="155"/>
      <c r="DC431" s="155"/>
      <c r="DD431" s="155"/>
      <c r="DE431" s="155"/>
      <c r="DF431" s="155"/>
      <c r="DG431" s="155"/>
      <c r="DH431" s="155"/>
      <c r="DI431" s="155"/>
      <c r="DJ431" s="155"/>
      <c r="DK431" s="155"/>
      <c r="DL431" s="155"/>
      <c r="DM431" s="155"/>
      <c r="DN431" s="155"/>
      <c r="DO431" s="155"/>
      <c r="DP431" s="155"/>
      <c r="DQ431" s="155"/>
      <c r="DR431" s="155"/>
      <c r="DS431" s="155"/>
    </row>
    <row r="432" spans="1:123">
      <c r="A432" s="155"/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  <c r="AA432" s="155"/>
      <c r="AB432" s="155"/>
      <c r="AC432" s="155"/>
      <c r="AD432" s="155"/>
      <c r="AE432" s="155"/>
      <c r="AF432" s="155"/>
      <c r="AG432" s="155"/>
      <c r="AH432" s="155"/>
      <c r="AI432" s="155"/>
      <c r="AJ432" s="155"/>
      <c r="AK432" s="155"/>
      <c r="AL432" s="155"/>
      <c r="AM432" s="155"/>
      <c r="AN432" s="155"/>
      <c r="AO432" s="155"/>
      <c r="AP432" s="155"/>
      <c r="AQ432" s="155"/>
      <c r="AR432" s="155"/>
      <c r="AS432" s="155"/>
      <c r="AT432" s="155"/>
      <c r="AU432" s="155"/>
      <c r="AV432" s="155"/>
      <c r="AW432" s="155"/>
      <c r="AX432" s="155"/>
      <c r="AY432" s="155"/>
      <c r="AZ432" s="155"/>
      <c r="BA432" s="155"/>
      <c r="BB432" s="155"/>
      <c r="BC432" s="155"/>
      <c r="BD432" s="155"/>
      <c r="BE432" s="155"/>
      <c r="BF432" s="155"/>
      <c r="BG432" s="155"/>
      <c r="BH432" s="155"/>
      <c r="BI432" s="155"/>
      <c r="BJ432" s="155"/>
      <c r="BK432" s="155"/>
      <c r="BL432" s="155"/>
      <c r="BM432" s="155"/>
      <c r="BN432" s="155"/>
      <c r="BO432" s="155"/>
      <c r="BP432" s="155"/>
      <c r="BQ432" s="155"/>
      <c r="BR432" s="155"/>
      <c r="BS432" s="155"/>
      <c r="BT432" s="155"/>
      <c r="BU432" s="155"/>
      <c r="BV432" s="155"/>
      <c r="BW432" s="155"/>
      <c r="BX432" s="155"/>
      <c r="BY432" s="155"/>
      <c r="BZ432" s="155"/>
      <c r="CA432" s="155"/>
      <c r="CB432" s="155"/>
      <c r="CC432" s="155"/>
      <c r="CD432" s="155"/>
      <c r="CE432" s="155"/>
      <c r="CF432" s="155"/>
      <c r="CG432" s="155"/>
      <c r="CH432" s="155"/>
      <c r="CI432" s="155"/>
      <c r="CJ432" s="155"/>
      <c r="CK432" s="155"/>
      <c r="CL432" s="155"/>
      <c r="CM432" s="155"/>
      <c r="CN432" s="155"/>
      <c r="CO432" s="155"/>
      <c r="CP432" s="155"/>
      <c r="CQ432" s="155"/>
      <c r="CR432" s="155"/>
      <c r="CS432" s="155"/>
      <c r="CT432" s="155"/>
      <c r="CU432" s="155"/>
      <c r="CV432" s="155"/>
      <c r="CW432" s="155"/>
      <c r="CX432" s="155"/>
      <c r="CY432" s="155"/>
      <c r="CZ432" s="155"/>
      <c r="DA432" s="155"/>
      <c r="DB432" s="155"/>
      <c r="DC432" s="155"/>
      <c r="DD432" s="155"/>
      <c r="DE432" s="155"/>
      <c r="DF432" s="155"/>
      <c r="DG432" s="155"/>
      <c r="DH432" s="155"/>
      <c r="DI432" s="155"/>
      <c r="DJ432" s="155"/>
      <c r="DK432" s="155"/>
      <c r="DL432" s="155"/>
      <c r="DM432" s="155"/>
      <c r="DN432" s="155"/>
      <c r="DO432" s="155"/>
      <c r="DP432" s="155"/>
      <c r="DQ432" s="155"/>
      <c r="DR432" s="155"/>
      <c r="DS432" s="155"/>
    </row>
    <row r="433" spans="1:123">
      <c r="A433" s="155"/>
      <c r="B433" s="155"/>
      <c r="C433" s="155"/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55"/>
      <c r="Q433" s="155"/>
      <c r="R433" s="155"/>
      <c r="S433" s="155"/>
      <c r="T433" s="155"/>
      <c r="U433" s="155"/>
      <c r="V433" s="155"/>
      <c r="W433" s="155"/>
      <c r="X433" s="155"/>
      <c r="Y433" s="155"/>
      <c r="Z433" s="155"/>
      <c r="AA433" s="155"/>
      <c r="AB433" s="155"/>
      <c r="AC433" s="155"/>
      <c r="AD433" s="155"/>
      <c r="AE433" s="155"/>
      <c r="AF433" s="155"/>
      <c r="AG433" s="155"/>
      <c r="AH433" s="155"/>
      <c r="AI433" s="155"/>
      <c r="AJ433" s="155"/>
      <c r="AK433" s="155"/>
      <c r="AL433" s="155"/>
      <c r="AM433" s="155"/>
      <c r="AN433" s="155"/>
      <c r="AO433" s="155"/>
      <c r="AP433" s="155"/>
      <c r="AQ433" s="155"/>
      <c r="AR433" s="155"/>
      <c r="AS433" s="155"/>
      <c r="AT433" s="155"/>
      <c r="AU433" s="155"/>
      <c r="AV433" s="155"/>
      <c r="AW433" s="155"/>
      <c r="AX433" s="155"/>
      <c r="AY433" s="155"/>
      <c r="AZ433" s="155"/>
      <c r="BA433" s="155"/>
      <c r="BB433" s="155"/>
      <c r="BC433" s="155"/>
      <c r="BD433" s="155"/>
      <c r="BE433" s="155"/>
      <c r="BF433" s="155"/>
      <c r="BG433" s="155"/>
      <c r="BH433" s="155"/>
      <c r="BI433" s="155"/>
      <c r="BJ433" s="155"/>
      <c r="BK433" s="155"/>
      <c r="BL433" s="155"/>
      <c r="BM433" s="155"/>
      <c r="BN433" s="155"/>
      <c r="BO433" s="155"/>
      <c r="BP433" s="155"/>
      <c r="BQ433" s="155"/>
      <c r="BR433" s="155"/>
      <c r="BS433" s="155"/>
      <c r="BT433" s="155"/>
      <c r="BU433" s="155"/>
      <c r="BV433" s="155"/>
      <c r="BW433" s="155"/>
      <c r="BX433" s="155"/>
      <c r="BY433" s="155"/>
      <c r="BZ433" s="155"/>
      <c r="CA433" s="155"/>
      <c r="CB433" s="155"/>
      <c r="CC433" s="155"/>
      <c r="CD433" s="155"/>
      <c r="CE433" s="155"/>
      <c r="CF433" s="155"/>
      <c r="CG433" s="155"/>
      <c r="CH433" s="155"/>
      <c r="CI433" s="155"/>
      <c r="CJ433" s="155"/>
      <c r="CK433" s="155"/>
      <c r="CL433" s="155"/>
      <c r="CM433" s="155"/>
      <c r="CN433" s="155"/>
      <c r="CO433" s="155"/>
      <c r="CP433" s="155"/>
      <c r="CQ433" s="155"/>
      <c r="CR433" s="155"/>
      <c r="CS433" s="155"/>
      <c r="CT433" s="155"/>
      <c r="CU433" s="155"/>
      <c r="CV433" s="155"/>
      <c r="CW433" s="155"/>
      <c r="CX433" s="155"/>
      <c r="CY433" s="155"/>
      <c r="CZ433" s="155"/>
      <c r="DA433" s="155"/>
      <c r="DB433" s="155"/>
      <c r="DC433" s="155"/>
      <c r="DD433" s="155"/>
      <c r="DE433" s="155"/>
      <c r="DF433" s="155"/>
      <c r="DG433" s="155"/>
      <c r="DH433" s="155"/>
      <c r="DI433" s="155"/>
      <c r="DJ433" s="155"/>
      <c r="DK433" s="155"/>
      <c r="DL433" s="155"/>
      <c r="DM433" s="155"/>
      <c r="DN433" s="155"/>
      <c r="DO433" s="155"/>
      <c r="DP433" s="155"/>
      <c r="DQ433" s="155"/>
      <c r="DR433" s="155"/>
      <c r="DS433" s="155"/>
    </row>
    <row r="434" spans="1:123">
      <c r="A434" s="155"/>
      <c r="B434" s="155"/>
      <c r="C434" s="155"/>
      <c r="D434" s="155"/>
      <c r="E434" s="155"/>
      <c r="F434" s="155"/>
      <c r="G434" s="155"/>
      <c r="H434" s="155"/>
      <c r="I434" s="155"/>
      <c r="J434" s="155"/>
      <c r="K434" s="155"/>
      <c r="L434" s="155"/>
      <c r="M434" s="155"/>
      <c r="N434" s="155"/>
      <c r="O434" s="155"/>
      <c r="P434" s="155"/>
      <c r="Q434" s="155"/>
      <c r="R434" s="155"/>
      <c r="S434" s="155"/>
      <c r="T434" s="155"/>
      <c r="U434" s="155"/>
      <c r="V434" s="155"/>
      <c r="W434" s="155"/>
      <c r="X434" s="155"/>
      <c r="Y434" s="155"/>
      <c r="Z434" s="155"/>
      <c r="AA434" s="155"/>
      <c r="AB434" s="155"/>
      <c r="AC434" s="155"/>
      <c r="AD434" s="155"/>
      <c r="AE434" s="155"/>
      <c r="AF434" s="155"/>
      <c r="AG434" s="155"/>
      <c r="AH434" s="155"/>
      <c r="AI434" s="155"/>
      <c r="AJ434" s="155"/>
      <c r="AK434" s="155"/>
      <c r="AL434" s="155"/>
      <c r="AM434" s="155"/>
      <c r="AN434" s="155"/>
      <c r="AO434" s="155"/>
      <c r="AP434" s="155"/>
      <c r="AQ434" s="155"/>
      <c r="AR434" s="155"/>
      <c r="AS434" s="155"/>
      <c r="AT434" s="155"/>
      <c r="AU434" s="155"/>
      <c r="AV434" s="155"/>
      <c r="AW434" s="155"/>
      <c r="AX434" s="155"/>
      <c r="AY434" s="155"/>
      <c r="AZ434" s="155"/>
      <c r="BA434" s="155"/>
      <c r="BB434" s="155"/>
      <c r="BC434" s="155"/>
      <c r="BD434" s="155"/>
      <c r="BE434" s="155"/>
      <c r="BF434" s="155"/>
      <c r="BG434" s="155"/>
      <c r="BH434" s="155"/>
      <c r="BI434" s="155"/>
      <c r="BJ434" s="155"/>
      <c r="BK434" s="155"/>
      <c r="BL434" s="155"/>
      <c r="BM434" s="155"/>
      <c r="BN434" s="155"/>
      <c r="BO434" s="155"/>
      <c r="BP434" s="155"/>
      <c r="BQ434" s="155"/>
      <c r="BR434" s="155"/>
      <c r="BS434" s="155"/>
      <c r="BT434" s="155"/>
      <c r="BU434" s="155"/>
      <c r="BV434" s="155"/>
      <c r="BW434" s="155"/>
      <c r="BX434" s="155"/>
      <c r="BY434" s="155"/>
      <c r="BZ434" s="155"/>
      <c r="CA434" s="155"/>
      <c r="CB434" s="155"/>
      <c r="CC434" s="155"/>
      <c r="CD434" s="155"/>
      <c r="CE434" s="155"/>
      <c r="CF434" s="155"/>
      <c r="CG434" s="155"/>
      <c r="CH434" s="155"/>
      <c r="CI434" s="155"/>
      <c r="CJ434" s="155"/>
      <c r="CK434" s="155"/>
      <c r="CL434" s="155"/>
      <c r="CM434" s="155"/>
      <c r="CN434" s="155"/>
      <c r="CO434" s="155"/>
      <c r="CP434" s="155"/>
      <c r="CQ434" s="155"/>
      <c r="CR434" s="155"/>
      <c r="CS434" s="155"/>
      <c r="CT434" s="155"/>
      <c r="CU434" s="155"/>
      <c r="CV434" s="155"/>
      <c r="CW434" s="155"/>
      <c r="CX434" s="155"/>
      <c r="CY434" s="155"/>
      <c r="CZ434" s="155"/>
      <c r="DA434" s="155"/>
      <c r="DB434" s="155"/>
      <c r="DC434" s="155"/>
      <c r="DD434" s="155"/>
      <c r="DE434" s="155"/>
      <c r="DF434" s="155"/>
      <c r="DG434" s="155"/>
      <c r="DH434" s="155"/>
      <c r="DI434" s="155"/>
      <c r="DJ434" s="155"/>
      <c r="DK434" s="155"/>
      <c r="DL434" s="155"/>
      <c r="DM434" s="155"/>
      <c r="DN434" s="155"/>
      <c r="DO434" s="155"/>
      <c r="DP434" s="155"/>
      <c r="DQ434" s="155"/>
      <c r="DR434" s="155"/>
      <c r="DS434" s="155"/>
    </row>
    <row r="435" spans="1:123">
      <c r="A435" s="155"/>
      <c r="B435" s="155"/>
      <c r="C435" s="155"/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55"/>
      <c r="Q435" s="155"/>
      <c r="R435" s="155"/>
      <c r="S435" s="155"/>
      <c r="T435" s="155"/>
      <c r="U435" s="155"/>
      <c r="V435" s="155"/>
      <c r="W435" s="155"/>
      <c r="X435" s="155"/>
      <c r="Y435" s="155"/>
      <c r="Z435" s="155"/>
      <c r="AA435" s="155"/>
      <c r="AB435" s="155"/>
      <c r="AC435" s="155"/>
      <c r="AD435" s="155"/>
      <c r="AE435" s="155"/>
      <c r="AF435" s="155"/>
      <c r="AG435" s="155"/>
      <c r="AH435" s="155"/>
      <c r="AI435" s="155"/>
      <c r="AJ435" s="155"/>
      <c r="AK435" s="155"/>
      <c r="AL435" s="155"/>
      <c r="AM435" s="155"/>
      <c r="AN435" s="155"/>
      <c r="AO435" s="155"/>
      <c r="AP435" s="155"/>
      <c r="AQ435" s="155"/>
      <c r="AR435" s="155"/>
      <c r="AS435" s="155"/>
      <c r="AT435" s="155"/>
      <c r="AU435" s="155"/>
      <c r="AV435" s="155"/>
      <c r="AW435" s="155"/>
      <c r="AX435" s="155"/>
      <c r="AY435" s="155"/>
      <c r="AZ435" s="155"/>
      <c r="BA435" s="155"/>
      <c r="BB435" s="155"/>
      <c r="BC435" s="155"/>
      <c r="BD435" s="155"/>
      <c r="BE435" s="155"/>
      <c r="BF435" s="155"/>
      <c r="BG435" s="155"/>
      <c r="BH435" s="155"/>
      <c r="BI435" s="155"/>
      <c r="BJ435" s="155"/>
      <c r="BK435" s="155"/>
      <c r="BL435" s="155"/>
      <c r="BM435" s="155"/>
      <c r="BN435" s="155"/>
      <c r="BO435" s="155"/>
      <c r="BP435" s="155"/>
      <c r="BQ435" s="155"/>
      <c r="BR435" s="155"/>
      <c r="BS435" s="155"/>
      <c r="BT435" s="155"/>
      <c r="BU435" s="155"/>
      <c r="BV435" s="155"/>
      <c r="BW435" s="155"/>
      <c r="BX435" s="155"/>
      <c r="BY435" s="155"/>
      <c r="BZ435" s="155"/>
      <c r="CA435" s="155"/>
      <c r="CB435" s="155"/>
      <c r="CC435" s="155"/>
      <c r="CD435" s="155"/>
      <c r="CE435" s="155"/>
      <c r="CF435" s="155"/>
      <c r="CG435" s="155"/>
      <c r="CH435" s="155"/>
      <c r="CI435" s="155"/>
      <c r="CJ435" s="155"/>
      <c r="CK435" s="155"/>
      <c r="CL435" s="155"/>
      <c r="CM435" s="155"/>
      <c r="CN435" s="155"/>
      <c r="CO435" s="155"/>
      <c r="CP435" s="155"/>
      <c r="CQ435" s="155"/>
      <c r="CR435" s="155"/>
      <c r="CS435" s="155"/>
      <c r="CT435" s="155"/>
      <c r="CU435" s="155"/>
      <c r="CV435" s="155"/>
      <c r="CW435" s="155"/>
      <c r="CX435" s="155"/>
      <c r="CY435" s="155"/>
      <c r="CZ435" s="155"/>
      <c r="DA435" s="155"/>
      <c r="DB435" s="155"/>
      <c r="DC435" s="155"/>
      <c r="DD435" s="155"/>
      <c r="DE435" s="155"/>
      <c r="DF435" s="155"/>
      <c r="DG435" s="155"/>
      <c r="DH435" s="155"/>
      <c r="DI435" s="155"/>
      <c r="DJ435" s="155"/>
      <c r="DK435" s="155"/>
      <c r="DL435" s="155"/>
      <c r="DM435" s="155"/>
      <c r="DN435" s="155"/>
      <c r="DO435" s="155"/>
      <c r="DP435" s="155"/>
      <c r="DQ435" s="155"/>
      <c r="DR435" s="155"/>
      <c r="DS435" s="155"/>
    </row>
    <row r="436" spans="1:123">
      <c r="A436" s="155"/>
      <c r="B436" s="155"/>
      <c r="C436" s="155"/>
      <c r="D436" s="155"/>
      <c r="E436" s="155"/>
      <c r="F436" s="155"/>
      <c r="G436" s="155"/>
      <c r="H436" s="155"/>
      <c r="I436" s="155"/>
      <c r="J436" s="155"/>
      <c r="K436" s="155"/>
      <c r="L436" s="155"/>
      <c r="M436" s="155"/>
      <c r="N436" s="155"/>
      <c r="O436" s="155"/>
      <c r="P436" s="155"/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5"/>
      <c r="AC436" s="155"/>
      <c r="AD436" s="155"/>
      <c r="AE436" s="155"/>
      <c r="AF436" s="155"/>
      <c r="AG436" s="155"/>
      <c r="AH436" s="155"/>
      <c r="AI436" s="155"/>
      <c r="AJ436" s="155"/>
      <c r="AK436" s="155"/>
      <c r="AL436" s="155"/>
      <c r="AM436" s="155"/>
      <c r="AN436" s="155"/>
      <c r="AO436" s="155"/>
      <c r="AP436" s="155"/>
      <c r="AQ436" s="155"/>
      <c r="AR436" s="155"/>
      <c r="AS436" s="155"/>
      <c r="AT436" s="155"/>
      <c r="AU436" s="155"/>
      <c r="AV436" s="155"/>
      <c r="AW436" s="155"/>
      <c r="AX436" s="155"/>
      <c r="AY436" s="155"/>
      <c r="AZ436" s="155"/>
      <c r="BA436" s="155"/>
      <c r="BB436" s="155"/>
      <c r="BC436" s="155"/>
      <c r="BD436" s="155"/>
      <c r="BE436" s="155"/>
      <c r="BF436" s="155"/>
      <c r="BG436" s="155"/>
      <c r="BH436" s="155"/>
      <c r="BI436" s="155"/>
      <c r="BJ436" s="155"/>
      <c r="BK436" s="155"/>
      <c r="BL436" s="155"/>
      <c r="BM436" s="155"/>
      <c r="BN436" s="155"/>
      <c r="BO436" s="155"/>
      <c r="BP436" s="155"/>
      <c r="BQ436" s="155"/>
      <c r="BR436" s="155"/>
      <c r="BS436" s="155"/>
      <c r="BT436" s="155"/>
      <c r="BU436" s="155"/>
      <c r="BV436" s="155"/>
      <c r="BW436" s="155"/>
      <c r="BX436" s="155"/>
      <c r="BY436" s="155"/>
      <c r="BZ436" s="155"/>
      <c r="CA436" s="155"/>
      <c r="CB436" s="155"/>
      <c r="CC436" s="155"/>
      <c r="CD436" s="155"/>
      <c r="CE436" s="155"/>
      <c r="CF436" s="155"/>
      <c r="CG436" s="155"/>
      <c r="CH436" s="155"/>
      <c r="CI436" s="155"/>
      <c r="CJ436" s="155"/>
      <c r="CK436" s="155"/>
      <c r="CL436" s="155"/>
      <c r="CM436" s="155"/>
      <c r="CN436" s="155"/>
      <c r="CO436" s="155"/>
      <c r="CP436" s="155"/>
      <c r="CQ436" s="155"/>
      <c r="CR436" s="155"/>
      <c r="CS436" s="155"/>
      <c r="CT436" s="155"/>
      <c r="CU436" s="155"/>
      <c r="CV436" s="155"/>
      <c r="CW436" s="155"/>
      <c r="CX436" s="155"/>
      <c r="CY436" s="155"/>
      <c r="CZ436" s="155"/>
      <c r="DA436" s="155"/>
      <c r="DB436" s="155"/>
      <c r="DC436" s="155"/>
      <c r="DD436" s="155"/>
      <c r="DE436" s="155"/>
      <c r="DF436" s="155"/>
      <c r="DG436" s="155"/>
      <c r="DH436" s="155"/>
      <c r="DI436" s="155"/>
      <c r="DJ436" s="155"/>
      <c r="DK436" s="155"/>
      <c r="DL436" s="155"/>
      <c r="DM436" s="155"/>
      <c r="DN436" s="155"/>
      <c r="DO436" s="155"/>
      <c r="DP436" s="155"/>
      <c r="DQ436" s="155"/>
      <c r="DR436" s="155"/>
      <c r="DS436" s="155"/>
    </row>
    <row r="437" spans="1:123">
      <c r="A437" s="155"/>
      <c r="B437" s="155"/>
      <c r="C437" s="155"/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O437" s="155"/>
      <c r="P437" s="155"/>
      <c r="Q437" s="155"/>
      <c r="R437" s="155"/>
      <c r="S437" s="155"/>
      <c r="T437" s="155"/>
      <c r="U437" s="155"/>
      <c r="V437" s="155"/>
      <c r="W437" s="155"/>
      <c r="X437" s="155"/>
      <c r="Y437" s="155"/>
      <c r="Z437" s="155"/>
      <c r="AA437" s="155"/>
      <c r="AB437" s="155"/>
      <c r="AC437" s="155"/>
      <c r="AD437" s="155"/>
      <c r="AE437" s="155"/>
      <c r="AF437" s="155"/>
      <c r="AG437" s="155"/>
      <c r="AH437" s="155"/>
      <c r="AI437" s="155"/>
      <c r="AJ437" s="155"/>
      <c r="AK437" s="155"/>
      <c r="AL437" s="155"/>
      <c r="AM437" s="155"/>
      <c r="AN437" s="155"/>
      <c r="AO437" s="155"/>
      <c r="AP437" s="155"/>
      <c r="AQ437" s="155"/>
      <c r="AR437" s="155"/>
      <c r="AS437" s="155"/>
      <c r="AT437" s="155"/>
      <c r="AU437" s="155"/>
      <c r="AV437" s="155"/>
      <c r="AW437" s="155"/>
      <c r="AX437" s="155"/>
      <c r="AY437" s="155"/>
      <c r="AZ437" s="155"/>
      <c r="BA437" s="155"/>
      <c r="BB437" s="155"/>
      <c r="BC437" s="155"/>
      <c r="BD437" s="155"/>
      <c r="BE437" s="155"/>
      <c r="BF437" s="155"/>
      <c r="BG437" s="155"/>
      <c r="BH437" s="155"/>
      <c r="BI437" s="155"/>
      <c r="BJ437" s="155"/>
      <c r="BK437" s="155"/>
      <c r="BL437" s="155"/>
      <c r="BM437" s="155"/>
      <c r="BN437" s="155"/>
      <c r="BO437" s="155"/>
      <c r="BP437" s="155"/>
      <c r="BQ437" s="155"/>
      <c r="BR437" s="155"/>
      <c r="BS437" s="155"/>
      <c r="BT437" s="155"/>
      <c r="BU437" s="155"/>
      <c r="BV437" s="155"/>
      <c r="BW437" s="155"/>
      <c r="BX437" s="155"/>
      <c r="BY437" s="155"/>
      <c r="BZ437" s="155"/>
      <c r="CA437" s="155"/>
      <c r="CB437" s="155"/>
      <c r="CC437" s="155"/>
      <c r="CD437" s="155"/>
      <c r="CE437" s="155"/>
      <c r="CF437" s="155"/>
      <c r="CG437" s="155"/>
      <c r="CH437" s="155"/>
      <c r="CI437" s="155"/>
      <c r="CJ437" s="155"/>
      <c r="CK437" s="155"/>
      <c r="CL437" s="155"/>
      <c r="CM437" s="155"/>
      <c r="CN437" s="155"/>
      <c r="CO437" s="155"/>
      <c r="CP437" s="155"/>
      <c r="CQ437" s="155"/>
      <c r="CR437" s="155"/>
      <c r="CS437" s="155"/>
      <c r="CT437" s="155"/>
      <c r="CU437" s="155"/>
      <c r="CV437" s="155"/>
      <c r="CW437" s="155"/>
      <c r="CX437" s="155"/>
      <c r="CY437" s="155"/>
      <c r="CZ437" s="155"/>
      <c r="DA437" s="155"/>
      <c r="DB437" s="155"/>
      <c r="DC437" s="155"/>
      <c r="DD437" s="155"/>
      <c r="DE437" s="155"/>
      <c r="DF437" s="155"/>
      <c r="DG437" s="155"/>
      <c r="DH437" s="155"/>
      <c r="DI437" s="155"/>
      <c r="DJ437" s="155"/>
      <c r="DK437" s="155"/>
      <c r="DL437" s="155"/>
      <c r="DM437" s="155"/>
      <c r="DN437" s="155"/>
      <c r="DO437" s="155"/>
      <c r="DP437" s="155"/>
      <c r="DQ437" s="155"/>
      <c r="DR437" s="155"/>
      <c r="DS437" s="155"/>
    </row>
    <row r="438" spans="1:123">
      <c r="A438" s="155"/>
      <c r="B438" s="155"/>
      <c r="C438" s="155"/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5"/>
      <c r="Q438" s="155"/>
      <c r="R438" s="155"/>
      <c r="S438" s="155"/>
      <c r="T438" s="155"/>
      <c r="U438" s="155"/>
      <c r="V438" s="155"/>
      <c r="W438" s="155"/>
      <c r="X438" s="155"/>
      <c r="Y438" s="155"/>
      <c r="Z438" s="155"/>
      <c r="AA438" s="155"/>
      <c r="AB438" s="155"/>
      <c r="AC438" s="155"/>
      <c r="AD438" s="155"/>
      <c r="AE438" s="155"/>
      <c r="AF438" s="155"/>
      <c r="AG438" s="155"/>
      <c r="AH438" s="155"/>
      <c r="AI438" s="155"/>
      <c r="AJ438" s="155"/>
      <c r="AK438" s="155"/>
      <c r="AL438" s="155"/>
      <c r="AM438" s="155"/>
      <c r="AN438" s="155"/>
      <c r="AO438" s="155"/>
      <c r="AP438" s="155"/>
      <c r="AQ438" s="155"/>
      <c r="AR438" s="155"/>
      <c r="AS438" s="155"/>
      <c r="AT438" s="155"/>
      <c r="AU438" s="155"/>
      <c r="AV438" s="155"/>
      <c r="AW438" s="155"/>
      <c r="AX438" s="155"/>
      <c r="AY438" s="155"/>
      <c r="AZ438" s="155"/>
      <c r="BA438" s="155"/>
      <c r="BB438" s="155"/>
      <c r="BC438" s="155"/>
      <c r="BD438" s="155"/>
      <c r="BE438" s="155"/>
      <c r="BF438" s="155"/>
      <c r="BG438" s="155"/>
      <c r="BH438" s="155"/>
      <c r="BI438" s="155"/>
      <c r="BJ438" s="155"/>
      <c r="BK438" s="155"/>
      <c r="BL438" s="155"/>
      <c r="BM438" s="155"/>
      <c r="BN438" s="155"/>
      <c r="BO438" s="155"/>
      <c r="BP438" s="155"/>
      <c r="BQ438" s="155"/>
      <c r="BR438" s="155"/>
      <c r="BS438" s="155"/>
      <c r="BT438" s="155"/>
      <c r="BU438" s="155"/>
      <c r="BV438" s="155"/>
      <c r="BW438" s="155"/>
      <c r="BX438" s="155"/>
      <c r="BY438" s="155"/>
      <c r="BZ438" s="155"/>
      <c r="CA438" s="155"/>
      <c r="CB438" s="155"/>
      <c r="CC438" s="155"/>
      <c r="CD438" s="155"/>
      <c r="CE438" s="155"/>
      <c r="CF438" s="155"/>
      <c r="CG438" s="155"/>
      <c r="CH438" s="155"/>
      <c r="CI438" s="155"/>
      <c r="CJ438" s="155"/>
      <c r="CK438" s="155"/>
      <c r="CL438" s="155"/>
      <c r="CM438" s="155"/>
      <c r="CN438" s="155"/>
      <c r="CO438" s="155"/>
      <c r="CP438" s="155"/>
      <c r="CQ438" s="155"/>
      <c r="CR438" s="155"/>
      <c r="CS438" s="155"/>
      <c r="CT438" s="155"/>
      <c r="CU438" s="155"/>
      <c r="CV438" s="155"/>
      <c r="CW438" s="155"/>
      <c r="CX438" s="155"/>
      <c r="CY438" s="155"/>
      <c r="CZ438" s="155"/>
      <c r="DA438" s="155"/>
      <c r="DB438" s="155"/>
      <c r="DC438" s="155"/>
      <c r="DD438" s="155"/>
      <c r="DE438" s="155"/>
      <c r="DF438" s="155"/>
      <c r="DG438" s="155"/>
      <c r="DH438" s="155"/>
      <c r="DI438" s="155"/>
      <c r="DJ438" s="155"/>
      <c r="DK438" s="155"/>
      <c r="DL438" s="155"/>
      <c r="DM438" s="155"/>
      <c r="DN438" s="155"/>
      <c r="DO438" s="155"/>
      <c r="DP438" s="155"/>
      <c r="DQ438" s="155"/>
      <c r="DR438" s="155"/>
      <c r="DS438" s="155"/>
    </row>
    <row r="439" spans="1:123">
      <c r="A439" s="155"/>
      <c r="B439" s="155"/>
      <c r="C439" s="155"/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5"/>
      <c r="Q439" s="155"/>
      <c r="R439" s="155"/>
      <c r="S439" s="155"/>
      <c r="T439" s="155"/>
      <c r="U439" s="155"/>
      <c r="V439" s="155"/>
      <c r="W439" s="155"/>
      <c r="X439" s="155"/>
      <c r="Y439" s="155"/>
      <c r="Z439" s="155"/>
      <c r="AA439" s="155"/>
      <c r="AB439" s="155"/>
      <c r="AC439" s="155"/>
      <c r="AD439" s="155"/>
      <c r="AE439" s="155"/>
      <c r="AF439" s="155"/>
      <c r="AG439" s="155"/>
      <c r="AH439" s="155"/>
      <c r="AI439" s="155"/>
      <c r="AJ439" s="155"/>
      <c r="AK439" s="155"/>
      <c r="AL439" s="155"/>
      <c r="AM439" s="155"/>
      <c r="AN439" s="155"/>
      <c r="AO439" s="155"/>
      <c r="AP439" s="155"/>
      <c r="AQ439" s="155"/>
      <c r="AR439" s="155"/>
      <c r="AS439" s="155"/>
      <c r="AT439" s="155"/>
      <c r="AU439" s="155"/>
      <c r="AV439" s="155"/>
      <c r="AW439" s="155"/>
      <c r="AX439" s="155"/>
      <c r="AY439" s="155"/>
      <c r="AZ439" s="155"/>
      <c r="BA439" s="155"/>
      <c r="BB439" s="155"/>
      <c r="BC439" s="155"/>
      <c r="BD439" s="155"/>
      <c r="BE439" s="155"/>
      <c r="BF439" s="155"/>
      <c r="BG439" s="155"/>
      <c r="BH439" s="155"/>
      <c r="BI439" s="155"/>
      <c r="BJ439" s="155"/>
      <c r="BK439" s="155"/>
      <c r="BL439" s="155"/>
      <c r="BM439" s="155"/>
      <c r="BN439" s="155"/>
      <c r="BO439" s="155"/>
      <c r="BP439" s="155"/>
      <c r="BQ439" s="155"/>
      <c r="BR439" s="155"/>
      <c r="BS439" s="155"/>
      <c r="BT439" s="155"/>
      <c r="BU439" s="155"/>
      <c r="BV439" s="155"/>
      <c r="BW439" s="155"/>
      <c r="BX439" s="155"/>
      <c r="BY439" s="155"/>
      <c r="BZ439" s="155"/>
      <c r="CA439" s="155"/>
      <c r="CB439" s="155"/>
      <c r="CC439" s="155"/>
      <c r="CD439" s="155"/>
      <c r="CE439" s="155"/>
      <c r="CF439" s="155"/>
      <c r="CG439" s="155"/>
      <c r="CH439" s="155"/>
      <c r="CI439" s="155"/>
      <c r="CJ439" s="155"/>
      <c r="CK439" s="155"/>
      <c r="CL439" s="155"/>
      <c r="CM439" s="155"/>
      <c r="CN439" s="155"/>
      <c r="CO439" s="155"/>
      <c r="CP439" s="155"/>
      <c r="CQ439" s="155"/>
      <c r="CR439" s="155"/>
      <c r="CS439" s="155"/>
      <c r="CT439" s="155"/>
      <c r="CU439" s="155"/>
      <c r="CV439" s="155"/>
      <c r="CW439" s="155"/>
      <c r="CX439" s="155"/>
      <c r="CY439" s="155"/>
      <c r="CZ439" s="155"/>
      <c r="DA439" s="155"/>
      <c r="DB439" s="155"/>
      <c r="DC439" s="155"/>
      <c r="DD439" s="155"/>
      <c r="DE439" s="155"/>
      <c r="DF439" s="155"/>
      <c r="DG439" s="155"/>
      <c r="DH439" s="155"/>
      <c r="DI439" s="155"/>
      <c r="DJ439" s="155"/>
      <c r="DK439" s="155"/>
      <c r="DL439" s="155"/>
      <c r="DM439" s="155"/>
      <c r="DN439" s="155"/>
      <c r="DO439" s="155"/>
      <c r="DP439" s="155"/>
      <c r="DQ439" s="155"/>
      <c r="DR439" s="155"/>
      <c r="DS439" s="155"/>
    </row>
    <row r="440" spans="1:123">
      <c r="A440" s="155"/>
      <c r="B440" s="155"/>
      <c r="C440" s="155"/>
      <c r="D440" s="155"/>
      <c r="E440" s="155"/>
      <c r="F440" s="155"/>
      <c r="G440" s="155"/>
      <c r="H440" s="155"/>
      <c r="I440" s="155"/>
      <c r="J440" s="155"/>
      <c r="K440" s="155"/>
      <c r="L440" s="155"/>
      <c r="M440" s="155"/>
      <c r="N440" s="155"/>
      <c r="O440" s="155"/>
      <c r="P440" s="155"/>
      <c r="Q440" s="155"/>
      <c r="R440" s="155"/>
      <c r="S440" s="155"/>
      <c r="T440" s="155"/>
      <c r="U440" s="155"/>
      <c r="V440" s="155"/>
      <c r="W440" s="155"/>
      <c r="X440" s="155"/>
      <c r="Y440" s="155"/>
      <c r="Z440" s="155"/>
      <c r="AA440" s="155"/>
      <c r="AB440" s="155"/>
      <c r="AC440" s="155"/>
      <c r="AD440" s="155"/>
      <c r="AE440" s="155"/>
      <c r="AF440" s="155"/>
      <c r="AG440" s="155"/>
      <c r="AH440" s="155"/>
      <c r="AI440" s="155"/>
      <c r="AJ440" s="155"/>
      <c r="AK440" s="155"/>
      <c r="AL440" s="155"/>
      <c r="AM440" s="155"/>
      <c r="AN440" s="155"/>
      <c r="AO440" s="155"/>
      <c r="AP440" s="155"/>
      <c r="AQ440" s="155"/>
      <c r="AR440" s="155"/>
      <c r="AS440" s="155"/>
      <c r="AT440" s="155"/>
      <c r="AU440" s="155"/>
      <c r="AV440" s="155"/>
      <c r="AW440" s="155"/>
      <c r="AX440" s="155"/>
      <c r="AY440" s="155"/>
      <c r="AZ440" s="155"/>
      <c r="BA440" s="155"/>
      <c r="BB440" s="155"/>
      <c r="BC440" s="155"/>
      <c r="BD440" s="155"/>
      <c r="BE440" s="155"/>
      <c r="BF440" s="155"/>
      <c r="BG440" s="155"/>
      <c r="BH440" s="155"/>
      <c r="BI440" s="155"/>
      <c r="BJ440" s="155"/>
      <c r="BK440" s="155"/>
      <c r="BL440" s="155"/>
      <c r="BM440" s="155"/>
      <c r="BN440" s="155"/>
      <c r="BO440" s="155"/>
      <c r="BP440" s="155"/>
      <c r="BQ440" s="155"/>
      <c r="BR440" s="155"/>
      <c r="BS440" s="155"/>
      <c r="BT440" s="155"/>
      <c r="BU440" s="155"/>
      <c r="BV440" s="155"/>
      <c r="BW440" s="155"/>
      <c r="BX440" s="155"/>
      <c r="BY440" s="155"/>
      <c r="BZ440" s="155"/>
      <c r="CA440" s="155"/>
      <c r="CB440" s="155"/>
      <c r="CC440" s="155"/>
      <c r="CD440" s="155"/>
      <c r="CE440" s="155"/>
      <c r="CF440" s="155"/>
      <c r="CG440" s="155"/>
      <c r="CH440" s="155"/>
      <c r="CI440" s="155"/>
      <c r="CJ440" s="155"/>
      <c r="CK440" s="155"/>
      <c r="CL440" s="155"/>
      <c r="CM440" s="155"/>
      <c r="CN440" s="155"/>
      <c r="CO440" s="155"/>
      <c r="CP440" s="155"/>
      <c r="CQ440" s="155"/>
      <c r="CR440" s="155"/>
      <c r="CS440" s="155"/>
      <c r="CT440" s="155"/>
      <c r="CU440" s="155"/>
      <c r="CV440" s="155"/>
      <c r="CW440" s="155"/>
      <c r="CX440" s="155"/>
      <c r="CY440" s="155"/>
      <c r="CZ440" s="155"/>
      <c r="DA440" s="155"/>
      <c r="DB440" s="155"/>
      <c r="DC440" s="155"/>
      <c r="DD440" s="155"/>
      <c r="DE440" s="155"/>
      <c r="DF440" s="155"/>
      <c r="DG440" s="155"/>
      <c r="DH440" s="155"/>
      <c r="DI440" s="155"/>
      <c r="DJ440" s="155"/>
      <c r="DK440" s="155"/>
      <c r="DL440" s="155"/>
      <c r="DM440" s="155"/>
      <c r="DN440" s="155"/>
      <c r="DO440" s="155"/>
      <c r="DP440" s="155"/>
      <c r="DQ440" s="155"/>
      <c r="DR440" s="155"/>
      <c r="DS440" s="155"/>
    </row>
    <row r="441" spans="1:123">
      <c r="A441" s="155"/>
      <c r="B441" s="155"/>
      <c r="C441" s="155"/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  <c r="N441" s="155"/>
      <c r="O441" s="155"/>
      <c r="P441" s="155"/>
      <c r="Q441" s="155"/>
      <c r="R441" s="155"/>
      <c r="S441" s="155"/>
      <c r="T441" s="155"/>
      <c r="U441" s="155"/>
      <c r="V441" s="155"/>
      <c r="W441" s="155"/>
      <c r="X441" s="155"/>
      <c r="Y441" s="155"/>
      <c r="Z441" s="155"/>
      <c r="AA441" s="155"/>
      <c r="AB441" s="155"/>
      <c r="AC441" s="155"/>
      <c r="AD441" s="155"/>
      <c r="AE441" s="155"/>
      <c r="AF441" s="155"/>
      <c r="AG441" s="155"/>
      <c r="AH441" s="155"/>
      <c r="AI441" s="155"/>
      <c r="AJ441" s="155"/>
      <c r="AK441" s="155"/>
      <c r="AL441" s="155"/>
      <c r="AM441" s="155"/>
      <c r="AN441" s="155"/>
      <c r="AO441" s="155"/>
      <c r="AP441" s="155"/>
      <c r="AQ441" s="155"/>
      <c r="AR441" s="155"/>
      <c r="AS441" s="155"/>
      <c r="AT441" s="155"/>
      <c r="AU441" s="155"/>
      <c r="AV441" s="155"/>
      <c r="AW441" s="155"/>
      <c r="AX441" s="155"/>
      <c r="AY441" s="155"/>
      <c r="AZ441" s="155"/>
      <c r="BA441" s="155"/>
      <c r="BB441" s="155"/>
      <c r="BC441" s="155"/>
      <c r="BD441" s="155"/>
      <c r="BE441" s="155"/>
      <c r="BF441" s="155"/>
      <c r="BG441" s="155"/>
      <c r="BH441" s="155"/>
      <c r="BI441" s="155"/>
      <c r="BJ441" s="155"/>
      <c r="BK441" s="155"/>
      <c r="BL441" s="155"/>
      <c r="BM441" s="155"/>
      <c r="BN441" s="155"/>
      <c r="BO441" s="155"/>
      <c r="BP441" s="155"/>
      <c r="BQ441" s="155"/>
      <c r="BR441" s="155"/>
      <c r="BS441" s="155"/>
      <c r="BT441" s="155"/>
      <c r="BU441" s="155"/>
      <c r="BV441" s="155"/>
      <c r="BW441" s="155"/>
      <c r="BX441" s="155"/>
      <c r="BY441" s="155"/>
      <c r="BZ441" s="155"/>
      <c r="CA441" s="155"/>
      <c r="CB441" s="155"/>
      <c r="CC441" s="155"/>
      <c r="CD441" s="155"/>
      <c r="CE441" s="155"/>
      <c r="CF441" s="155"/>
      <c r="CG441" s="155"/>
      <c r="CH441" s="155"/>
      <c r="CI441" s="155"/>
      <c r="CJ441" s="155"/>
      <c r="CK441" s="155"/>
      <c r="CL441" s="155"/>
      <c r="CM441" s="155"/>
      <c r="CN441" s="155"/>
      <c r="CO441" s="155"/>
      <c r="CP441" s="155"/>
      <c r="CQ441" s="155"/>
      <c r="CR441" s="155"/>
      <c r="CS441" s="155"/>
      <c r="CT441" s="155"/>
      <c r="CU441" s="155"/>
      <c r="CV441" s="155"/>
      <c r="CW441" s="155"/>
      <c r="CX441" s="155"/>
      <c r="CY441" s="155"/>
      <c r="CZ441" s="155"/>
      <c r="DA441" s="155"/>
      <c r="DB441" s="155"/>
      <c r="DC441" s="155"/>
      <c r="DD441" s="155"/>
      <c r="DE441" s="155"/>
      <c r="DF441" s="155"/>
      <c r="DG441" s="155"/>
      <c r="DH441" s="155"/>
      <c r="DI441" s="155"/>
      <c r="DJ441" s="155"/>
      <c r="DK441" s="155"/>
      <c r="DL441" s="155"/>
      <c r="DM441" s="155"/>
      <c r="DN441" s="155"/>
      <c r="DO441" s="155"/>
      <c r="DP441" s="155"/>
      <c r="DQ441" s="155"/>
      <c r="DR441" s="155"/>
      <c r="DS441" s="155"/>
    </row>
    <row r="442" spans="1:123">
      <c r="A442" s="155"/>
      <c r="B442" s="155"/>
      <c r="C442" s="155"/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55"/>
      <c r="O442" s="155"/>
      <c r="P442" s="155"/>
      <c r="Q442" s="155"/>
      <c r="R442" s="155"/>
      <c r="S442" s="155"/>
      <c r="T442" s="155"/>
      <c r="U442" s="155"/>
      <c r="V442" s="155"/>
      <c r="W442" s="155"/>
      <c r="X442" s="155"/>
      <c r="Y442" s="155"/>
      <c r="Z442" s="155"/>
      <c r="AA442" s="155"/>
      <c r="AB442" s="155"/>
      <c r="AC442" s="155"/>
      <c r="AD442" s="155"/>
      <c r="AE442" s="155"/>
      <c r="AF442" s="155"/>
      <c r="AG442" s="155"/>
      <c r="AH442" s="155"/>
      <c r="AI442" s="155"/>
      <c r="AJ442" s="155"/>
      <c r="AK442" s="155"/>
      <c r="AL442" s="155"/>
      <c r="AM442" s="155"/>
      <c r="AN442" s="155"/>
      <c r="AO442" s="155"/>
      <c r="AP442" s="155"/>
      <c r="AQ442" s="155"/>
      <c r="AR442" s="155"/>
      <c r="AS442" s="155"/>
      <c r="AT442" s="155"/>
      <c r="AU442" s="155"/>
      <c r="AV442" s="155"/>
      <c r="AW442" s="155"/>
      <c r="AX442" s="155"/>
      <c r="AY442" s="155"/>
      <c r="AZ442" s="155"/>
      <c r="BA442" s="155"/>
      <c r="BB442" s="155"/>
      <c r="BC442" s="155"/>
      <c r="BD442" s="155"/>
      <c r="BE442" s="155"/>
      <c r="BF442" s="155"/>
      <c r="BG442" s="155"/>
      <c r="BH442" s="155"/>
      <c r="BI442" s="155"/>
      <c r="BJ442" s="155"/>
      <c r="BK442" s="155"/>
      <c r="BL442" s="155"/>
      <c r="BM442" s="155"/>
      <c r="BN442" s="155"/>
      <c r="BO442" s="155"/>
      <c r="BP442" s="155"/>
      <c r="BQ442" s="155"/>
      <c r="BR442" s="155"/>
      <c r="BS442" s="155"/>
      <c r="BT442" s="155"/>
      <c r="BU442" s="155"/>
      <c r="BV442" s="155"/>
      <c r="BW442" s="155"/>
      <c r="BX442" s="155"/>
      <c r="BY442" s="155"/>
      <c r="BZ442" s="155"/>
      <c r="CA442" s="155"/>
      <c r="CB442" s="155"/>
      <c r="CC442" s="155"/>
      <c r="CD442" s="155"/>
      <c r="CE442" s="155"/>
      <c r="CF442" s="155"/>
      <c r="CG442" s="155"/>
      <c r="CH442" s="155"/>
      <c r="CI442" s="155"/>
      <c r="CJ442" s="155"/>
      <c r="CK442" s="155"/>
      <c r="CL442" s="155"/>
      <c r="CM442" s="155"/>
      <c r="CN442" s="155"/>
      <c r="CO442" s="155"/>
      <c r="CP442" s="155"/>
      <c r="CQ442" s="155"/>
      <c r="CR442" s="155"/>
      <c r="CS442" s="155"/>
      <c r="CT442" s="155"/>
      <c r="CU442" s="155"/>
      <c r="CV442" s="155"/>
      <c r="CW442" s="155"/>
      <c r="CX442" s="155"/>
      <c r="CY442" s="155"/>
      <c r="CZ442" s="155"/>
      <c r="DA442" s="155"/>
      <c r="DB442" s="155"/>
      <c r="DC442" s="155"/>
      <c r="DD442" s="155"/>
      <c r="DE442" s="155"/>
      <c r="DF442" s="155"/>
      <c r="DG442" s="155"/>
      <c r="DH442" s="155"/>
      <c r="DI442" s="155"/>
      <c r="DJ442" s="155"/>
      <c r="DK442" s="155"/>
      <c r="DL442" s="155"/>
      <c r="DM442" s="155"/>
      <c r="DN442" s="155"/>
      <c r="DO442" s="155"/>
      <c r="DP442" s="155"/>
      <c r="DQ442" s="155"/>
      <c r="DR442" s="155"/>
      <c r="DS442" s="155"/>
    </row>
    <row r="443" spans="1:123">
      <c r="A443" s="155"/>
      <c r="B443" s="155"/>
      <c r="C443" s="155"/>
      <c r="D443" s="155"/>
      <c r="E443" s="155"/>
      <c r="F443" s="155"/>
      <c r="G443" s="155"/>
      <c r="H443" s="155"/>
      <c r="I443" s="155"/>
      <c r="J443" s="155"/>
      <c r="K443" s="155"/>
      <c r="L443" s="155"/>
      <c r="M443" s="155"/>
      <c r="N443" s="155"/>
      <c r="O443" s="155"/>
      <c r="P443" s="155"/>
      <c r="Q443" s="155"/>
      <c r="R443" s="155"/>
      <c r="S443" s="155"/>
      <c r="T443" s="155"/>
      <c r="U443" s="155"/>
      <c r="V443" s="155"/>
      <c r="W443" s="155"/>
      <c r="X443" s="155"/>
      <c r="Y443" s="155"/>
      <c r="Z443" s="155"/>
      <c r="AA443" s="155"/>
      <c r="AB443" s="155"/>
      <c r="AC443" s="155"/>
      <c r="AD443" s="155"/>
      <c r="AE443" s="155"/>
      <c r="AF443" s="155"/>
      <c r="AG443" s="155"/>
      <c r="AH443" s="155"/>
      <c r="AI443" s="155"/>
      <c r="AJ443" s="155"/>
      <c r="AK443" s="155"/>
      <c r="AL443" s="155"/>
      <c r="AM443" s="155"/>
      <c r="AN443" s="155"/>
      <c r="AO443" s="155"/>
      <c r="AP443" s="155"/>
      <c r="AQ443" s="155"/>
      <c r="AR443" s="155"/>
      <c r="AS443" s="155"/>
      <c r="AT443" s="155"/>
      <c r="AU443" s="155"/>
      <c r="AV443" s="155"/>
      <c r="AW443" s="155"/>
      <c r="AX443" s="155"/>
      <c r="AY443" s="155"/>
      <c r="AZ443" s="155"/>
      <c r="BA443" s="155"/>
      <c r="BB443" s="155"/>
      <c r="BC443" s="155"/>
      <c r="BD443" s="155"/>
      <c r="BE443" s="155"/>
      <c r="BF443" s="155"/>
      <c r="BG443" s="155"/>
      <c r="BH443" s="155"/>
      <c r="BI443" s="155"/>
      <c r="BJ443" s="155"/>
      <c r="BK443" s="155"/>
      <c r="BL443" s="155"/>
      <c r="BM443" s="155"/>
      <c r="BN443" s="155"/>
      <c r="BO443" s="155"/>
      <c r="BP443" s="155"/>
      <c r="BQ443" s="155"/>
      <c r="BR443" s="155"/>
      <c r="BS443" s="155"/>
      <c r="BT443" s="155"/>
      <c r="BU443" s="155"/>
      <c r="BV443" s="155"/>
      <c r="BW443" s="155"/>
      <c r="BX443" s="155"/>
      <c r="BY443" s="155"/>
      <c r="BZ443" s="155"/>
      <c r="CA443" s="155"/>
      <c r="CB443" s="155"/>
      <c r="CC443" s="155"/>
      <c r="CD443" s="155"/>
      <c r="CE443" s="155"/>
      <c r="CF443" s="155"/>
      <c r="CG443" s="155"/>
      <c r="CH443" s="155"/>
      <c r="CI443" s="155"/>
      <c r="CJ443" s="155"/>
      <c r="CK443" s="155"/>
      <c r="CL443" s="155"/>
      <c r="CM443" s="155"/>
      <c r="CN443" s="155"/>
      <c r="CO443" s="155"/>
      <c r="CP443" s="155"/>
      <c r="CQ443" s="155"/>
      <c r="CR443" s="155"/>
      <c r="CS443" s="155"/>
      <c r="CT443" s="155"/>
      <c r="CU443" s="155"/>
      <c r="CV443" s="155"/>
      <c r="CW443" s="155"/>
      <c r="CX443" s="155"/>
      <c r="CY443" s="155"/>
      <c r="CZ443" s="155"/>
      <c r="DA443" s="155"/>
      <c r="DB443" s="155"/>
      <c r="DC443" s="155"/>
      <c r="DD443" s="155"/>
      <c r="DE443" s="155"/>
      <c r="DF443" s="155"/>
      <c r="DG443" s="155"/>
      <c r="DH443" s="155"/>
      <c r="DI443" s="155"/>
      <c r="DJ443" s="155"/>
      <c r="DK443" s="155"/>
      <c r="DL443" s="155"/>
      <c r="DM443" s="155"/>
      <c r="DN443" s="155"/>
      <c r="DO443" s="155"/>
      <c r="DP443" s="155"/>
      <c r="DQ443" s="155"/>
      <c r="DR443" s="155"/>
      <c r="DS443" s="155"/>
    </row>
    <row r="444" spans="1:123">
      <c r="A444" s="155"/>
      <c r="B444" s="155"/>
      <c r="C444" s="155"/>
      <c r="D444" s="155"/>
      <c r="E444" s="155"/>
      <c r="F444" s="155"/>
      <c r="G444" s="155"/>
      <c r="H444" s="155"/>
      <c r="I444" s="155"/>
      <c r="J444" s="155"/>
      <c r="K444" s="155"/>
      <c r="L444" s="155"/>
      <c r="M444" s="155"/>
      <c r="N444" s="155"/>
      <c r="O444" s="155"/>
      <c r="P444" s="155"/>
      <c r="Q444" s="155"/>
      <c r="R444" s="155"/>
      <c r="S444" s="155"/>
      <c r="T444" s="155"/>
      <c r="U444" s="155"/>
      <c r="V444" s="155"/>
      <c r="W444" s="155"/>
      <c r="X444" s="155"/>
      <c r="Y444" s="155"/>
      <c r="Z444" s="155"/>
      <c r="AA444" s="155"/>
      <c r="AB444" s="155"/>
      <c r="AC444" s="155"/>
      <c r="AD444" s="155"/>
      <c r="AE444" s="155"/>
      <c r="AF444" s="155"/>
      <c r="AG444" s="155"/>
      <c r="AH444" s="155"/>
      <c r="AI444" s="155"/>
      <c r="AJ444" s="155"/>
      <c r="AK444" s="155"/>
      <c r="AL444" s="155"/>
      <c r="AM444" s="155"/>
      <c r="AN444" s="155"/>
      <c r="AO444" s="155"/>
      <c r="AP444" s="155"/>
      <c r="AQ444" s="155"/>
      <c r="AR444" s="155"/>
      <c r="AS444" s="155"/>
      <c r="AT444" s="155"/>
      <c r="AU444" s="155"/>
      <c r="AV444" s="155"/>
      <c r="AW444" s="155"/>
      <c r="AX444" s="155"/>
      <c r="AY444" s="155"/>
      <c r="AZ444" s="155"/>
      <c r="BA444" s="155"/>
      <c r="BB444" s="155"/>
      <c r="BC444" s="155"/>
      <c r="BD444" s="155"/>
      <c r="BE444" s="155"/>
      <c r="BF444" s="155"/>
      <c r="BG444" s="155"/>
      <c r="BH444" s="155"/>
      <c r="BI444" s="155"/>
      <c r="BJ444" s="155"/>
      <c r="BK444" s="155"/>
      <c r="BL444" s="155"/>
      <c r="BM444" s="155"/>
      <c r="BN444" s="155"/>
      <c r="BO444" s="155"/>
      <c r="BP444" s="155"/>
      <c r="BQ444" s="155"/>
      <c r="BR444" s="155"/>
      <c r="BS444" s="155"/>
      <c r="BT444" s="155"/>
      <c r="BU444" s="155"/>
      <c r="BV444" s="155"/>
      <c r="BW444" s="155"/>
      <c r="BX444" s="155"/>
      <c r="BY444" s="155"/>
      <c r="BZ444" s="155"/>
      <c r="CA444" s="155"/>
      <c r="CB444" s="155"/>
      <c r="CC444" s="155"/>
      <c r="CD444" s="155"/>
      <c r="CE444" s="155"/>
      <c r="CF444" s="155"/>
      <c r="CG444" s="155"/>
      <c r="CH444" s="155"/>
      <c r="CI444" s="155"/>
      <c r="CJ444" s="155"/>
      <c r="CK444" s="155"/>
      <c r="CL444" s="155"/>
      <c r="CM444" s="155"/>
      <c r="CN444" s="155"/>
      <c r="CO444" s="155"/>
      <c r="CP444" s="155"/>
      <c r="CQ444" s="155"/>
      <c r="CR444" s="155"/>
      <c r="CS444" s="155"/>
      <c r="CT444" s="155"/>
      <c r="CU444" s="155"/>
      <c r="CV444" s="155"/>
      <c r="CW444" s="155"/>
      <c r="CX444" s="155"/>
      <c r="CY444" s="155"/>
      <c r="CZ444" s="155"/>
      <c r="DA444" s="155"/>
      <c r="DB444" s="155"/>
      <c r="DC444" s="155"/>
      <c r="DD444" s="155"/>
      <c r="DE444" s="155"/>
      <c r="DF444" s="155"/>
      <c r="DG444" s="155"/>
      <c r="DH444" s="155"/>
      <c r="DI444" s="155"/>
      <c r="DJ444" s="155"/>
      <c r="DK444" s="155"/>
      <c r="DL444" s="155"/>
      <c r="DM444" s="155"/>
      <c r="DN444" s="155"/>
      <c r="DO444" s="155"/>
      <c r="DP444" s="155"/>
      <c r="DQ444" s="155"/>
      <c r="DR444" s="155"/>
      <c r="DS444" s="155"/>
    </row>
    <row r="445" spans="1:123">
      <c r="A445" s="155"/>
      <c r="B445" s="155"/>
      <c r="C445" s="155"/>
      <c r="D445" s="155"/>
      <c r="E445" s="155"/>
      <c r="F445" s="155"/>
      <c r="G445" s="155"/>
      <c r="H445" s="155"/>
      <c r="I445" s="155"/>
      <c r="J445" s="155"/>
      <c r="K445" s="155"/>
      <c r="L445" s="155"/>
      <c r="M445" s="155"/>
      <c r="N445" s="155"/>
      <c r="O445" s="155"/>
      <c r="P445" s="155"/>
      <c r="Q445" s="155"/>
      <c r="R445" s="155"/>
      <c r="S445" s="155"/>
      <c r="T445" s="155"/>
      <c r="U445" s="155"/>
      <c r="V445" s="155"/>
      <c r="W445" s="155"/>
      <c r="X445" s="155"/>
      <c r="Y445" s="155"/>
      <c r="Z445" s="155"/>
      <c r="AA445" s="155"/>
      <c r="AB445" s="155"/>
      <c r="AC445" s="155"/>
      <c r="AD445" s="155"/>
      <c r="AE445" s="155"/>
      <c r="AF445" s="155"/>
      <c r="AG445" s="155"/>
      <c r="AH445" s="155"/>
      <c r="AI445" s="155"/>
      <c r="AJ445" s="155"/>
      <c r="AK445" s="155"/>
      <c r="AL445" s="155"/>
      <c r="AM445" s="155"/>
      <c r="AN445" s="155"/>
      <c r="AO445" s="155"/>
      <c r="AP445" s="155"/>
      <c r="AQ445" s="155"/>
      <c r="AR445" s="155"/>
      <c r="AS445" s="155"/>
      <c r="AT445" s="155"/>
      <c r="AU445" s="155"/>
      <c r="AV445" s="155"/>
      <c r="AW445" s="155"/>
      <c r="AX445" s="155"/>
      <c r="AY445" s="155"/>
      <c r="AZ445" s="155"/>
      <c r="BA445" s="155"/>
      <c r="BB445" s="155"/>
      <c r="BC445" s="155"/>
      <c r="BD445" s="155"/>
      <c r="BE445" s="155"/>
      <c r="BF445" s="155"/>
      <c r="BG445" s="155"/>
      <c r="BH445" s="155"/>
      <c r="BI445" s="155"/>
      <c r="BJ445" s="155"/>
      <c r="BK445" s="155"/>
      <c r="BL445" s="155"/>
      <c r="BM445" s="155"/>
      <c r="BN445" s="155"/>
      <c r="BO445" s="155"/>
      <c r="BP445" s="155"/>
      <c r="BQ445" s="155"/>
      <c r="BR445" s="155"/>
      <c r="BS445" s="155"/>
      <c r="BT445" s="155"/>
      <c r="BU445" s="155"/>
      <c r="BV445" s="155"/>
      <c r="BW445" s="155"/>
      <c r="BX445" s="155"/>
      <c r="BY445" s="155"/>
      <c r="BZ445" s="155"/>
      <c r="CA445" s="155"/>
      <c r="CB445" s="155"/>
      <c r="CC445" s="155"/>
      <c r="CD445" s="155"/>
      <c r="CE445" s="155"/>
      <c r="CF445" s="155"/>
      <c r="CG445" s="155"/>
      <c r="CH445" s="155"/>
      <c r="CI445" s="155"/>
      <c r="CJ445" s="155"/>
      <c r="CK445" s="155"/>
      <c r="CL445" s="155"/>
      <c r="CM445" s="155"/>
      <c r="CN445" s="155"/>
      <c r="CO445" s="155"/>
      <c r="CP445" s="155"/>
      <c r="CQ445" s="155"/>
      <c r="CR445" s="155"/>
      <c r="CS445" s="155"/>
      <c r="CT445" s="155"/>
      <c r="CU445" s="155"/>
      <c r="CV445" s="155"/>
      <c r="CW445" s="155"/>
      <c r="CX445" s="155"/>
      <c r="CY445" s="155"/>
      <c r="CZ445" s="155"/>
      <c r="DA445" s="155"/>
      <c r="DB445" s="155"/>
      <c r="DC445" s="155"/>
      <c r="DD445" s="155"/>
      <c r="DE445" s="155"/>
      <c r="DF445" s="155"/>
      <c r="DG445" s="155"/>
      <c r="DH445" s="155"/>
      <c r="DI445" s="155"/>
      <c r="DJ445" s="155"/>
      <c r="DK445" s="155"/>
      <c r="DL445" s="155"/>
      <c r="DM445" s="155"/>
      <c r="DN445" s="155"/>
      <c r="DO445" s="155"/>
      <c r="DP445" s="155"/>
      <c r="DQ445" s="155"/>
      <c r="DR445" s="155"/>
      <c r="DS445" s="155"/>
    </row>
    <row r="446" spans="1:123">
      <c r="A446" s="155"/>
      <c r="B446" s="155"/>
      <c r="C446" s="155"/>
      <c r="D446" s="155"/>
      <c r="E446" s="155"/>
      <c r="F446" s="155"/>
      <c r="G446" s="155"/>
      <c r="H446" s="155"/>
      <c r="I446" s="155"/>
      <c r="J446" s="155"/>
      <c r="K446" s="155"/>
      <c r="L446" s="155"/>
      <c r="M446" s="155"/>
      <c r="N446" s="155"/>
      <c r="O446" s="155"/>
      <c r="P446" s="155"/>
      <c r="Q446" s="155"/>
      <c r="R446" s="155"/>
      <c r="S446" s="155"/>
      <c r="T446" s="155"/>
      <c r="U446" s="155"/>
      <c r="V446" s="155"/>
      <c r="W446" s="155"/>
      <c r="X446" s="155"/>
      <c r="Y446" s="155"/>
      <c r="Z446" s="155"/>
      <c r="AA446" s="155"/>
      <c r="AB446" s="155"/>
      <c r="AC446" s="155"/>
      <c r="AD446" s="155"/>
      <c r="AE446" s="155"/>
      <c r="AF446" s="155"/>
      <c r="AG446" s="155"/>
      <c r="AH446" s="155"/>
      <c r="AI446" s="155"/>
      <c r="AJ446" s="155"/>
      <c r="AK446" s="155"/>
      <c r="AL446" s="155"/>
      <c r="AM446" s="155"/>
      <c r="AN446" s="155"/>
      <c r="AO446" s="155"/>
      <c r="AP446" s="155"/>
      <c r="AQ446" s="155"/>
      <c r="AR446" s="155"/>
      <c r="AS446" s="155"/>
      <c r="AT446" s="155"/>
      <c r="AU446" s="155"/>
      <c r="AV446" s="155"/>
      <c r="AW446" s="155"/>
      <c r="AX446" s="155"/>
      <c r="AY446" s="155"/>
      <c r="AZ446" s="155"/>
      <c r="BA446" s="155"/>
      <c r="BB446" s="155"/>
      <c r="BC446" s="155"/>
      <c r="BD446" s="155"/>
      <c r="BE446" s="155"/>
      <c r="BF446" s="155"/>
      <c r="BG446" s="155"/>
      <c r="BH446" s="155"/>
      <c r="BI446" s="155"/>
      <c r="BJ446" s="155"/>
      <c r="BK446" s="155"/>
      <c r="BL446" s="155"/>
      <c r="BM446" s="155"/>
      <c r="BN446" s="155"/>
      <c r="BO446" s="155"/>
      <c r="BP446" s="155"/>
      <c r="BQ446" s="155"/>
      <c r="BR446" s="155"/>
      <c r="BS446" s="155"/>
      <c r="BT446" s="155"/>
      <c r="BU446" s="155"/>
      <c r="BV446" s="155"/>
      <c r="BW446" s="155"/>
      <c r="BX446" s="155"/>
      <c r="BY446" s="155"/>
      <c r="BZ446" s="155"/>
      <c r="CA446" s="155"/>
      <c r="CB446" s="155"/>
      <c r="CC446" s="155"/>
      <c r="CD446" s="155"/>
      <c r="CE446" s="155"/>
      <c r="CF446" s="155"/>
      <c r="CG446" s="155"/>
      <c r="CH446" s="155"/>
      <c r="CI446" s="155"/>
      <c r="CJ446" s="155"/>
      <c r="CK446" s="155"/>
      <c r="CL446" s="155"/>
      <c r="CM446" s="155"/>
      <c r="CN446" s="155"/>
      <c r="CO446" s="155"/>
      <c r="CP446" s="155"/>
      <c r="CQ446" s="155"/>
      <c r="CR446" s="155"/>
      <c r="CS446" s="155"/>
      <c r="CT446" s="155"/>
      <c r="CU446" s="155"/>
      <c r="CV446" s="155"/>
      <c r="CW446" s="155"/>
      <c r="CX446" s="155"/>
      <c r="CY446" s="155"/>
      <c r="CZ446" s="155"/>
      <c r="DA446" s="155"/>
      <c r="DB446" s="155"/>
      <c r="DC446" s="155"/>
      <c r="DD446" s="155"/>
      <c r="DE446" s="155"/>
      <c r="DF446" s="155"/>
      <c r="DG446" s="155"/>
      <c r="DH446" s="155"/>
      <c r="DI446" s="155"/>
      <c r="DJ446" s="155"/>
      <c r="DK446" s="155"/>
      <c r="DL446" s="155"/>
      <c r="DM446" s="155"/>
      <c r="DN446" s="155"/>
      <c r="DO446" s="155"/>
      <c r="DP446" s="155"/>
      <c r="DQ446" s="155"/>
      <c r="DR446" s="155"/>
      <c r="DS446" s="155"/>
    </row>
    <row r="447" spans="1:123">
      <c r="A447" s="155"/>
      <c r="B447" s="155"/>
      <c r="C447" s="155"/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5"/>
      <c r="Q447" s="155"/>
      <c r="R447" s="155"/>
      <c r="S447" s="155"/>
      <c r="T447" s="155"/>
      <c r="U447" s="155"/>
      <c r="V447" s="155"/>
      <c r="W447" s="155"/>
      <c r="X447" s="155"/>
      <c r="Y447" s="155"/>
      <c r="Z447" s="155"/>
      <c r="AA447" s="155"/>
      <c r="AB447" s="155"/>
      <c r="AC447" s="155"/>
      <c r="AD447" s="155"/>
      <c r="AE447" s="155"/>
      <c r="AF447" s="155"/>
      <c r="AG447" s="155"/>
      <c r="AH447" s="155"/>
      <c r="AI447" s="155"/>
      <c r="AJ447" s="155"/>
      <c r="AK447" s="155"/>
      <c r="AL447" s="155"/>
      <c r="AM447" s="155"/>
      <c r="AN447" s="155"/>
      <c r="AO447" s="155"/>
      <c r="AP447" s="155"/>
      <c r="AQ447" s="155"/>
      <c r="AR447" s="155"/>
      <c r="AS447" s="155"/>
      <c r="AT447" s="155"/>
      <c r="AU447" s="155"/>
      <c r="AV447" s="155"/>
      <c r="AW447" s="155"/>
      <c r="AX447" s="155"/>
      <c r="AY447" s="155"/>
      <c r="AZ447" s="155"/>
      <c r="BA447" s="155"/>
      <c r="BB447" s="155"/>
      <c r="BC447" s="155"/>
      <c r="BD447" s="155"/>
      <c r="BE447" s="155"/>
      <c r="BF447" s="155"/>
      <c r="BG447" s="155"/>
      <c r="BH447" s="155"/>
      <c r="BI447" s="155"/>
      <c r="BJ447" s="155"/>
      <c r="BK447" s="155"/>
      <c r="BL447" s="155"/>
      <c r="BM447" s="155"/>
      <c r="BN447" s="155"/>
      <c r="BO447" s="155"/>
      <c r="BP447" s="155"/>
      <c r="BQ447" s="155"/>
      <c r="BR447" s="155"/>
      <c r="BS447" s="155"/>
      <c r="BT447" s="155"/>
      <c r="BU447" s="155"/>
      <c r="BV447" s="155"/>
      <c r="BW447" s="155"/>
      <c r="BX447" s="155"/>
      <c r="BY447" s="155"/>
      <c r="BZ447" s="155"/>
      <c r="CA447" s="155"/>
      <c r="CB447" s="155"/>
      <c r="CC447" s="155"/>
      <c r="CD447" s="155"/>
      <c r="CE447" s="155"/>
      <c r="CF447" s="155"/>
      <c r="CG447" s="155"/>
      <c r="CH447" s="155"/>
      <c r="CI447" s="155"/>
      <c r="CJ447" s="155"/>
      <c r="CK447" s="155"/>
      <c r="CL447" s="155"/>
      <c r="CM447" s="155"/>
      <c r="CN447" s="155"/>
      <c r="CO447" s="155"/>
      <c r="CP447" s="155"/>
      <c r="CQ447" s="155"/>
      <c r="CR447" s="155"/>
      <c r="CS447" s="155"/>
      <c r="CT447" s="155"/>
      <c r="CU447" s="155"/>
      <c r="CV447" s="155"/>
      <c r="CW447" s="155"/>
      <c r="CX447" s="155"/>
      <c r="CY447" s="155"/>
      <c r="CZ447" s="155"/>
      <c r="DA447" s="155"/>
      <c r="DB447" s="155"/>
      <c r="DC447" s="155"/>
      <c r="DD447" s="155"/>
      <c r="DE447" s="155"/>
      <c r="DF447" s="155"/>
      <c r="DG447" s="155"/>
      <c r="DH447" s="155"/>
      <c r="DI447" s="155"/>
      <c r="DJ447" s="155"/>
      <c r="DK447" s="155"/>
      <c r="DL447" s="155"/>
      <c r="DM447" s="155"/>
      <c r="DN447" s="155"/>
      <c r="DO447" s="155"/>
      <c r="DP447" s="155"/>
      <c r="DQ447" s="155"/>
      <c r="DR447" s="155"/>
      <c r="DS447" s="155"/>
    </row>
    <row r="448" spans="1:123">
      <c r="A448" s="155"/>
      <c r="B448" s="155"/>
      <c r="C448" s="155"/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5"/>
      <c r="Q448" s="155"/>
      <c r="R448" s="155"/>
      <c r="S448" s="155"/>
      <c r="T448" s="155"/>
      <c r="U448" s="155"/>
      <c r="V448" s="155"/>
      <c r="W448" s="155"/>
      <c r="X448" s="155"/>
      <c r="Y448" s="155"/>
      <c r="Z448" s="155"/>
      <c r="AA448" s="155"/>
      <c r="AB448" s="155"/>
      <c r="AC448" s="155"/>
      <c r="AD448" s="155"/>
      <c r="AE448" s="155"/>
      <c r="AF448" s="155"/>
      <c r="AG448" s="155"/>
      <c r="AH448" s="155"/>
      <c r="AI448" s="155"/>
      <c r="AJ448" s="155"/>
      <c r="AK448" s="155"/>
      <c r="AL448" s="155"/>
      <c r="AM448" s="155"/>
      <c r="AN448" s="155"/>
      <c r="AO448" s="155"/>
      <c r="AP448" s="155"/>
      <c r="AQ448" s="155"/>
      <c r="AR448" s="155"/>
      <c r="AS448" s="155"/>
      <c r="AT448" s="155"/>
      <c r="AU448" s="155"/>
      <c r="AV448" s="155"/>
      <c r="AW448" s="155"/>
      <c r="AX448" s="155"/>
      <c r="AY448" s="155"/>
      <c r="AZ448" s="155"/>
      <c r="BA448" s="155"/>
      <c r="BB448" s="155"/>
      <c r="BC448" s="155"/>
      <c r="BD448" s="155"/>
      <c r="BE448" s="155"/>
      <c r="BF448" s="155"/>
      <c r="BG448" s="155"/>
      <c r="BH448" s="155"/>
      <c r="BI448" s="155"/>
      <c r="BJ448" s="155"/>
      <c r="BK448" s="155"/>
      <c r="BL448" s="155"/>
      <c r="BM448" s="155"/>
      <c r="BN448" s="155"/>
      <c r="BO448" s="155"/>
      <c r="BP448" s="155"/>
      <c r="BQ448" s="155"/>
      <c r="BR448" s="155"/>
      <c r="BS448" s="155"/>
      <c r="BT448" s="155"/>
      <c r="BU448" s="155"/>
      <c r="BV448" s="155"/>
      <c r="BW448" s="155"/>
      <c r="BX448" s="155"/>
      <c r="BY448" s="155"/>
      <c r="BZ448" s="155"/>
      <c r="CA448" s="155"/>
      <c r="CB448" s="155"/>
      <c r="CC448" s="155"/>
      <c r="CD448" s="155"/>
      <c r="CE448" s="155"/>
      <c r="CF448" s="155"/>
      <c r="CG448" s="155"/>
      <c r="CH448" s="155"/>
      <c r="CI448" s="155"/>
      <c r="CJ448" s="155"/>
      <c r="CK448" s="155"/>
      <c r="CL448" s="155"/>
      <c r="CM448" s="155"/>
      <c r="CN448" s="155"/>
      <c r="CO448" s="155"/>
      <c r="CP448" s="155"/>
      <c r="CQ448" s="155"/>
      <c r="CR448" s="155"/>
      <c r="CS448" s="155"/>
      <c r="CT448" s="155"/>
      <c r="CU448" s="155"/>
      <c r="CV448" s="155"/>
      <c r="CW448" s="155"/>
      <c r="CX448" s="155"/>
      <c r="CY448" s="155"/>
      <c r="CZ448" s="155"/>
      <c r="DA448" s="155"/>
      <c r="DB448" s="155"/>
      <c r="DC448" s="155"/>
      <c r="DD448" s="155"/>
      <c r="DE448" s="155"/>
      <c r="DF448" s="155"/>
      <c r="DG448" s="155"/>
      <c r="DH448" s="155"/>
      <c r="DI448" s="155"/>
      <c r="DJ448" s="155"/>
      <c r="DK448" s="155"/>
      <c r="DL448" s="155"/>
      <c r="DM448" s="155"/>
      <c r="DN448" s="155"/>
      <c r="DO448" s="155"/>
      <c r="DP448" s="155"/>
      <c r="DQ448" s="155"/>
      <c r="DR448" s="155"/>
      <c r="DS448" s="155"/>
    </row>
    <row r="449" spans="1:123">
      <c r="A449" s="155"/>
      <c r="B449" s="155"/>
      <c r="C449" s="155"/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55"/>
      <c r="O449" s="155"/>
      <c r="P449" s="155"/>
      <c r="Q449" s="155"/>
      <c r="R449" s="155"/>
      <c r="S449" s="155"/>
      <c r="T449" s="155"/>
      <c r="U449" s="155"/>
      <c r="V449" s="155"/>
      <c r="W449" s="155"/>
      <c r="X449" s="155"/>
      <c r="Y449" s="155"/>
      <c r="Z449" s="155"/>
      <c r="AA449" s="155"/>
      <c r="AB449" s="155"/>
      <c r="AC449" s="155"/>
      <c r="AD449" s="155"/>
      <c r="AE449" s="155"/>
      <c r="AF449" s="155"/>
      <c r="AG449" s="155"/>
      <c r="AH449" s="155"/>
      <c r="AI449" s="155"/>
      <c r="AJ449" s="155"/>
      <c r="AK449" s="155"/>
      <c r="AL449" s="155"/>
      <c r="AM449" s="155"/>
      <c r="AN449" s="155"/>
      <c r="AO449" s="155"/>
      <c r="AP449" s="155"/>
      <c r="AQ449" s="155"/>
      <c r="AR449" s="155"/>
      <c r="AS449" s="155"/>
      <c r="AT449" s="155"/>
      <c r="AU449" s="155"/>
      <c r="AV449" s="155"/>
      <c r="AW449" s="155"/>
      <c r="AX449" s="155"/>
      <c r="AY449" s="155"/>
      <c r="AZ449" s="155"/>
      <c r="BA449" s="155"/>
      <c r="BB449" s="155"/>
      <c r="BC449" s="155"/>
      <c r="BD449" s="155"/>
      <c r="BE449" s="155"/>
      <c r="BF449" s="155"/>
      <c r="BG449" s="155"/>
      <c r="BH449" s="155"/>
      <c r="BI449" s="155"/>
      <c r="BJ449" s="155"/>
      <c r="BK449" s="155"/>
      <c r="BL449" s="155"/>
      <c r="BM449" s="155"/>
      <c r="BN449" s="155"/>
      <c r="BO449" s="155"/>
      <c r="BP449" s="155"/>
      <c r="BQ449" s="155"/>
      <c r="BR449" s="155"/>
      <c r="BS449" s="155"/>
      <c r="BT449" s="155"/>
      <c r="BU449" s="155"/>
      <c r="BV449" s="155"/>
      <c r="BW449" s="155"/>
      <c r="BX449" s="155"/>
      <c r="BY449" s="155"/>
      <c r="BZ449" s="155"/>
      <c r="CA449" s="155"/>
      <c r="CB449" s="155"/>
      <c r="CC449" s="155"/>
      <c r="CD449" s="155"/>
      <c r="CE449" s="155"/>
      <c r="CF449" s="155"/>
      <c r="CG449" s="155"/>
      <c r="CH449" s="155"/>
      <c r="CI449" s="155"/>
      <c r="CJ449" s="155"/>
      <c r="CK449" s="155"/>
      <c r="CL449" s="155"/>
      <c r="CM449" s="155"/>
      <c r="CN449" s="155"/>
      <c r="CO449" s="155"/>
      <c r="CP449" s="155"/>
      <c r="CQ449" s="155"/>
      <c r="CR449" s="155"/>
      <c r="CS449" s="155"/>
      <c r="CT449" s="155"/>
      <c r="CU449" s="155"/>
      <c r="CV449" s="155"/>
      <c r="CW449" s="155"/>
      <c r="CX449" s="155"/>
      <c r="CY449" s="155"/>
      <c r="CZ449" s="155"/>
      <c r="DA449" s="155"/>
      <c r="DB449" s="155"/>
      <c r="DC449" s="155"/>
      <c r="DD449" s="155"/>
      <c r="DE449" s="155"/>
      <c r="DF449" s="155"/>
      <c r="DG449" s="155"/>
      <c r="DH449" s="155"/>
      <c r="DI449" s="155"/>
      <c r="DJ449" s="155"/>
      <c r="DK449" s="155"/>
      <c r="DL449" s="155"/>
      <c r="DM449" s="155"/>
      <c r="DN449" s="155"/>
      <c r="DO449" s="155"/>
      <c r="DP449" s="155"/>
      <c r="DQ449" s="155"/>
      <c r="DR449" s="155"/>
      <c r="DS449" s="155"/>
    </row>
    <row r="450" spans="1:123">
      <c r="A450" s="155"/>
      <c r="B450" s="155"/>
      <c r="C450" s="155"/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55"/>
      <c r="Q450" s="155"/>
      <c r="R450" s="155"/>
      <c r="S450" s="155"/>
      <c r="T450" s="155"/>
      <c r="U450" s="155"/>
      <c r="V450" s="155"/>
      <c r="W450" s="155"/>
      <c r="X450" s="155"/>
      <c r="Y450" s="155"/>
      <c r="Z450" s="155"/>
      <c r="AA450" s="155"/>
      <c r="AB450" s="155"/>
      <c r="AC450" s="155"/>
      <c r="AD450" s="155"/>
      <c r="AE450" s="155"/>
      <c r="AF450" s="155"/>
      <c r="AG450" s="155"/>
      <c r="AH450" s="155"/>
      <c r="AI450" s="155"/>
      <c r="AJ450" s="155"/>
      <c r="AK450" s="155"/>
      <c r="AL450" s="155"/>
      <c r="AM450" s="155"/>
      <c r="AN450" s="155"/>
      <c r="AO450" s="155"/>
      <c r="AP450" s="155"/>
      <c r="AQ450" s="155"/>
      <c r="AR450" s="155"/>
      <c r="AS450" s="155"/>
      <c r="AT450" s="155"/>
      <c r="AU450" s="155"/>
      <c r="AV450" s="155"/>
      <c r="AW450" s="155"/>
      <c r="AX450" s="155"/>
      <c r="AY450" s="155"/>
      <c r="AZ450" s="155"/>
      <c r="BA450" s="155"/>
      <c r="BB450" s="155"/>
      <c r="BC450" s="155"/>
      <c r="BD450" s="155"/>
      <c r="BE450" s="155"/>
      <c r="BF450" s="155"/>
      <c r="BG450" s="155"/>
      <c r="BH450" s="155"/>
      <c r="BI450" s="155"/>
      <c r="BJ450" s="155"/>
      <c r="BK450" s="155"/>
      <c r="BL450" s="155"/>
      <c r="BM450" s="155"/>
      <c r="BN450" s="155"/>
      <c r="BO450" s="155"/>
      <c r="BP450" s="155"/>
      <c r="BQ450" s="155"/>
      <c r="BR450" s="155"/>
      <c r="BS450" s="155"/>
      <c r="BT450" s="155"/>
      <c r="BU450" s="155"/>
      <c r="BV450" s="155"/>
      <c r="BW450" s="155"/>
      <c r="BX450" s="155"/>
      <c r="BY450" s="155"/>
      <c r="BZ450" s="155"/>
      <c r="CA450" s="155"/>
      <c r="CB450" s="155"/>
      <c r="CC450" s="155"/>
      <c r="CD450" s="155"/>
      <c r="CE450" s="155"/>
      <c r="CF450" s="155"/>
      <c r="CG450" s="155"/>
      <c r="CH450" s="155"/>
      <c r="CI450" s="155"/>
      <c r="CJ450" s="155"/>
      <c r="CK450" s="155"/>
      <c r="CL450" s="155"/>
      <c r="CM450" s="155"/>
      <c r="CN450" s="155"/>
      <c r="CO450" s="155"/>
      <c r="CP450" s="155"/>
      <c r="CQ450" s="155"/>
      <c r="CR450" s="155"/>
      <c r="CS450" s="155"/>
      <c r="CT450" s="155"/>
      <c r="CU450" s="155"/>
      <c r="CV450" s="155"/>
      <c r="CW450" s="155"/>
      <c r="CX450" s="155"/>
      <c r="CY450" s="155"/>
      <c r="CZ450" s="155"/>
      <c r="DA450" s="155"/>
      <c r="DB450" s="155"/>
      <c r="DC450" s="155"/>
      <c r="DD450" s="155"/>
      <c r="DE450" s="155"/>
      <c r="DF450" s="155"/>
      <c r="DG450" s="155"/>
      <c r="DH450" s="155"/>
      <c r="DI450" s="155"/>
      <c r="DJ450" s="155"/>
      <c r="DK450" s="155"/>
      <c r="DL450" s="155"/>
      <c r="DM450" s="155"/>
      <c r="DN450" s="155"/>
      <c r="DO450" s="155"/>
      <c r="DP450" s="155"/>
      <c r="DQ450" s="155"/>
      <c r="DR450" s="155"/>
      <c r="DS450" s="155"/>
    </row>
    <row r="451" spans="1:123">
      <c r="A451" s="155"/>
      <c r="B451" s="155"/>
      <c r="C451" s="155"/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O451" s="155"/>
      <c r="P451" s="155"/>
      <c r="Q451" s="155"/>
      <c r="R451" s="155"/>
      <c r="S451" s="155"/>
      <c r="T451" s="155"/>
      <c r="U451" s="155"/>
      <c r="V451" s="155"/>
      <c r="W451" s="155"/>
      <c r="X451" s="155"/>
      <c r="Y451" s="155"/>
      <c r="Z451" s="155"/>
      <c r="AA451" s="155"/>
      <c r="AB451" s="155"/>
      <c r="AC451" s="155"/>
      <c r="AD451" s="155"/>
      <c r="AE451" s="155"/>
      <c r="AF451" s="155"/>
      <c r="AG451" s="155"/>
      <c r="AH451" s="155"/>
      <c r="AI451" s="155"/>
      <c r="AJ451" s="155"/>
      <c r="AK451" s="155"/>
      <c r="AL451" s="155"/>
      <c r="AM451" s="155"/>
      <c r="AN451" s="155"/>
      <c r="AO451" s="155"/>
      <c r="AP451" s="155"/>
      <c r="AQ451" s="155"/>
      <c r="AR451" s="155"/>
      <c r="AS451" s="155"/>
      <c r="AT451" s="155"/>
      <c r="AU451" s="155"/>
      <c r="AV451" s="155"/>
      <c r="AW451" s="155"/>
      <c r="AX451" s="155"/>
      <c r="AY451" s="155"/>
      <c r="AZ451" s="155"/>
      <c r="BA451" s="155"/>
      <c r="BB451" s="155"/>
      <c r="BC451" s="155"/>
      <c r="BD451" s="155"/>
      <c r="BE451" s="155"/>
      <c r="BF451" s="155"/>
      <c r="BG451" s="155"/>
      <c r="BH451" s="155"/>
      <c r="BI451" s="155"/>
      <c r="BJ451" s="155"/>
      <c r="BK451" s="155"/>
      <c r="BL451" s="155"/>
      <c r="BM451" s="155"/>
      <c r="BN451" s="155"/>
      <c r="BO451" s="155"/>
      <c r="BP451" s="155"/>
      <c r="BQ451" s="155"/>
      <c r="BR451" s="155"/>
      <c r="BS451" s="155"/>
      <c r="BT451" s="155"/>
      <c r="BU451" s="155"/>
      <c r="BV451" s="155"/>
      <c r="BW451" s="155"/>
      <c r="BX451" s="155"/>
      <c r="BY451" s="155"/>
      <c r="BZ451" s="155"/>
      <c r="CA451" s="155"/>
      <c r="CB451" s="155"/>
      <c r="CC451" s="155"/>
      <c r="CD451" s="155"/>
      <c r="CE451" s="155"/>
      <c r="CF451" s="155"/>
      <c r="CG451" s="155"/>
      <c r="CH451" s="155"/>
      <c r="CI451" s="155"/>
      <c r="CJ451" s="155"/>
      <c r="CK451" s="155"/>
      <c r="CL451" s="155"/>
      <c r="CM451" s="155"/>
      <c r="CN451" s="155"/>
      <c r="CO451" s="155"/>
      <c r="CP451" s="155"/>
      <c r="CQ451" s="155"/>
      <c r="CR451" s="155"/>
      <c r="CS451" s="155"/>
      <c r="CT451" s="155"/>
      <c r="CU451" s="155"/>
      <c r="CV451" s="155"/>
      <c r="CW451" s="155"/>
      <c r="CX451" s="155"/>
      <c r="CY451" s="155"/>
      <c r="CZ451" s="155"/>
      <c r="DA451" s="155"/>
      <c r="DB451" s="155"/>
      <c r="DC451" s="155"/>
      <c r="DD451" s="155"/>
      <c r="DE451" s="155"/>
      <c r="DF451" s="155"/>
      <c r="DG451" s="155"/>
      <c r="DH451" s="155"/>
      <c r="DI451" s="155"/>
      <c r="DJ451" s="155"/>
      <c r="DK451" s="155"/>
      <c r="DL451" s="155"/>
      <c r="DM451" s="155"/>
      <c r="DN451" s="155"/>
      <c r="DO451" s="155"/>
      <c r="DP451" s="155"/>
      <c r="DQ451" s="155"/>
      <c r="DR451" s="155"/>
      <c r="DS451" s="155"/>
    </row>
    <row r="452" spans="1:123">
      <c r="A452" s="155"/>
      <c r="B452" s="155"/>
      <c r="C452" s="155"/>
      <c r="D452" s="155"/>
      <c r="E452" s="155"/>
      <c r="F452" s="155"/>
      <c r="G452" s="155"/>
      <c r="H452" s="155"/>
      <c r="I452" s="155"/>
      <c r="J452" s="155"/>
      <c r="K452" s="155"/>
      <c r="L452" s="155"/>
      <c r="M452" s="155"/>
      <c r="N452" s="155"/>
      <c r="O452" s="155"/>
      <c r="P452" s="155"/>
      <c r="Q452" s="155"/>
      <c r="R452" s="155"/>
      <c r="S452" s="155"/>
      <c r="T452" s="155"/>
      <c r="U452" s="155"/>
      <c r="V452" s="155"/>
      <c r="W452" s="155"/>
      <c r="X452" s="155"/>
      <c r="Y452" s="155"/>
      <c r="Z452" s="155"/>
      <c r="AA452" s="155"/>
      <c r="AB452" s="155"/>
      <c r="AC452" s="155"/>
      <c r="AD452" s="155"/>
      <c r="AE452" s="155"/>
      <c r="AF452" s="155"/>
      <c r="AG452" s="155"/>
      <c r="AH452" s="155"/>
      <c r="AI452" s="155"/>
      <c r="AJ452" s="155"/>
      <c r="AK452" s="155"/>
      <c r="AL452" s="155"/>
      <c r="AM452" s="155"/>
      <c r="AN452" s="155"/>
      <c r="AO452" s="155"/>
      <c r="AP452" s="155"/>
      <c r="AQ452" s="155"/>
      <c r="AR452" s="155"/>
      <c r="AS452" s="155"/>
      <c r="AT452" s="155"/>
      <c r="AU452" s="155"/>
      <c r="AV452" s="155"/>
      <c r="AW452" s="155"/>
      <c r="AX452" s="155"/>
      <c r="AY452" s="155"/>
      <c r="AZ452" s="155"/>
      <c r="BA452" s="155"/>
      <c r="BB452" s="155"/>
      <c r="BC452" s="155"/>
      <c r="BD452" s="155"/>
      <c r="BE452" s="155"/>
      <c r="BF452" s="155"/>
      <c r="BG452" s="155"/>
      <c r="BH452" s="155"/>
      <c r="BI452" s="155"/>
      <c r="BJ452" s="155"/>
      <c r="BK452" s="155"/>
      <c r="BL452" s="155"/>
      <c r="BM452" s="155"/>
      <c r="BN452" s="155"/>
      <c r="BO452" s="155"/>
      <c r="BP452" s="155"/>
      <c r="BQ452" s="155"/>
      <c r="BR452" s="155"/>
      <c r="BS452" s="155"/>
      <c r="BT452" s="155"/>
      <c r="BU452" s="155"/>
      <c r="BV452" s="155"/>
      <c r="BW452" s="155"/>
      <c r="BX452" s="155"/>
      <c r="BY452" s="155"/>
      <c r="BZ452" s="155"/>
      <c r="CA452" s="155"/>
      <c r="CB452" s="155"/>
      <c r="CC452" s="155"/>
      <c r="CD452" s="155"/>
      <c r="CE452" s="155"/>
      <c r="CF452" s="155"/>
      <c r="CG452" s="155"/>
      <c r="CH452" s="155"/>
      <c r="CI452" s="155"/>
      <c r="CJ452" s="155"/>
      <c r="CK452" s="155"/>
      <c r="CL452" s="155"/>
      <c r="CM452" s="155"/>
      <c r="CN452" s="155"/>
      <c r="CO452" s="155"/>
      <c r="CP452" s="155"/>
      <c r="CQ452" s="155"/>
      <c r="CR452" s="155"/>
      <c r="CS452" s="155"/>
      <c r="CT452" s="155"/>
      <c r="CU452" s="155"/>
      <c r="CV452" s="155"/>
      <c r="CW452" s="155"/>
      <c r="CX452" s="155"/>
      <c r="CY452" s="155"/>
      <c r="CZ452" s="155"/>
      <c r="DA452" s="155"/>
      <c r="DB452" s="155"/>
      <c r="DC452" s="155"/>
      <c r="DD452" s="155"/>
      <c r="DE452" s="155"/>
      <c r="DF452" s="155"/>
      <c r="DG452" s="155"/>
      <c r="DH452" s="155"/>
      <c r="DI452" s="155"/>
      <c r="DJ452" s="155"/>
      <c r="DK452" s="155"/>
      <c r="DL452" s="155"/>
      <c r="DM452" s="155"/>
      <c r="DN452" s="155"/>
      <c r="DO452" s="155"/>
      <c r="DP452" s="155"/>
      <c r="DQ452" s="155"/>
      <c r="DR452" s="155"/>
      <c r="DS452" s="155"/>
    </row>
    <row r="453" spans="1:123">
      <c r="A453" s="155"/>
      <c r="B453" s="155"/>
      <c r="C453" s="155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55"/>
      <c r="Q453" s="155"/>
      <c r="R453" s="155"/>
      <c r="S453" s="155"/>
      <c r="T453" s="155"/>
      <c r="U453" s="155"/>
      <c r="V453" s="155"/>
      <c r="W453" s="155"/>
      <c r="X453" s="155"/>
      <c r="Y453" s="155"/>
      <c r="Z453" s="155"/>
      <c r="AA453" s="155"/>
      <c r="AB453" s="155"/>
      <c r="AC453" s="155"/>
      <c r="AD453" s="155"/>
      <c r="AE453" s="155"/>
      <c r="AF453" s="155"/>
      <c r="AG453" s="155"/>
      <c r="AH453" s="155"/>
      <c r="AI453" s="155"/>
      <c r="AJ453" s="155"/>
      <c r="AK453" s="155"/>
      <c r="AL453" s="155"/>
      <c r="AM453" s="155"/>
      <c r="AN453" s="155"/>
      <c r="AO453" s="155"/>
      <c r="AP453" s="155"/>
      <c r="AQ453" s="155"/>
      <c r="AR453" s="155"/>
      <c r="AS453" s="155"/>
      <c r="AT453" s="155"/>
      <c r="AU453" s="155"/>
      <c r="AV453" s="155"/>
      <c r="AW453" s="155"/>
      <c r="AX453" s="155"/>
      <c r="AY453" s="155"/>
      <c r="AZ453" s="155"/>
      <c r="BA453" s="155"/>
      <c r="BB453" s="155"/>
      <c r="BC453" s="155"/>
      <c r="BD453" s="155"/>
      <c r="BE453" s="155"/>
      <c r="BF453" s="155"/>
      <c r="BG453" s="155"/>
      <c r="BH453" s="155"/>
      <c r="BI453" s="155"/>
      <c r="BJ453" s="155"/>
      <c r="BK453" s="155"/>
      <c r="BL453" s="155"/>
      <c r="BM453" s="155"/>
      <c r="BN453" s="155"/>
      <c r="BO453" s="155"/>
      <c r="BP453" s="155"/>
      <c r="BQ453" s="155"/>
      <c r="BR453" s="155"/>
      <c r="BS453" s="155"/>
      <c r="BT453" s="155"/>
      <c r="BU453" s="155"/>
      <c r="BV453" s="155"/>
      <c r="BW453" s="155"/>
      <c r="BX453" s="155"/>
      <c r="BY453" s="155"/>
      <c r="BZ453" s="155"/>
      <c r="CA453" s="155"/>
      <c r="CB453" s="155"/>
      <c r="CC453" s="155"/>
      <c r="CD453" s="155"/>
      <c r="CE453" s="155"/>
      <c r="CF453" s="155"/>
      <c r="CG453" s="155"/>
      <c r="CH453" s="155"/>
      <c r="CI453" s="155"/>
      <c r="CJ453" s="155"/>
      <c r="CK453" s="155"/>
      <c r="CL453" s="155"/>
      <c r="CM453" s="155"/>
      <c r="CN453" s="155"/>
      <c r="CO453" s="155"/>
      <c r="CP453" s="155"/>
      <c r="CQ453" s="155"/>
      <c r="CR453" s="155"/>
      <c r="CS453" s="155"/>
      <c r="CT453" s="155"/>
      <c r="CU453" s="155"/>
      <c r="CV453" s="155"/>
      <c r="CW453" s="155"/>
      <c r="CX453" s="155"/>
      <c r="CY453" s="155"/>
      <c r="CZ453" s="155"/>
      <c r="DA453" s="155"/>
      <c r="DB453" s="155"/>
      <c r="DC453" s="155"/>
      <c r="DD453" s="155"/>
      <c r="DE453" s="155"/>
      <c r="DF453" s="155"/>
      <c r="DG453" s="155"/>
      <c r="DH453" s="155"/>
      <c r="DI453" s="155"/>
      <c r="DJ453" s="155"/>
      <c r="DK453" s="155"/>
      <c r="DL453" s="155"/>
      <c r="DM453" s="155"/>
      <c r="DN453" s="155"/>
      <c r="DO453" s="155"/>
      <c r="DP453" s="155"/>
      <c r="DQ453" s="155"/>
      <c r="DR453" s="155"/>
      <c r="DS453" s="155"/>
    </row>
    <row r="454" spans="1:123">
      <c r="A454" s="155"/>
      <c r="B454" s="155"/>
      <c r="C454" s="155"/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  <c r="AA454" s="155"/>
      <c r="AB454" s="155"/>
      <c r="AC454" s="155"/>
      <c r="AD454" s="155"/>
      <c r="AE454" s="155"/>
      <c r="AF454" s="155"/>
      <c r="AG454" s="155"/>
      <c r="AH454" s="155"/>
      <c r="AI454" s="155"/>
      <c r="AJ454" s="155"/>
      <c r="AK454" s="155"/>
      <c r="AL454" s="155"/>
      <c r="AM454" s="155"/>
      <c r="AN454" s="155"/>
      <c r="AO454" s="155"/>
      <c r="AP454" s="155"/>
      <c r="AQ454" s="155"/>
      <c r="AR454" s="155"/>
      <c r="AS454" s="155"/>
      <c r="AT454" s="155"/>
      <c r="AU454" s="155"/>
      <c r="AV454" s="155"/>
      <c r="AW454" s="155"/>
      <c r="AX454" s="155"/>
      <c r="AY454" s="155"/>
      <c r="AZ454" s="155"/>
      <c r="BA454" s="155"/>
      <c r="BB454" s="155"/>
      <c r="BC454" s="155"/>
      <c r="BD454" s="155"/>
      <c r="BE454" s="155"/>
      <c r="BF454" s="155"/>
      <c r="BG454" s="155"/>
      <c r="BH454" s="155"/>
      <c r="BI454" s="155"/>
      <c r="BJ454" s="155"/>
      <c r="BK454" s="155"/>
      <c r="BL454" s="155"/>
      <c r="BM454" s="155"/>
      <c r="BN454" s="155"/>
      <c r="BO454" s="155"/>
      <c r="BP454" s="155"/>
      <c r="BQ454" s="155"/>
      <c r="BR454" s="155"/>
      <c r="BS454" s="155"/>
      <c r="BT454" s="155"/>
      <c r="BU454" s="155"/>
      <c r="BV454" s="155"/>
      <c r="BW454" s="155"/>
      <c r="BX454" s="155"/>
      <c r="BY454" s="155"/>
      <c r="BZ454" s="155"/>
      <c r="CA454" s="155"/>
      <c r="CB454" s="155"/>
      <c r="CC454" s="155"/>
      <c r="CD454" s="155"/>
      <c r="CE454" s="155"/>
      <c r="CF454" s="155"/>
      <c r="CG454" s="155"/>
      <c r="CH454" s="155"/>
      <c r="CI454" s="155"/>
      <c r="CJ454" s="155"/>
      <c r="CK454" s="155"/>
      <c r="CL454" s="155"/>
      <c r="CM454" s="155"/>
      <c r="CN454" s="155"/>
      <c r="CO454" s="155"/>
      <c r="CP454" s="155"/>
      <c r="CQ454" s="155"/>
      <c r="CR454" s="155"/>
      <c r="CS454" s="155"/>
      <c r="CT454" s="155"/>
      <c r="CU454" s="155"/>
      <c r="CV454" s="155"/>
      <c r="CW454" s="155"/>
      <c r="CX454" s="155"/>
      <c r="CY454" s="155"/>
      <c r="CZ454" s="155"/>
      <c r="DA454" s="155"/>
      <c r="DB454" s="155"/>
      <c r="DC454" s="155"/>
      <c r="DD454" s="155"/>
      <c r="DE454" s="155"/>
      <c r="DF454" s="155"/>
      <c r="DG454" s="155"/>
      <c r="DH454" s="155"/>
      <c r="DI454" s="155"/>
      <c r="DJ454" s="155"/>
      <c r="DK454" s="155"/>
      <c r="DL454" s="155"/>
      <c r="DM454" s="155"/>
      <c r="DN454" s="155"/>
      <c r="DO454" s="155"/>
      <c r="DP454" s="155"/>
      <c r="DQ454" s="155"/>
      <c r="DR454" s="155"/>
      <c r="DS454" s="155"/>
    </row>
    <row r="455" spans="1:123">
      <c r="A455" s="155"/>
      <c r="B455" s="155"/>
      <c r="C455" s="155"/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O455" s="155"/>
      <c r="P455" s="155"/>
      <c r="Q455" s="155"/>
      <c r="R455" s="155"/>
      <c r="S455" s="155"/>
      <c r="T455" s="155"/>
      <c r="U455" s="155"/>
      <c r="V455" s="155"/>
      <c r="W455" s="155"/>
      <c r="X455" s="155"/>
      <c r="Y455" s="155"/>
      <c r="Z455" s="155"/>
      <c r="AA455" s="155"/>
      <c r="AB455" s="155"/>
      <c r="AC455" s="155"/>
      <c r="AD455" s="155"/>
      <c r="AE455" s="155"/>
      <c r="AF455" s="155"/>
      <c r="AG455" s="155"/>
      <c r="AH455" s="155"/>
      <c r="AI455" s="155"/>
      <c r="AJ455" s="155"/>
      <c r="AK455" s="155"/>
      <c r="AL455" s="155"/>
      <c r="AM455" s="155"/>
      <c r="AN455" s="155"/>
      <c r="AO455" s="155"/>
      <c r="AP455" s="155"/>
      <c r="AQ455" s="155"/>
      <c r="AR455" s="155"/>
      <c r="AS455" s="155"/>
      <c r="AT455" s="155"/>
      <c r="AU455" s="155"/>
      <c r="AV455" s="155"/>
      <c r="AW455" s="155"/>
      <c r="AX455" s="155"/>
      <c r="AY455" s="155"/>
      <c r="AZ455" s="155"/>
      <c r="BA455" s="155"/>
      <c r="BB455" s="155"/>
      <c r="BC455" s="155"/>
      <c r="BD455" s="155"/>
      <c r="BE455" s="155"/>
      <c r="BF455" s="155"/>
      <c r="BG455" s="155"/>
      <c r="BH455" s="155"/>
      <c r="BI455" s="155"/>
      <c r="BJ455" s="155"/>
      <c r="BK455" s="155"/>
      <c r="BL455" s="155"/>
      <c r="BM455" s="155"/>
      <c r="BN455" s="155"/>
      <c r="BO455" s="155"/>
      <c r="BP455" s="155"/>
      <c r="BQ455" s="155"/>
      <c r="BR455" s="155"/>
      <c r="BS455" s="155"/>
      <c r="BT455" s="155"/>
      <c r="BU455" s="155"/>
      <c r="BV455" s="155"/>
      <c r="BW455" s="155"/>
      <c r="BX455" s="155"/>
      <c r="BY455" s="155"/>
      <c r="BZ455" s="155"/>
      <c r="CA455" s="155"/>
      <c r="CB455" s="155"/>
      <c r="CC455" s="155"/>
      <c r="CD455" s="155"/>
      <c r="CE455" s="155"/>
      <c r="CF455" s="155"/>
      <c r="CG455" s="155"/>
      <c r="CH455" s="155"/>
      <c r="CI455" s="155"/>
      <c r="CJ455" s="155"/>
      <c r="CK455" s="155"/>
      <c r="CL455" s="155"/>
      <c r="CM455" s="155"/>
      <c r="CN455" s="155"/>
      <c r="CO455" s="155"/>
      <c r="CP455" s="155"/>
      <c r="CQ455" s="155"/>
      <c r="CR455" s="155"/>
      <c r="CS455" s="155"/>
      <c r="CT455" s="155"/>
      <c r="CU455" s="155"/>
      <c r="CV455" s="155"/>
      <c r="CW455" s="155"/>
      <c r="CX455" s="155"/>
      <c r="CY455" s="155"/>
      <c r="CZ455" s="155"/>
      <c r="DA455" s="155"/>
      <c r="DB455" s="155"/>
      <c r="DC455" s="155"/>
      <c r="DD455" s="155"/>
      <c r="DE455" s="155"/>
      <c r="DF455" s="155"/>
      <c r="DG455" s="155"/>
      <c r="DH455" s="155"/>
      <c r="DI455" s="155"/>
      <c r="DJ455" s="155"/>
      <c r="DK455" s="155"/>
      <c r="DL455" s="155"/>
      <c r="DM455" s="155"/>
      <c r="DN455" s="155"/>
      <c r="DO455" s="155"/>
      <c r="DP455" s="155"/>
      <c r="DQ455" s="155"/>
      <c r="DR455" s="155"/>
      <c r="DS455" s="155"/>
    </row>
    <row r="456" spans="1:123">
      <c r="A456" s="155"/>
      <c r="B456" s="155"/>
      <c r="C456" s="155"/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5"/>
      <c r="Q456" s="155"/>
      <c r="R456" s="155"/>
      <c r="S456" s="155"/>
      <c r="T456" s="155"/>
      <c r="U456" s="155"/>
      <c r="V456" s="155"/>
      <c r="W456" s="155"/>
      <c r="X456" s="155"/>
      <c r="Y456" s="155"/>
      <c r="Z456" s="155"/>
      <c r="AA456" s="155"/>
      <c r="AB456" s="155"/>
      <c r="AC456" s="155"/>
      <c r="AD456" s="155"/>
      <c r="AE456" s="155"/>
      <c r="AF456" s="155"/>
      <c r="AG456" s="155"/>
      <c r="AH456" s="155"/>
      <c r="AI456" s="155"/>
      <c r="AJ456" s="155"/>
      <c r="AK456" s="155"/>
      <c r="AL456" s="155"/>
      <c r="AM456" s="155"/>
      <c r="AN456" s="155"/>
      <c r="AO456" s="155"/>
      <c r="AP456" s="155"/>
      <c r="AQ456" s="155"/>
      <c r="AR456" s="155"/>
      <c r="AS456" s="155"/>
      <c r="AT456" s="155"/>
      <c r="AU456" s="155"/>
      <c r="AV456" s="155"/>
      <c r="AW456" s="155"/>
      <c r="AX456" s="155"/>
      <c r="AY456" s="155"/>
      <c r="AZ456" s="155"/>
      <c r="BA456" s="155"/>
      <c r="BB456" s="155"/>
      <c r="BC456" s="155"/>
      <c r="BD456" s="155"/>
      <c r="BE456" s="155"/>
      <c r="BF456" s="155"/>
      <c r="BG456" s="155"/>
      <c r="BH456" s="155"/>
      <c r="BI456" s="155"/>
      <c r="BJ456" s="155"/>
      <c r="BK456" s="155"/>
      <c r="BL456" s="155"/>
      <c r="BM456" s="155"/>
      <c r="BN456" s="155"/>
      <c r="BO456" s="155"/>
      <c r="BP456" s="155"/>
      <c r="BQ456" s="155"/>
      <c r="BR456" s="155"/>
      <c r="BS456" s="155"/>
      <c r="BT456" s="155"/>
      <c r="BU456" s="155"/>
      <c r="BV456" s="155"/>
      <c r="BW456" s="155"/>
      <c r="BX456" s="155"/>
      <c r="BY456" s="155"/>
      <c r="BZ456" s="155"/>
      <c r="CA456" s="155"/>
      <c r="CB456" s="155"/>
      <c r="CC456" s="155"/>
      <c r="CD456" s="155"/>
      <c r="CE456" s="155"/>
      <c r="CF456" s="155"/>
      <c r="CG456" s="155"/>
      <c r="CH456" s="155"/>
      <c r="CI456" s="155"/>
      <c r="CJ456" s="155"/>
      <c r="CK456" s="155"/>
      <c r="CL456" s="155"/>
      <c r="CM456" s="155"/>
      <c r="CN456" s="155"/>
      <c r="CO456" s="155"/>
      <c r="CP456" s="155"/>
      <c r="CQ456" s="155"/>
      <c r="CR456" s="155"/>
      <c r="CS456" s="155"/>
      <c r="CT456" s="155"/>
      <c r="CU456" s="155"/>
      <c r="CV456" s="155"/>
      <c r="CW456" s="155"/>
      <c r="CX456" s="155"/>
      <c r="CY456" s="155"/>
      <c r="CZ456" s="155"/>
      <c r="DA456" s="155"/>
      <c r="DB456" s="155"/>
      <c r="DC456" s="155"/>
      <c r="DD456" s="155"/>
      <c r="DE456" s="155"/>
      <c r="DF456" s="155"/>
      <c r="DG456" s="155"/>
      <c r="DH456" s="155"/>
      <c r="DI456" s="155"/>
      <c r="DJ456" s="155"/>
      <c r="DK456" s="155"/>
      <c r="DL456" s="155"/>
      <c r="DM456" s="155"/>
      <c r="DN456" s="155"/>
      <c r="DO456" s="155"/>
      <c r="DP456" s="155"/>
      <c r="DQ456" s="155"/>
      <c r="DR456" s="155"/>
      <c r="DS456" s="155"/>
    </row>
    <row r="457" spans="1:123">
      <c r="A457" s="155"/>
      <c r="B457" s="155"/>
      <c r="C457" s="155"/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5"/>
      <c r="Q457" s="155"/>
      <c r="R457" s="155"/>
      <c r="S457" s="155"/>
      <c r="T457" s="155"/>
      <c r="U457" s="155"/>
      <c r="V457" s="155"/>
      <c r="W457" s="155"/>
      <c r="X457" s="155"/>
      <c r="Y457" s="155"/>
      <c r="Z457" s="155"/>
      <c r="AA457" s="155"/>
      <c r="AB457" s="155"/>
      <c r="AC457" s="155"/>
      <c r="AD457" s="155"/>
      <c r="AE457" s="155"/>
      <c r="AF457" s="155"/>
      <c r="AG457" s="155"/>
      <c r="AH457" s="155"/>
      <c r="AI457" s="155"/>
      <c r="AJ457" s="155"/>
      <c r="AK457" s="155"/>
      <c r="AL457" s="155"/>
      <c r="AM457" s="155"/>
      <c r="AN457" s="155"/>
      <c r="AO457" s="155"/>
      <c r="AP457" s="155"/>
      <c r="AQ457" s="155"/>
      <c r="AR457" s="155"/>
      <c r="AS457" s="155"/>
      <c r="AT457" s="155"/>
      <c r="AU457" s="155"/>
      <c r="AV457" s="155"/>
      <c r="AW457" s="155"/>
      <c r="AX457" s="155"/>
      <c r="AY457" s="155"/>
      <c r="AZ457" s="155"/>
      <c r="BA457" s="155"/>
      <c r="BB457" s="155"/>
      <c r="BC457" s="155"/>
      <c r="BD457" s="155"/>
      <c r="BE457" s="155"/>
      <c r="BF457" s="155"/>
      <c r="BG457" s="155"/>
      <c r="BH457" s="155"/>
      <c r="BI457" s="155"/>
      <c r="BJ457" s="155"/>
      <c r="BK457" s="155"/>
      <c r="BL457" s="155"/>
      <c r="BM457" s="155"/>
      <c r="BN457" s="155"/>
      <c r="BO457" s="155"/>
      <c r="BP457" s="155"/>
      <c r="BQ457" s="155"/>
      <c r="BR457" s="155"/>
      <c r="BS457" s="155"/>
      <c r="BT457" s="155"/>
      <c r="BU457" s="155"/>
      <c r="BV457" s="155"/>
      <c r="BW457" s="155"/>
      <c r="BX457" s="155"/>
      <c r="BY457" s="155"/>
      <c r="BZ457" s="155"/>
      <c r="CA457" s="155"/>
      <c r="CB457" s="155"/>
      <c r="CC457" s="155"/>
      <c r="CD457" s="155"/>
      <c r="CE457" s="155"/>
      <c r="CF457" s="155"/>
      <c r="CG457" s="155"/>
      <c r="CH457" s="155"/>
      <c r="CI457" s="155"/>
      <c r="CJ457" s="155"/>
      <c r="CK457" s="155"/>
      <c r="CL457" s="155"/>
      <c r="CM457" s="155"/>
      <c r="CN457" s="155"/>
      <c r="CO457" s="155"/>
      <c r="CP457" s="155"/>
      <c r="CQ457" s="155"/>
      <c r="CR457" s="155"/>
      <c r="CS457" s="155"/>
      <c r="CT457" s="155"/>
      <c r="CU457" s="155"/>
      <c r="CV457" s="155"/>
      <c r="CW457" s="155"/>
      <c r="CX457" s="155"/>
      <c r="CY457" s="155"/>
      <c r="CZ457" s="155"/>
      <c r="DA457" s="155"/>
      <c r="DB457" s="155"/>
      <c r="DC457" s="155"/>
      <c r="DD457" s="155"/>
      <c r="DE457" s="155"/>
      <c r="DF457" s="155"/>
      <c r="DG457" s="155"/>
      <c r="DH457" s="155"/>
      <c r="DI457" s="155"/>
      <c r="DJ457" s="155"/>
      <c r="DK457" s="155"/>
      <c r="DL457" s="155"/>
      <c r="DM457" s="155"/>
      <c r="DN457" s="155"/>
      <c r="DO457" s="155"/>
      <c r="DP457" s="155"/>
      <c r="DQ457" s="155"/>
      <c r="DR457" s="155"/>
      <c r="DS457" s="155"/>
    </row>
    <row r="458" spans="1:123">
      <c r="A458" s="155"/>
      <c r="B458" s="155"/>
      <c r="C458" s="155"/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5"/>
      <c r="O458" s="155"/>
      <c r="P458" s="155"/>
      <c r="Q458" s="155"/>
      <c r="R458" s="155"/>
      <c r="S458" s="155"/>
      <c r="T458" s="155"/>
      <c r="U458" s="155"/>
      <c r="V458" s="155"/>
      <c r="W458" s="155"/>
      <c r="X458" s="155"/>
      <c r="Y458" s="155"/>
      <c r="Z458" s="155"/>
      <c r="AA458" s="155"/>
      <c r="AB458" s="155"/>
      <c r="AC458" s="155"/>
      <c r="AD458" s="155"/>
      <c r="AE458" s="155"/>
      <c r="AF458" s="155"/>
      <c r="AG458" s="155"/>
      <c r="AH458" s="155"/>
      <c r="AI458" s="155"/>
      <c r="AJ458" s="155"/>
      <c r="AK458" s="155"/>
      <c r="AL458" s="155"/>
      <c r="AM458" s="155"/>
      <c r="AN458" s="155"/>
      <c r="AO458" s="155"/>
      <c r="AP458" s="155"/>
      <c r="AQ458" s="155"/>
      <c r="AR458" s="155"/>
      <c r="AS458" s="155"/>
      <c r="AT458" s="155"/>
      <c r="AU458" s="155"/>
      <c r="AV458" s="155"/>
      <c r="AW458" s="155"/>
      <c r="AX458" s="155"/>
      <c r="AY458" s="155"/>
      <c r="AZ458" s="155"/>
      <c r="BA458" s="155"/>
      <c r="BB458" s="155"/>
      <c r="BC458" s="155"/>
      <c r="BD458" s="155"/>
      <c r="BE458" s="155"/>
      <c r="BF458" s="155"/>
      <c r="BG458" s="155"/>
      <c r="BH458" s="155"/>
      <c r="BI458" s="155"/>
      <c r="BJ458" s="155"/>
      <c r="BK458" s="155"/>
      <c r="BL458" s="155"/>
      <c r="BM458" s="155"/>
      <c r="BN458" s="155"/>
      <c r="BO458" s="155"/>
      <c r="BP458" s="155"/>
      <c r="BQ458" s="155"/>
      <c r="BR458" s="155"/>
      <c r="BS458" s="155"/>
      <c r="BT458" s="155"/>
      <c r="BU458" s="155"/>
      <c r="BV458" s="155"/>
      <c r="BW458" s="155"/>
      <c r="BX458" s="155"/>
      <c r="BY458" s="155"/>
      <c r="BZ458" s="155"/>
      <c r="CA458" s="155"/>
      <c r="CB458" s="155"/>
      <c r="CC458" s="155"/>
      <c r="CD458" s="155"/>
      <c r="CE458" s="155"/>
      <c r="CF458" s="155"/>
      <c r="CG458" s="155"/>
      <c r="CH458" s="155"/>
      <c r="CI458" s="155"/>
      <c r="CJ458" s="155"/>
      <c r="CK458" s="155"/>
      <c r="CL458" s="155"/>
      <c r="CM458" s="155"/>
      <c r="CN458" s="155"/>
      <c r="CO458" s="155"/>
      <c r="CP458" s="155"/>
      <c r="CQ458" s="155"/>
      <c r="CR458" s="155"/>
      <c r="CS458" s="155"/>
      <c r="CT458" s="155"/>
      <c r="CU458" s="155"/>
      <c r="CV458" s="155"/>
      <c r="CW458" s="155"/>
      <c r="CX458" s="155"/>
      <c r="CY458" s="155"/>
      <c r="CZ458" s="155"/>
      <c r="DA458" s="155"/>
      <c r="DB458" s="155"/>
      <c r="DC458" s="155"/>
      <c r="DD458" s="155"/>
      <c r="DE458" s="155"/>
      <c r="DF458" s="155"/>
      <c r="DG458" s="155"/>
      <c r="DH458" s="155"/>
      <c r="DI458" s="155"/>
      <c r="DJ458" s="155"/>
      <c r="DK458" s="155"/>
      <c r="DL458" s="155"/>
      <c r="DM458" s="155"/>
      <c r="DN458" s="155"/>
      <c r="DO458" s="155"/>
      <c r="DP458" s="155"/>
      <c r="DQ458" s="155"/>
      <c r="DR458" s="155"/>
      <c r="DS458" s="155"/>
    </row>
    <row r="459" spans="1:123">
      <c r="A459" s="155"/>
      <c r="B459" s="155"/>
      <c r="C459" s="155"/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55"/>
      <c r="Q459" s="155"/>
      <c r="R459" s="155"/>
      <c r="S459" s="155"/>
      <c r="T459" s="155"/>
      <c r="U459" s="155"/>
      <c r="V459" s="155"/>
      <c r="W459" s="155"/>
      <c r="X459" s="155"/>
      <c r="Y459" s="155"/>
      <c r="Z459" s="155"/>
      <c r="AA459" s="155"/>
      <c r="AB459" s="155"/>
      <c r="AC459" s="155"/>
      <c r="AD459" s="155"/>
      <c r="AE459" s="155"/>
      <c r="AF459" s="155"/>
      <c r="AG459" s="155"/>
      <c r="AH459" s="155"/>
      <c r="AI459" s="155"/>
      <c r="AJ459" s="155"/>
      <c r="AK459" s="155"/>
      <c r="AL459" s="155"/>
      <c r="AM459" s="155"/>
      <c r="AN459" s="155"/>
      <c r="AO459" s="155"/>
      <c r="AP459" s="155"/>
      <c r="AQ459" s="155"/>
      <c r="AR459" s="155"/>
      <c r="AS459" s="155"/>
      <c r="AT459" s="155"/>
      <c r="AU459" s="155"/>
      <c r="AV459" s="155"/>
      <c r="AW459" s="155"/>
      <c r="AX459" s="155"/>
      <c r="AY459" s="155"/>
      <c r="AZ459" s="155"/>
      <c r="BA459" s="155"/>
      <c r="BB459" s="155"/>
      <c r="BC459" s="155"/>
      <c r="BD459" s="155"/>
      <c r="BE459" s="155"/>
      <c r="BF459" s="155"/>
      <c r="BG459" s="155"/>
      <c r="BH459" s="155"/>
      <c r="BI459" s="155"/>
      <c r="BJ459" s="155"/>
      <c r="BK459" s="155"/>
      <c r="BL459" s="155"/>
      <c r="BM459" s="155"/>
      <c r="BN459" s="155"/>
      <c r="BO459" s="155"/>
      <c r="BP459" s="155"/>
      <c r="BQ459" s="155"/>
      <c r="BR459" s="155"/>
      <c r="BS459" s="155"/>
      <c r="BT459" s="155"/>
      <c r="BU459" s="155"/>
      <c r="BV459" s="155"/>
      <c r="BW459" s="155"/>
      <c r="BX459" s="155"/>
      <c r="BY459" s="155"/>
      <c r="BZ459" s="155"/>
      <c r="CA459" s="155"/>
      <c r="CB459" s="155"/>
      <c r="CC459" s="155"/>
      <c r="CD459" s="155"/>
      <c r="CE459" s="155"/>
      <c r="CF459" s="155"/>
      <c r="CG459" s="155"/>
      <c r="CH459" s="155"/>
      <c r="CI459" s="155"/>
      <c r="CJ459" s="155"/>
      <c r="CK459" s="155"/>
      <c r="CL459" s="155"/>
      <c r="CM459" s="155"/>
      <c r="CN459" s="155"/>
      <c r="CO459" s="155"/>
      <c r="CP459" s="155"/>
      <c r="CQ459" s="155"/>
      <c r="CR459" s="155"/>
      <c r="CS459" s="155"/>
      <c r="CT459" s="155"/>
      <c r="CU459" s="155"/>
      <c r="CV459" s="155"/>
      <c r="CW459" s="155"/>
      <c r="CX459" s="155"/>
      <c r="CY459" s="155"/>
      <c r="CZ459" s="155"/>
      <c r="DA459" s="155"/>
      <c r="DB459" s="155"/>
      <c r="DC459" s="155"/>
      <c r="DD459" s="155"/>
      <c r="DE459" s="155"/>
      <c r="DF459" s="155"/>
      <c r="DG459" s="155"/>
      <c r="DH459" s="155"/>
      <c r="DI459" s="155"/>
      <c r="DJ459" s="155"/>
      <c r="DK459" s="155"/>
      <c r="DL459" s="155"/>
      <c r="DM459" s="155"/>
      <c r="DN459" s="155"/>
      <c r="DO459" s="155"/>
      <c r="DP459" s="155"/>
      <c r="DQ459" s="155"/>
      <c r="DR459" s="155"/>
      <c r="DS459" s="155"/>
    </row>
    <row r="460" spans="1:123">
      <c r="A460" s="155"/>
      <c r="B460" s="155"/>
      <c r="C460" s="155"/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O460" s="155"/>
      <c r="P460" s="155"/>
      <c r="Q460" s="155"/>
      <c r="R460" s="155"/>
      <c r="S460" s="155"/>
      <c r="T460" s="155"/>
      <c r="U460" s="155"/>
      <c r="V460" s="155"/>
      <c r="W460" s="155"/>
      <c r="X460" s="155"/>
      <c r="Y460" s="155"/>
      <c r="Z460" s="155"/>
      <c r="AA460" s="155"/>
      <c r="AB460" s="155"/>
      <c r="AC460" s="155"/>
      <c r="AD460" s="155"/>
      <c r="AE460" s="155"/>
      <c r="AF460" s="155"/>
      <c r="AG460" s="155"/>
      <c r="AH460" s="155"/>
      <c r="AI460" s="155"/>
      <c r="AJ460" s="155"/>
      <c r="AK460" s="155"/>
      <c r="AL460" s="155"/>
      <c r="AM460" s="155"/>
      <c r="AN460" s="155"/>
      <c r="AO460" s="155"/>
      <c r="AP460" s="155"/>
      <c r="AQ460" s="155"/>
      <c r="AR460" s="155"/>
      <c r="AS460" s="155"/>
      <c r="AT460" s="155"/>
      <c r="AU460" s="155"/>
      <c r="AV460" s="155"/>
      <c r="AW460" s="155"/>
      <c r="AX460" s="155"/>
      <c r="AY460" s="155"/>
      <c r="AZ460" s="155"/>
      <c r="BA460" s="155"/>
      <c r="BB460" s="155"/>
      <c r="BC460" s="155"/>
      <c r="BD460" s="155"/>
      <c r="BE460" s="155"/>
      <c r="BF460" s="155"/>
      <c r="BG460" s="155"/>
      <c r="BH460" s="155"/>
      <c r="BI460" s="155"/>
      <c r="BJ460" s="155"/>
      <c r="BK460" s="155"/>
      <c r="BL460" s="155"/>
      <c r="BM460" s="155"/>
      <c r="BN460" s="155"/>
      <c r="BO460" s="155"/>
      <c r="BP460" s="155"/>
      <c r="BQ460" s="155"/>
      <c r="BR460" s="155"/>
      <c r="BS460" s="155"/>
      <c r="BT460" s="155"/>
      <c r="BU460" s="155"/>
      <c r="BV460" s="155"/>
      <c r="BW460" s="155"/>
      <c r="BX460" s="155"/>
      <c r="BY460" s="155"/>
      <c r="BZ460" s="155"/>
      <c r="CA460" s="155"/>
      <c r="CB460" s="155"/>
      <c r="CC460" s="155"/>
      <c r="CD460" s="155"/>
      <c r="CE460" s="155"/>
      <c r="CF460" s="155"/>
      <c r="CG460" s="155"/>
      <c r="CH460" s="155"/>
      <c r="CI460" s="155"/>
      <c r="CJ460" s="155"/>
      <c r="CK460" s="155"/>
      <c r="CL460" s="155"/>
      <c r="CM460" s="155"/>
      <c r="CN460" s="155"/>
      <c r="CO460" s="155"/>
      <c r="CP460" s="155"/>
      <c r="CQ460" s="155"/>
      <c r="CR460" s="155"/>
      <c r="CS460" s="155"/>
      <c r="CT460" s="155"/>
      <c r="CU460" s="155"/>
      <c r="CV460" s="155"/>
      <c r="CW460" s="155"/>
      <c r="CX460" s="155"/>
      <c r="CY460" s="155"/>
      <c r="CZ460" s="155"/>
      <c r="DA460" s="155"/>
      <c r="DB460" s="155"/>
      <c r="DC460" s="155"/>
      <c r="DD460" s="155"/>
      <c r="DE460" s="155"/>
      <c r="DF460" s="155"/>
      <c r="DG460" s="155"/>
      <c r="DH460" s="155"/>
      <c r="DI460" s="155"/>
      <c r="DJ460" s="155"/>
      <c r="DK460" s="155"/>
      <c r="DL460" s="155"/>
      <c r="DM460" s="155"/>
      <c r="DN460" s="155"/>
      <c r="DO460" s="155"/>
      <c r="DP460" s="155"/>
      <c r="DQ460" s="155"/>
      <c r="DR460" s="155"/>
      <c r="DS460" s="155"/>
    </row>
    <row r="461" spans="1:123">
      <c r="A461" s="155"/>
      <c r="B461" s="155"/>
      <c r="C461" s="155"/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55"/>
      <c r="Q461" s="155"/>
      <c r="R461" s="155"/>
      <c r="S461" s="155"/>
      <c r="T461" s="155"/>
      <c r="U461" s="155"/>
      <c r="V461" s="155"/>
      <c r="W461" s="155"/>
      <c r="X461" s="155"/>
      <c r="Y461" s="155"/>
      <c r="Z461" s="155"/>
      <c r="AA461" s="155"/>
      <c r="AB461" s="155"/>
      <c r="AC461" s="155"/>
      <c r="AD461" s="155"/>
      <c r="AE461" s="155"/>
      <c r="AF461" s="155"/>
      <c r="AG461" s="155"/>
      <c r="AH461" s="155"/>
      <c r="AI461" s="155"/>
      <c r="AJ461" s="155"/>
      <c r="AK461" s="155"/>
      <c r="AL461" s="155"/>
      <c r="AM461" s="155"/>
      <c r="AN461" s="155"/>
      <c r="AO461" s="155"/>
      <c r="AP461" s="155"/>
      <c r="AQ461" s="155"/>
      <c r="AR461" s="155"/>
      <c r="AS461" s="155"/>
      <c r="AT461" s="155"/>
      <c r="AU461" s="155"/>
      <c r="AV461" s="155"/>
      <c r="AW461" s="155"/>
      <c r="AX461" s="155"/>
      <c r="AY461" s="155"/>
      <c r="AZ461" s="155"/>
      <c r="BA461" s="155"/>
      <c r="BB461" s="155"/>
      <c r="BC461" s="155"/>
      <c r="BD461" s="155"/>
      <c r="BE461" s="155"/>
      <c r="BF461" s="155"/>
      <c r="BG461" s="155"/>
      <c r="BH461" s="155"/>
      <c r="BI461" s="155"/>
      <c r="BJ461" s="155"/>
      <c r="BK461" s="155"/>
      <c r="BL461" s="155"/>
      <c r="BM461" s="155"/>
      <c r="BN461" s="155"/>
      <c r="BO461" s="155"/>
      <c r="BP461" s="155"/>
      <c r="BQ461" s="155"/>
      <c r="BR461" s="155"/>
      <c r="BS461" s="155"/>
      <c r="BT461" s="155"/>
      <c r="BU461" s="155"/>
      <c r="BV461" s="155"/>
      <c r="BW461" s="155"/>
      <c r="BX461" s="155"/>
      <c r="BY461" s="155"/>
      <c r="BZ461" s="155"/>
      <c r="CA461" s="155"/>
      <c r="CB461" s="155"/>
      <c r="CC461" s="155"/>
      <c r="CD461" s="155"/>
      <c r="CE461" s="155"/>
      <c r="CF461" s="155"/>
      <c r="CG461" s="155"/>
      <c r="CH461" s="155"/>
      <c r="CI461" s="155"/>
      <c r="CJ461" s="155"/>
      <c r="CK461" s="155"/>
      <c r="CL461" s="155"/>
      <c r="CM461" s="155"/>
      <c r="CN461" s="155"/>
      <c r="CO461" s="155"/>
      <c r="CP461" s="155"/>
      <c r="CQ461" s="155"/>
      <c r="CR461" s="155"/>
      <c r="CS461" s="155"/>
      <c r="CT461" s="155"/>
      <c r="CU461" s="155"/>
      <c r="CV461" s="155"/>
      <c r="CW461" s="155"/>
      <c r="CX461" s="155"/>
      <c r="CY461" s="155"/>
      <c r="CZ461" s="155"/>
      <c r="DA461" s="155"/>
      <c r="DB461" s="155"/>
      <c r="DC461" s="155"/>
      <c r="DD461" s="155"/>
      <c r="DE461" s="155"/>
      <c r="DF461" s="155"/>
      <c r="DG461" s="155"/>
      <c r="DH461" s="155"/>
      <c r="DI461" s="155"/>
      <c r="DJ461" s="155"/>
      <c r="DK461" s="155"/>
      <c r="DL461" s="155"/>
      <c r="DM461" s="155"/>
      <c r="DN461" s="155"/>
      <c r="DO461" s="155"/>
      <c r="DP461" s="155"/>
      <c r="DQ461" s="155"/>
      <c r="DR461" s="155"/>
      <c r="DS461" s="155"/>
    </row>
    <row r="462" spans="1:123">
      <c r="A462" s="155"/>
      <c r="B462" s="155"/>
      <c r="C462" s="155"/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O462" s="155"/>
      <c r="P462" s="155"/>
      <c r="Q462" s="155"/>
      <c r="R462" s="155"/>
      <c r="S462" s="155"/>
      <c r="T462" s="155"/>
      <c r="U462" s="155"/>
      <c r="V462" s="155"/>
      <c r="W462" s="155"/>
      <c r="X462" s="155"/>
      <c r="Y462" s="155"/>
      <c r="Z462" s="155"/>
      <c r="AA462" s="155"/>
      <c r="AB462" s="155"/>
      <c r="AC462" s="155"/>
      <c r="AD462" s="155"/>
      <c r="AE462" s="155"/>
      <c r="AF462" s="155"/>
      <c r="AG462" s="155"/>
      <c r="AH462" s="155"/>
      <c r="AI462" s="155"/>
      <c r="AJ462" s="155"/>
      <c r="AK462" s="155"/>
      <c r="AL462" s="155"/>
      <c r="AM462" s="155"/>
      <c r="AN462" s="155"/>
      <c r="AO462" s="155"/>
      <c r="AP462" s="155"/>
      <c r="AQ462" s="155"/>
      <c r="AR462" s="155"/>
      <c r="AS462" s="155"/>
      <c r="AT462" s="155"/>
      <c r="AU462" s="155"/>
      <c r="AV462" s="155"/>
      <c r="AW462" s="155"/>
      <c r="AX462" s="155"/>
      <c r="AY462" s="155"/>
      <c r="AZ462" s="155"/>
      <c r="BA462" s="155"/>
      <c r="BB462" s="155"/>
      <c r="BC462" s="155"/>
      <c r="BD462" s="155"/>
      <c r="BE462" s="155"/>
      <c r="BF462" s="155"/>
      <c r="BG462" s="155"/>
      <c r="BH462" s="155"/>
      <c r="BI462" s="155"/>
      <c r="BJ462" s="155"/>
      <c r="BK462" s="155"/>
      <c r="BL462" s="155"/>
      <c r="BM462" s="155"/>
      <c r="BN462" s="155"/>
      <c r="BO462" s="155"/>
      <c r="BP462" s="155"/>
      <c r="BQ462" s="155"/>
      <c r="BR462" s="155"/>
      <c r="BS462" s="155"/>
      <c r="BT462" s="155"/>
      <c r="BU462" s="155"/>
      <c r="BV462" s="155"/>
      <c r="BW462" s="155"/>
      <c r="BX462" s="155"/>
      <c r="BY462" s="155"/>
      <c r="BZ462" s="155"/>
      <c r="CA462" s="155"/>
      <c r="CB462" s="155"/>
      <c r="CC462" s="155"/>
      <c r="CD462" s="155"/>
      <c r="CE462" s="155"/>
      <c r="CF462" s="155"/>
      <c r="CG462" s="155"/>
      <c r="CH462" s="155"/>
      <c r="CI462" s="155"/>
      <c r="CJ462" s="155"/>
      <c r="CK462" s="155"/>
      <c r="CL462" s="155"/>
      <c r="CM462" s="155"/>
      <c r="CN462" s="155"/>
      <c r="CO462" s="155"/>
      <c r="CP462" s="155"/>
      <c r="CQ462" s="155"/>
      <c r="CR462" s="155"/>
      <c r="CS462" s="155"/>
      <c r="CT462" s="155"/>
      <c r="CU462" s="155"/>
      <c r="CV462" s="155"/>
      <c r="CW462" s="155"/>
      <c r="CX462" s="155"/>
      <c r="CY462" s="155"/>
      <c r="CZ462" s="155"/>
      <c r="DA462" s="155"/>
      <c r="DB462" s="155"/>
      <c r="DC462" s="155"/>
      <c r="DD462" s="155"/>
      <c r="DE462" s="155"/>
      <c r="DF462" s="155"/>
      <c r="DG462" s="155"/>
      <c r="DH462" s="155"/>
      <c r="DI462" s="155"/>
      <c r="DJ462" s="155"/>
      <c r="DK462" s="155"/>
      <c r="DL462" s="155"/>
      <c r="DM462" s="155"/>
      <c r="DN462" s="155"/>
      <c r="DO462" s="155"/>
      <c r="DP462" s="155"/>
      <c r="DQ462" s="155"/>
      <c r="DR462" s="155"/>
      <c r="DS462" s="155"/>
    </row>
    <row r="463" spans="1:123">
      <c r="A463" s="155"/>
      <c r="B463" s="155"/>
      <c r="C463" s="155"/>
      <c r="D463" s="155"/>
      <c r="E463" s="155"/>
      <c r="F463" s="155"/>
      <c r="G463" s="155"/>
      <c r="H463" s="155"/>
      <c r="I463" s="155"/>
      <c r="J463" s="155"/>
      <c r="K463" s="155"/>
      <c r="L463" s="155"/>
      <c r="M463" s="155"/>
      <c r="N463" s="155"/>
      <c r="O463" s="155"/>
      <c r="P463" s="155"/>
      <c r="Q463" s="155"/>
      <c r="R463" s="155"/>
      <c r="S463" s="155"/>
      <c r="T463" s="155"/>
      <c r="U463" s="155"/>
      <c r="V463" s="155"/>
      <c r="W463" s="155"/>
      <c r="X463" s="155"/>
      <c r="Y463" s="155"/>
      <c r="Z463" s="155"/>
      <c r="AA463" s="155"/>
      <c r="AB463" s="155"/>
      <c r="AC463" s="155"/>
      <c r="AD463" s="155"/>
      <c r="AE463" s="155"/>
      <c r="AF463" s="155"/>
      <c r="AG463" s="155"/>
      <c r="AH463" s="155"/>
      <c r="AI463" s="155"/>
      <c r="AJ463" s="155"/>
      <c r="AK463" s="155"/>
      <c r="AL463" s="155"/>
      <c r="AM463" s="155"/>
      <c r="AN463" s="155"/>
      <c r="AO463" s="155"/>
      <c r="AP463" s="155"/>
      <c r="AQ463" s="155"/>
      <c r="AR463" s="155"/>
      <c r="AS463" s="155"/>
      <c r="AT463" s="155"/>
      <c r="AU463" s="155"/>
      <c r="AV463" s="155"/>
      <c r="AW463" s="155"/>
      <c r="AX463" s="155"/>
      <c r="AY463" s="155"/>
      <c r="AZ463" s="155"/>
      <c r="BA463" s="155"/>
      <c r="BB463" s="155"/>
      <c r="BC463" s="155"/>
      <c r="BD463" s="155"/>
      <c r="BE463" s="155"/>
      <c r="BF463" s="155"/>
      <c r="BG463" s="155"/>
      <c r="BH463" s="155"/>
      <c r="BI463" s="155"/>
      <c r="BJ463" s="155"/>
      <c r="BK463" s="155"/>
      <c r="BL463" s="155"/>
      <c r="BM463" s="155"/>
      <c r="BN463" s="155"/>
      <c r="BO463" s="155"/>
      <c r="BP463" s="155"/>
      <c r="BQ463" s="155"/>
      <c r="BR463" s="155"/>
      <c r="BS463" s="155"/>
      <c r="BT463" s="155"/>
      <c r="BU463" s="155"/>
      <c r="BV463" s="155"/>
      <c r="BW463" s="155"/>
      <c r="BX463" s="155"/>
      <c r="BY463" s="155"/>
      <c r="BZ463" s="155"/>
      <c r="CA463" s="155"/>
      <c r="CB463" s="155"/>
      <c r="CC463" s="155"/>
      <c r="CD463" s="155"/>
      <c r="CE463" s="155"/>
      <c r="CF463" s="155"/>
      <c r="CG463" s="155"/>
      <c r="CH463" s="155"/>
      <c r="CI463" s="155"/>
      <c r="CJ463" s="155"/>
      <c r="CK463" s="155"/>
      <c r="CL463" s="155"/>
      <c r="CM463" s="155"/>
      <c r="CN463" s="155"/>
      <c r="CO463" s="155"/>
      <c r="CP463" s="155"/>
      <c r="CQ463" s="155"/>
      <c r="CR463" s="155"/>
      <c r="CS463" s="155"/>
      <c r="CT463" s="155"/>
      <c r="CU463" s="155"/>
      <c r="CV463" s="155"/>
      <c r="CW463" s="155"/>
      <c r="CX463" s="155"/>
      <c r="CY463" s="155"/>
      <c r="CZ463" s="155"/>
      <c r="DA463" s="155"/>
      <c r="DB463" s="155"/>
      <c r="DC463" s="155"/>
      <c r="DD463" s="155"/>
      <c r="DE463" s="155"/>
      <c r="DF463" s="155"/>
      <c r="DG463" s="155"/>
      <c r="DH463" s="155"/>
      <c r="DI463" s="155"/>
      <c r="DJ463" s="155"/>
      <c r="DK463" s="155"/>
      <c r="DL463" s="155"/>
      <c r="DM463" s="155"/>
      <c r="DN463" s="155"/>
      <c r="DO463" s="155"/>
      <c r="DP463" s="155"/>
      <c r="DQ463" s="155"/>
      <c r="DR463" s="155"/>
      <c r="DS463" s="155"/>
    </row>
    <row r="464" spans="1:123">
      <c r="A464" s="155"/>
      <c r="B464" s="155"/>
      <c r="C464" s="155"/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55"/>
      <c r="Q464" s="155"/>
      <c r="R464" s="155"/>
      <c r="S464" s="155"/>
      <c r="T464" s="155"/>
      <c r="U464" s="155"/>
      <c r="V464" s="155"/>
      <c r="W464" s="155"/>
      <c r="X464" s="155"/>
      <c r="Y464" s="155"/>
      <c r="Z464" s="155"/>
      <c r="AA464" s="155"/>
      <c r="AB464" s="155"/>
      <c r="AC464" s="155"/>
      <c r="AD464" s="155"/>
      <c r="AE464" s="155"/>
      <c r="AF464" s="155"/>
      <c r="AG464" s="155"/>
      <c r="AH464" s="155"/>
      <c r="AI464" s="155"/>
      <c r="AJ464" s="155"/>
      <c r="AK464" s="155"/>
      <c r="AL464" s="155"/>
      <c r="AM464" s="155"/>
      <c r="AN464" s="155"/>
      <c r="AO464" s="155"/>
      <c r="AP464" s="155"/>
      <c r="AQ464" s="155"/>
      <c r="AR464" s="155"/>
      <c r="AS464" s="155"/>
      <c r="AT464" s="155"/>
      <c r="AU464" s="155"/>
      <c r="AV464" s="155"/>
      <c r="AW464" s="155"/>
      <c r="AX464" s="155"/>
      <c r="AY464" s="155"/>
      <c r="AZ464" s="155"/>
      <c r="BA464" s="155"/>
      <c r="BB464" s="155"/>
      <c r="BC464" s="155"/>
      <c r="BD464" s="155"/>
      <c r="BE464" s="155"/>
      <c r="BF464" s="155"/>
      <c r="BG464" s="155"/>
      <c r="BH464" s="155"/>
      <c r="BI464" s="155"/>
      <c r="BJ464" s="155"/>
      <c r="BK464" s="155"/>
      <c r="BL464" s="155"/>
      <c r="BM464" s="155"/>
      <c r="BN464" s="155"/>
      <c r="BO464" s="155"/>
      <c r="BP464" s="155"/>
      <c r="BQ464" s="155"/>
      <c r="BR464" s="155"/>
      <c r="BS464" s="155"/>
      <c r="BT464" s="155"/>
      <c r="BU464" s="155"/>
      <c r="BV464" s="155"/>
      <c r="BW464" s="155"/>
      <c r="BX464" s="155"/>
      <c r="BY464" s="155"/>
      <c r="BZ464" s="155"/>
      <c r="CA464" s="155"/>
      <c r="CB464" s="155"/>
      <c r="CC464" s="155"/>
      <c r="CD464" s="155"/>
      <c r="CE464" s="155"/>
      <c r="CF464" s="155"/>
      <c r="CG464" s="155"/>
      <c r="CH464" s="155"/>
      <c r="CI464" s="155"/>
      <c r="CJ464" s="155"/>
      <c r="CK464" s="155"/>
      <c r="CL464" s="155"/>
      <c r="CM464" s="155"/>
      <c r="CN464" s="155"/>
      <c r="CO464" s="155"/>
      <c r="CP464" s="155"/>
      <c r="CQ464" s="155"/>
      <c r="CR464" s="155"/>
      <c r="CS464" s="155"/>
      <c r="CT464" s="155"/>
      <c r="CU464" s="155"/>
      <c r="CV464" s="155"/>
      <c r="CW464" s="155"/>
      <c r="CX464" s="155"/>
      <c r="CY464" s="155"/>
      <c r="CZ464" s="155"/>
      <c r="DA464" s="155"/>
      <c r="DB464" s="155"/>
      <c r="DC464" s="155"/>
      <c r="DD464" s="155"/>
      <c r="DE464" s="155"/>
      <c r="DF464" s="155"/>
      <c r="DG464" s="155"/>
      <c r="DH464" s="155"/>
      <c r="DI464" s="155"/>
      <c r="DJ464" s="155"/>
      <c r="DK464" s="155"/>
      <c r="DL464" s="155"/>
      <c r="DM464" s="155"/>
      <c r="DN464" s="155"/>
      <c r="DO464" s="155"/>
      <c r="DP464" s="155"/>
      <c r="DQ464" s="155"/>
      <c r="DR464" s="155"/>
      <c r="DS464" s="155"/>
    </row>
    <row r="465" spans="1:123">
      <c r="A465" s="155"/>
      <c r="B465" s="155"/>
      <c r="C465" s="155"/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5"/>
      <c r="Q465" s="155"/>
      <c r="R465" s="155"/>
      <c r="S465" s="155"/>
      <c r="T465" s="155"/>
      <c r="U465" s="155"/>
      <c r="V465" s="155"/>
      <c r="W465" s="155"/>
      <c r="X465" s="155"/>
      <c r="Y465" s="155"/>
      <c r="Z465" s="155"/>
      <c r="AA465" s="155"/>
      <c r="AB465" s="155"/>
      <c r="AC465" s="155"/>
      <c r="AD465" s="155"/>
      <c r="AE465" s="155"/>
      <c r="AF465" s="155"/>
      <c r="AG465" s="155"/>
      <c r="AH465" s="155"/>
      <c r="AI465" s="155"/>
      <c r="AJ465" s="155"/>
      <c r="AK465" s="155"/>
      <c r="AL465" s="155"/>
      <c r="AM465" s="155"/>
      <c r="AN465" s="155"/>
      <c r="AO465" s="155"/>
      <c r="AP465" s="155"/>
      <c r="AQ465" s="155"/>
      <c r="AR465" s="155"/>
      <c r="AS465" s="155"/>
      <c r="AT465" s="155"/>
      <c r="AU465" s="155"/>
      <c r="AV465" s="155"/>
      <c r="AW465" s="155"/>
      <c r="AX465" s="155"/>
      <c r="AY465" s="155"/>
      <c r="AZ465" s="155"/>
      <c r="BA465" s="155"/>
      <c r="BB465" s="155"/>
      <c r="BC465" s="155"/>
      <c r="BD465" s="155"/>
      <c r="BE465" s="155"/>
      <c r="BF465" s="155"/>
      <c r="BG465" s="155"/>
      <c r="BH465" s="155"/>
      <c r="BI465" s="155"/>
      <c r="BJ465" s="155"/>
      <c r="BK465" s="155"/>
      <c r="BL465" s="155"/>
      <c r="BM465" s="155"/>
      <c r="BN465" s="155"/>
      <c r="BO465" s="155"/>
      <c r="BP465" s="155"/>
      <c r="BQ465" s="155"/>
      <c r="BR465" s="155"/>
      <c r="BS465" s="155"/>
      <c r="BT465" s="155"/>
      <c r="BU465" s="155"/>
      <c r="BV465" s="155"/>
      <c r="BW465" s="155"/>
      <c r="BX465" s="155"/>
      <c r="BY465" s="155"/>
      <c r="BZ465" s="155"/>
      <c r="CA465" s="155"/>
      <c r="CB465" s="155"/>
      <c r="CC465" s="155"/>
      <c r="CD465" s="155"/>
      <c r="CE465" s="155"/>
      <c r="CF465" s="155"/>
      <c r="CG465" s="155"/>
      <c r="CH465" s="155"/>
      <c r="CI465" s="155"/>
      <c r="CJ465" s="155"/>
      <c r="CK465" s="155"/>
      <c r="CL465" s="155"/>
      <c r="CM465" s="155"/>
      <c r="CN465" s="155"/>
      <c r="CO465" s="155"/>
      <c r="CP465" s="155"/>
      <c r="CQ465" s="155"/>
      <c r="CR465" s="155"/>
      <c r="CS465" s="155"/>
      <c r="CT465" s="155"/>
      <c r="CU465" s="155"/>
      <c r="CV465" s="155"/>
      <c r="CW465" s="155"/>
      <c r="CX465" s="155"/>
      <c r="CY465" s="155"/>
      <c r="CZ465" s="155"/>
      <c r="DA465" s="155"/>
      <c r="DB465" s="155"/>
      <c r="DC465" s="155"/>
      <c r="DD465" s="155"/>
      <c r="DE465" s="155"/>
      <c r="DF465" s="155"/>
      <c r="DG465" s="155"/>
      <c r="DH465" s="155"/>
      <c r="DI465" s="155"/>
      <c r="DJ465" s="155"/>
      <c r="DK465" s="155"/>
      <c r="DL465" s="155"/>
      <c r="DM465" s="155"/>
      <c r="DN465" s="155"/>
      <c r="DO465" s="155"/>
      <c r="DP465" s="155"/>
      <c r="DQ465" s="155"/>
      <c r="DR465" s="155"/>
      <c r="DS465" s="155"/>
    </row>
    <row r="466" spans="1:123">
      <c r="A466" s="155"/>
      <c r="B466" s="155"/>
      <c r="C466" s="155"/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5"/>
      <c r="Q466" s="155"/>
      <c r="R466" s="155"/>
      <c r="S466" s="155"/>
      <c r="T466" s="155"/>
      <c r="U466" s="155"/>
      <c r="V466" s="155"/>
      <c r="W466" s="155"/>
      <c r="X466" s="155"/>
      <c r="Y466" s="155"/>
      <c r="Z466" s="155"/>
      <c r="AA466" s="155"/>
      <c r="AB466" s="155"/>
      <c r="AC466" s="155"/>
      <c r="AD466" s="155"/>
      <c r="AE466" s="155"/>
      <c r="AF466" s="155"/>
      <c r="AG466" s="155"/>
      <c r="AH466" s="155"/>
      <c r="AI466" s="155"/>
      <c r="AJ466" s="155"/>
      <c r="AK466" s="155"/>
      <c r="AL466" s="155"/>
      <c r="AM466" s="155"/>
      <c r="AN466" s="155"/>
      <c r="AO466" s="155"/>
      <c r="AP466" s="155"/>
      <c r="AQ466" s="155"/>
      <c r="AR466" s="155"/>
      <c r="AS466" s="155"/>
      <c r="AT466" s="155"/>
      <c r="AU466" s="155"/>
      <c r="AV466" s="155"/>
      <c r="AW466" s="155"/>
      <c r="AX466" s="155"/>
      <c r="AY466" s="155"/>
      <c r="AZ466" s="155"/>
      <c r="BA466" s="155"/>
      <c r="BB466" s="155"/>
      <c r="BC466" s="155"/>
      <c r="BD466" s="155"/>
      <c r="BE466" s="155"/>
      <c r="BF466" s="155"/>
      <c r="BG466" s="155"/>
      <c r="BH466" s="155"/>
      <c r="BI466" s="155"/>
      <c r="BJ466" s="155"/>
      <c r="BK466" s="155"/>
      <c r="BL466" s="155"/>
      <c r="BM466" s="155"/>
      <c r="BN466" s="155"/>
      <c r="BO466" s="155"/>
      <c r="BP466" s="155"/>
      <c r="BQ466" s="155"/>
      <c r="BR466" s="155"/>
      <c r="BS466" s="155"/>
      <c r="BT466" s="155"/>
      <c r="BU466" s="155"/>
      <c r="BV466" s="155"/>
      <c r="BW466" s="155"/>
      <c r="BX466" s="155"/>
      <c r="BY466" s="155"/>
      <c r="BZ466" s="155"/>
      <c r="CA466" s="155"/>
      <c r="CB466" s="155"/>
      <c r="CC466" s="155"/>
      <c r="CD466" s="155"/>
      <c r="CE466" s="155"/>
      <c r="CF466" s="155"/>
      <c r="CG466" s="155"/>
      <c r="CH466" s="155"/>
      <c r="CI466" s="155"/>
      <c r="CJ466" s="155"/>
      <c r="CK466" s="155"/>
      <c r="CL466" s="155"/>
      <c r="CM466" s="155"/>
      <c r="CN466" s="155"/>
      <c r="CO466" s="155"/>
      <c r="CP466" s="155"/>
      <c r="CQ466" s="155"/>
      <c r="CR466" s="155"/>
      <c r="CS466" s="155"/>
      <c r="CT466" s="155"/>
      <c r="CU466" s="155"/>
      <c r="CV466" s="155"/>
      <c r="CW466" s="155"/>
      <c r="CX466" s="155"/>
      <c r="CY466" s="155"/>
      <c r="CZ466" s="155"/>
      <c r="DA466" s="155"/>
      <c r="DB466" s="155"/>
      <c r="DC466" s="155"/>
      <c r="DD466" s="155"/>
      <c r="DE466" s="155"/>
      <c r="DF466" s="155"/>
      <c r="DG466" s="155"/>
      <c r="DH466" s="155"/>
      <c r="DI466" s="155"/>
      <c r="DJ466" s="155"/>
      <c r="DK466" s="155"/>
      <c r="DL466" s="155"/>
      <c r="DM466" s="155"/>
      <c r="DN466" s="155"/>
      <c r="DO466" s="155"/>
      <c r="DP466" s="155"/>
      <c r="DQ466" s="155"/>
      <c r="DR466" s="155"/>
      <c r="DS466" s="155"/>
    </row>
    <row r="467" spans="1:123">
      <c r="A467" s="155"/>
      <c r="B467" s="155"/>
      <c r="C467" s="155"/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55"/>
      <c r="O467" s="155"/>
      <c r="P467" s="155"/>
      <c r="Q467" s="155"/>
      <c r="R467" s="155"/>
      <c r="S467" s="155"/>
      <c r="T467" s="155"/>
      <c r="U467" s="155"/>
      <c r="V467" s="155"/>
      <c r="W467" s="155"/>
      <c r="X467" s="155"/>
      <c r="Y467" s="155"/>
      <c r="Z467" s="155"/>
      <c r="AA467" s="155"/>
      <c r="AB467" s="155"/>
      <c r="AC467" s="155"/>
      <c r="AD467" s="155"/>
      <c r="AE467" s="155"/>
      <c r="AF467" s="155"/>
      <c r="AG467" s="155"/>
      <c r="AH467" s="155"/>
      <c r="AI467" s="155"/>
      <c r="AJ467" s="155"/>
      <c r="AK467" s="155"/>
      <c r="AL467" s="155"/>
      <c r="AM467" s="155"/>
      <c r="AN467" s="155"/>
      <c r="AO467" s="155"/>
      <c r="AP467" s="155"/>
      <c r="AQ467" s="155"/>
      <c r="AR467" s="155"/>
      <c r="AS467" s="155"/>
      <c r="AT467" s="155"/>
      <c r="AU467" s="155"/>
      <c r="AV467" s="155"/>
      <c r="AW467" s="155"/>
      <c r="AX467" s="155"/>
      <c r="AY467" s="155"/>
      <c r="AZ467" s="155"/>
      <c r="BA467" s="155"/>
      <c r="BB467" s="155"/>
      <c r="BC467" s="155"/>
      <c r="BD467" s="155"/>
      <c r="BE467" s="155"/>
      <c r="BF467" s="155"/>
      <c r="BG467" s="155"/>
      <c r="BH467" s="155"/>
      <c r="BI467" s="155"/>
      <c r="BJ467" s="155"/>
      <c r="BK467" s="155"/>
      <c r="BL467" s="155"/>
      <c r="BM467" s="155"/>
      <c r="BN467" s="155"/>
      <c r="BO467" s="155"/>
      <c r="BP467" s="155"/>
      <c r="BQ467" s="155"/>
      <c r="BR467" s="155"/>
      <c r="BS467" s="155"/>
      <c r="BT467" s="155"/>
      <c r="BU467" s="155"/>
      <c r="BV467" s="155"/>
      <c r="BW467" s="155"/>
      <c r="BX467" s="155"/>
      <c r="BY467" s="155"/>
      <c r="BZ467" s="155"/>
      <c r="CA467" s="155"/>
      <c r="CB467" s="155"/>
      <c r="CC467" s="155"/>
      <c r="CD467" s="155"/>
      <c r="CE467" s="155"/>
      <c r="CF467" s="155"/>
      <c r="CG467" s="155"/>
      <c r="CH467" s="155"/>
      <c r="CI467" s="155"/>
      <c r="CJ467" s="155"/>
      <c r="CK467" s="155"/>
      <c r="CL467" s="155"/>
      <c r="CM467" s="155"/>
      <c r="CN467" s="155"/>
      <c r="CO467" s="155"/>
      <c r="CP467" s="155"/>
      <c r="CQ467" s="155"/>
      <c r="CR467" s="155"/>
      <c r="CS467" s="155"/>
      <c r="CT467" s="155"/>
      <c r="CU467" s="155"/>
      <c r="CV467" s="155"/>
      <c r="CW467" s="155"/>
      <c r="CX467" s="155"/>
      <c r="CY467" s="155"/>
      <c r="CZ467" s="155"/>
      <c r="DA467" s="155"/>
      <c r="DB467" s="155"/>
      <c r="DC467" s="155"/>
      <c r="DD467" s="155"/>
      <c r="DE467" s="155"/>
      <c r="DF467" s="155"/>
      <c r="DG467" s="155"/>
      <c r="DH467" s="155"/>
      <c r="DI467" s="155"/>
      <c r="DJ467" s="155"/>
      <c r="DK467" s="155"/>
      <c r="DL467" s="155"/>
      <c r="DM467" s="155"/>
      <c r="DN467" s="155"/>
      <c r="DO467" s="155"/>
      <c r="DP467" s="155"/>
      <c r="DQ467" s="155"/>
      <c r="DR467" s="155"/>
      <c r="DS467" s="155"/>
    </row>
    <row r="468" spans="1:123">
      <c r="A468" s="155"/>
      <c r="B468" s="155"/>
      <c r="C468" s="155"/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55"/>
      <c r="Q468" s="155"/>
      <c r="R468" s="155"/>
      <c r="S468" s="155"/>
      <c r="T468" s="155"/>
      <c r="U468" s="155"/>
      <c r="V468" s="155"/>
      <c r="W468" s="155"/>
      <c r="X468" s="155"/>
      <c r="Y468" s="155"/>
      <c r="Z468" s="155"/>
      <c r="AA468" s="155"/>
      <c r="AB468" s="155"/>
      <c r="AC468" s="155"/>
      <c r="AD468" s="155"/>
      <c r="AE468" s="155"/>
      <c r="AF468" s="155"/>
      <c r="AG468" s="155"/>
      <c r="AH468" s="155"/>
      <c r="AI468" s="155"/>
      <c r="AJ468" s="155"/>
      <c r="AK468" s="155"/>
      <c r="AL468" s="155"/>
      <c r="AM468" s="155"/>
      <c r="AN468" s="155"/>
      <c r="AO468" s="155"/>
      <c r="AP468" s="155"/>
      <c r="AQ468" s="155"/>
      <c r="AR468" s="155"/>
      <c r="AS468" s="155"/>
      <c r="AT468" s="155"/>
      <c r="AU468" s="155"/>
      <c r="AV468" s="155"/>
      <c r="AW468" s="155"/>
      <c r="AX468" s="155"/>
      <c r="AY468" s="155"/>
      <c r="AZ468" s="155"/>
      <c r="BA468" s="155"/>
      <c r="BB468" s="155"/>
      <c r="BC468" s="155"/>
      <c r="BD468" s="155"/>
      <c r="BE468" s="155"/>
      <c r="BF468" s="155"/>
      <c r="BG468" s="155"/>
      <c r="BH468" s="155"/>
      <c r="BI468" s="155"/>
      <c r="BJ468" s="155"/>
      <c r="BK468" s="155"/>
      <c r="BL468" s="155"/>
      <c r="BM468" s="155"/>
      <c r="BN468" s="155"/>
      <c r="BO468" s="155"/>
      <c r="BP468" s="155"/>
      <c r="BQ468" s="155"/>
      <c r="BR468" s="155"/>
      <c r="BS468" s="155"/>
      <c r="BT468" s="155"/>
      <c r="BU468" s="155"/>
      <c r="BV468" s="155"/>
      <c r="BW468" s="155"/>
      <c r="BX468" s="155"/>
      <c r="BY468" s="155"/>
      <c r="BZ468" s="155"/>
      <c r="CA468" s="155"/>
      <c r="CB468" s="155"/>
      <c r="CC468" s="155"/>
      <c r="CD468" s="155"/>
      <c r="CE468" s="155"/>
      <c r="CF468" s="155"/>
      <c r="CG468" s="155"/>
      <c r="CH468" s="155"/>
      <c r="CI468" s="155"/>
      <c r="CJ468" s="155"/>
      <c r="CK468" s="155"/>
      <c r="CL468" s="155"/>
      <c r="CM468" s="155"/>
      <c r="CN468" s="155"/>
      <c r="CO468" s="155"/>
      <c r="CP468" s="155"/>
      <c r="CQ468" s="155"/>
      <c r="CR468" s="155"/>
      <c r="CS468" s="155"/>
      <c r="CT468" s="155"/>
      <c r="CU468" s="155"/>
      <c r="CV468" s="155"/>
      <c r="CW468" s="155"/>
      <c r="CX468" s="155"/>
      <c r="CY468" s="155"/>
      <c r="CZ468" s="155"/>
      <c r="DA468" s="155"/>
      <c r="DB468" s="155"/>
      <c r="DC468" s="155"/>
      <c r="DD468" s="155"/>
      <c r="DE468" s="155"/>
      <c r="DF468" s="155"/>
      <c r="DG468" s="155"/>
      <c r="DH468" s="155"/>
      <c r="DI468" s="155"/>
      <c r="DJ468" s="155"/>
      <c r="DK468" s="155"/>
      <c r="DL468" s="155"/>
      <c r="DM468" s="155"/>
      <c r="DN468" s="155"/>
      <c r="DO468" s="155"/>
      <c r="DP468" s="155"/>
      <c r="DQ468" s="155"/>
      <c r="DR468" s="155"/>
      <c r="DS468" s="155"/>
    </row>
    <row r="469" spans="1:123">
      <c r="A469" s="155"/>
      <c r="B469" s="155"/>
      <c r="C469" s="155"/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155"/>
      <c r="Q469" s="155"/>
      <c r="R469" s="155"/>
      <c r="S469" s="155"/>
      <c r="T469" s="155"/>
      <c r="U469" s="155"/>
      <c r="V469" s="155"/>
      <c r="W469" s="155"/>
      <c r="X469" s="155"/>
      <c r="Y469" s="155"/>
      <c r="Z469" s="155"/>
      <c r="AA469" s="155"/>
      <c r="AB469" s="155"/>
      <c r="AC469" s="155"/>
      <c r="AD469" s="155"/>
      <c r="AE469" s="155"/>
      <c r="AF469" s="155"/>
      <c r="AG469" s="155"/>
      <c r="AH469" s="155"/>
      <c r="AI469" s="155"/>
      <c r="AJ469" s="155"/>
      <c r="AK469" s="155"/>
      <c r="AL469" s="155"/>
      <c r="AM469" s="155"/>
      <c r="AN469" s="155"/>
      <c r="AO469" s="155"/>
      <c r="AP469" s="155"/>
      <c r="AQ469" s="155"/>
      <c r="AR469" s="155"/>
      <c r="AS469" s="155"/>
      <c r="AT469" s="155"/>
      <c r="AU469" s="155"/>
      <c r="AV469" s="155"/>
      <c r="AW469" s="155"/>
      <c r="AX469" s="155"/>
      <c r="AY469" s="155"/>
      <c r="AZ469" s="155"/>
      <c r="BA469" s="155"/>
      <c r="BB469" s="155"/>
      <c r="BC469" s="155"/>
      <c r="BD469" s="155"/>
      <c r="BE469" s="155"/>
      <c r="BF469" s="155"/>
      <c r="BG469" s="155"/>
      <c r="BH469" s="155"/>
      <c r="BI469" s="155"/>
      <c r="BJ469" s="155"/>
      <c r="BK469" s="155"/>
      <c r="BL469" s="155"/>
      <c r="BM469" s="155"/>
      <c r="BN469" s="155"/>
      <c r="BO469" s="155"/>
      <c r="BP469" s="155"/>
      <c r="BQ469" s="155"/>
      <c r="BR469" s="155"/>
      <c r="BS469" s="155"/>
      <c r="BT469" s="155"/>
      <c r="BU469" s="155"/>
      <c r="BV469" s="155"/>
      <c r="BW469" s="155"/>
      <c r="BX469" s="155"/>
      <c r="BY469" s="155"/>
      <c r="BZ469" s="155"/>
      <c r="CA469" s="155"/>
      <c r="CB469" s="155"/>
      <c r="CC469" s="155"/>
      <c r="CD469" s="155"/>
      <c r="CE469" s="155"/>
      <c r="CF469" s="155"/>
      <c r="CG469" s="155"/>
      <c r="CH469" s="155"/>
      <c r="CI469" s="155"/>
      <c r="CJ469" s="155"/>
      <c r="CK469" s="155"/>
      <c r="CL469" s="155"/>
      <c r="CM469" s="155"/>
      <c r="CN469" s="155"/>
      <c r="CO469" s="155"/>
      <c r="CP469" s="155"/>
      <c r="CQ469" s="155"/>
      <c r="CR469" s="155"/>
      <c r="CS469" s="155"/>
      <c r="CT469" s="155"/>
      <c r="CU469" s="155"/>
      <c r="CV469" s="155"/>
      <c r="CW469" s="155"/>
      <c r="CX469" s="155"/>
      <c r="CY469" s="155"/>
      <c r="CZ469" s="155"/>
      <c r="DA469" s="155"/>
      <c r="DB469" s="155"/>
      <c r="DC469" s="155"/>
      <c r="DD469" s="155"/>
      <c r="DE469" s="155"/>
      <c r="DF469" s="155"/>
      <c r="DG469" s="155"/>
      <c r="DH469" s="155"/>
      <c r="DI469" s="155"/>
      <c r="DJ469" s="155"/>
      <c r="DK469" s="155"/>
      <c r="DL469" s="155"/>
      <c r="DM469" s="155"/>
      <c r="DN469" s="155"/>
      <c r="DO469" s="155"/>
      <c r="DP469" s="155"/>
      <c r="DQ469" s="155"/>
      <c r="DR469" s="155"/>
      <c r="DS469" s="155"/>
    </row>
    <row r="470" spans="1:123">
      <c r="A470" s="155"/>
      <c r="B470" s="155"/>
      <c r="C470" s="155"/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O470" s="155"/>
      <c r="P470" s="155"/>
      <c r="Q470" s="155"/>
      <c r="R470" s="155"/>
      <c r="S470" s="155"/>
      <c r="T470" s="155"/>
      <c r="U470" s="155"/>
      <c r="V470" s="155"/>
      <c r="W470" s="155"/>
      <c r="X470" s="155"/>
      <c r="Y470" s="155"/>
      <c r="Z470" s="155"/>
      <c r="AA470" s="155"/>
      <c r="AB470" s="155"/>
      <c r="AC470" s="155"/>
      <c r="AD470" s="155"/>
      <c r="AE470" s="155"/>
      <c r="AF470" s="155"/>
      <c r="AG470" s="155"/>
      <c r="AH470" s="155"/>
      <c r="AI470" s="155"/>
      <c r="AJ470" s="155"/>
      <c r="AK470" s="155"/>
      <c r="AL470" s="155"/>
      <c r="AM470" s="155"/>
      <c r="AN470" s="155"/>
      <c r="AO470" s="155"/>
      <c r="AP470" s="155"/>
      <c r="AQ470" s="155"/>
      <c r="AR470" s="155"/>
      <c r="AS470" s="155"/>
      <c r="AT470" s="155"/>
      <c r="AU470" s="155"/>
      <c r="AV470" s="155"/>
      <c r="AW470" s="155"/>
      <c r="AX470" s="155"/>
      <c r="AY470" s="155"/>
      <c r="AZ470" s="155"/>
      <c r="BA470" s="155"/>
      <c r="BB470" s="155"/>
      <c r="BC470" s="155"/>
      <c r="BD470" s="155"/>
      <c r="BE470" s="155"/>
      <c r="BF470" s="155"/>
      <c r="BG470" s="155"/>
      <c r="BH470" s="155"/>
      <c r="BI470" s="155"/>
      <c r="BJ470" s="155"/>
      <c r="BK470" s="155"/>
      <c r="BL470" s="155"/>
      <c r="BM470" s="155"/>
      <c r="BN470" s="155"/>
      <c r="BO470" s="155"/>
      <c r="BP470" s="155"/>
      <c r="BQ470" s="155"/>
      <c r="BR470" s="155"/>
      <c r="BS470" s="155"/>
      <c r="BT470" s="155"/>
      <c r="BU470" s="155"/>
      <c r="BV470" s="155"/>
      <c r="BW470" s="155"/>
      <c r="BX470" s="155"/>
      <c r="BY470" s="155"/>
      <c r="BZ470" s="155"/>
      <c r="CA470" s="155"/>
      <c r="CB470" s="155"/>
      <c r="CC470" s="155"/>
      <c r="CD470" s="155"/>
      <c r="CE470" s="155"/>
      <c r="CF470" s="155"/>
      <c r="CG470" s="155"/>
      <c r="CH470" s="155"/>
      <c r="CI470" s="155"/>
      <c r="CJ470" s="155"/>
      <c r="CK470" s="155"/>
      <c r="CL470" s="155"/>
      <c r="CM470" s="155"/>
      <c r="CN470" s="155"/>
      <c r="CO470" s="155"/>
      <c r="CP470" s="155"/>
      <c r="CQ470" s="155"/>
      <c r="CR470" s="155"/>
      <c r="CS470" s="155"/>
      <c r="CT470" s="155"/>
      <c r="CU470" s="155"/>
      <c r="CV470" s="155"/>
      <c r="CW470" s="155"/>
      <c r="CX470" s="155"/>
      <c r="CY470" s="155"/>
      <c r="CZ470" s="155"/>
      <c r="DA470" s="155"/>
      <c r="DB470" s="155"/>
      <c r="DC470" s="155"/>
      <c r="DD470" s="155"/>
      <c r="DE470" s="155"/>
      <c r="DF470" s="155"/>
      <c r="DG470" s="155"/>
      <c r="DH470" s="155"/>
      <c r="DI470" s="155"/>
      <c r="DJ470" s="155"/>
      <c r="DK470" s="155"/>
      <c r="DL470" s="155"/>
      <c r="DM470" s="155"/>
      <c r="DN470" s="155"/>
      <c r="DO470" s="155"/>
      <c r="DP470" s="155"/>
      <c r="DQ470" s="155"/>
      <c r="DR470" s="155"/>
      <c r="DS470" s="155"/>
    </row>
    <row r="471" spans="1:123">
      <c r="A471" s="155"/>
      <c r="B471" s="155"/>
      <c r="C471" s="155"/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55"/>
      <c r="Q471" s="155"/>
      <c r="R471" s="155"/>
      <c r="S471" s="155"/>
      <c r="T471" s="155"/>
      <c r="U471" s="155"/>
      <c r="V471" s="155"/>
      <c r="W471" s="155"/>
      <c r="X471" s="155"/>
      <c r="Y471" s="155"/>
      <c r="Z471" s="155"/>
      <c r="AA471" s="155"/>
      <c r="AB471" s="155"/>
      <c r="AC471" s="155"/>
      <c r="AD471" s="155"/>
      <c r="AE471" s="155"/>
      <c r="AF471" s="155"/>
      <c r="AG471" s="155"/>
      <c r="AH471" s="155"/>
      <c r="AI471" s="155"/>
      <c r="AJ471" s="155"/>
      <c r="AK471" s="155"/>
      <c r="AL471" s="155"/>
      <c r="AM471" s="155"/>
      <c r="AN471" s="155"/>
      <c r="AO471" s="155"/>
      <c r="AP471" s="155"/>
      <c r="AQ471" s="155"/>
      <c r="AR471" s="155"/>
      <c r="AS471" s="155"/>
      <c r="AT471" s="155"/>
      <c r="AU471" s="155"/>
      <c r="AV471" s="155"/>
      <c r="AW471" s="155"/>
      <c r="AX471" s="155"/>
      <c r="AY471" s="155"/>
      <c r="AZ471" s="155"/>
      <c r="BA471" s="155"/>
      <c r="BB471" s="155"/>
      <c r="BC471" s="155"/>
      <c r="BD471" s="155"/>
      <c r="BE471" s="155"/>
      <c r="BF471" s="155"/>
      <c r="BG471" s="155"/>
      <c r="BH471" s="155"/>
      <c r="BI471" s="155"/>
      <c r="BJ471" s="155"/>
      <c r="BK471" s="155"/>
      <c r="BL471" s="155"/>
      <c r="BM471" s="155"/>
      <c r="BN471" s="155"/>
      <c r="BO471" s="155"/>
      <c r="BP471" s="155"/>
      <c r="BQ471" s="155"/>
      <c r="BR471" s="155"/>
      <c r="BS471" s="155"/>
      <c r="BT471" s="155"/>
      <c r="BU471" s="155"/>
      <c r="BV471" s="155"/>
      <c r="BW471" s="155"/>
      <c r="BX471" s="155"/>
      <c r="BY471" s="155"/>
      <c r="BZ471" s="155"/>
      <c r="CA471" s="155"/>
      <c r="CB471" s="155"/>
      <c r="CC471" s="155"/>
      <c r="CD471" s="155"/>
      <c r="CE471" s="155"/>
      <c r="CF471" s="155"/>
      <c r="CG471" s="155"/>
      <c r="CH471" s="155"/>
      <c r="CI471" s="155"/>
      <c r="CJ471" s="155"/>
      <c r="CK471" s="155"/>
      <c r="CL471" s="155"/>
      <c r="CM471" s="155"/>
      <c r="CN471" s="155"/>
      <c r="CO471" s="155"/>
      <c r="CP471" s="155"/>
      <c r="CQ471" s="155"/>
      <c r="CR471" s="155"/>
      <c r="CS471" s="155"/>
      <c r="CT471" s="155"/>
      <c r="CU471" s="155"/>
      <c r="CV471" s="155"/>
      <c r="CW471" s="155"/>
      <c r="CX471" s="155"/>
      <c r="CY471" s="155"/>
      <c r="CZ471" s="155"/>
      <c r="DA471" s="155"/>
      <c r="DB471" s="155"/>
      <c r="DC471" s="155"/>
      <c r="DD471" s="155"/>
      <c r="DE471" s="155"/>
      <c r="DF471" s="155"/>
      <c r="DG471" s="155"/>
      <c r="DH471" s="155"/>
      <c r="DI471" s="155"/>
      <c r="DJ471" s="155"/>
      <c r="DK471" s="155"/>
      <c r="DL471" s="155"/>
      <c r="DM471" s="155"/>
      <c r="DN471" s="155"/>
      <c r="DO471" s="155"/>
      <c r="DP471" s="155"/>
      <c r="DQ471" s="155"/>
      <c r="DR471" s="155"/>
      <c r="DS471" s="155"/>
    </row>
    <row r="472" spans="1:123">
      <c r="A472" s="155"/>
      <c r="B472" s="155"/>
      <c r="C472" s="155"/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55"/>
      <c r="O472" s="155"/>
      <c r="P472" s="155"/>
      <c r="Q472" s="155"/>
      <c r="R472" s="155"/>
      <c r="S472" s="155"/>
      <c r="T472" s="155"/>
      <c r="U472" s="155"/>
      <c r="V472" s="155"/>
      <c r="W472" s="155"/>
      <c r="X472" s="155"/>
      <c r="Y472" s="155"/>
      <c r="Z472" s="155"/>
      <c r="AA472" s="155"/>
      <c r="AB472" s="155"/>
      <c r="AC472" s="155"/>
      <c r="AD472" s="155"/>
      <c r="AE472" s="155"/>
      <c r="AF472" s="155"/>
      <c r="AG472" s="155"/>
      <c r="AH472" s="155"/>
      <c r="AI472" s="155"/>
      <c r="AJ472" s="155"/>
      <c r="AK472" s="155"/>
      <c r="AL472" s="155"/>
      <c r="AM472" s="155"/>
      <c r="AN472" s="155"/>
      <c r="AO472" s="155"/>
      <c r="AP472" s="155"/>
      <c r="AQ472" s="155"/>
      <c r="AR472" s="155"/>
      <c r="AS472" s="155"/>
      <c r="AT472" s="155"/>
      <c r="AU472" s="155"/>
      <c r="AV472" s="155"/>
      <c r="AW472" s="155"/>
      <c r="AX472" s="155"/>
      <c r="AY472" s="155"/>
      <c r="AZ472" s="155"/>
      <c r="BA472" s="155"/>
      <c r="BB472" s="155"/>
      <c r="BC472" s="155"/>
      <c r="BD472" s="155"/>
      <c r="BE472" s="155"/>
      <c r="BF472" s="155"/>
      <c r="BG472" s="155"/>
      <c r="BH472" s="155"/>
      <c r="BI472" s="155"/>
      <c r="BJ472" s="155"/>
      <c r="BK472" s="155"/>
      <c r="BL472" s="155"/>
      <c r="BM472" s="155"/>
      <c r="BN472" s="155"/>
      <c r="BO472" s="155"/>
      <c r="BP472" s="155"/>
      <c r="BQ472" s="155"/>
      <c r="BR472" s="155"/>
      <c r="BS472" s="155"/>
      <c r="BT472" s="155"/>
      <c r="BU472" s="155"/>
      <c r="BV472" s="155"/>
      <c r="BW472" s="155"/>
      <c r="BX472" s="155"/>
      <c r="BY472" s="155"/>
      <c r="BZ472" s="155"/>
      <c r="CA472" s="155"/>
      <c r="CB472" s="155"/>
      <c r="CC472" s="155"/>
      <c r="CD472" s="155"/>
      <c r="CE472" s="155"/>
      <c r="CF472" s="155"/>
      <c r="CG472" s="155"/>
      <c r="CH472" s="155"/>
      <c r="CI472" s="155"/>
      <c r="CJ472" s="155"/>
      <c r="CK472" s="155"/>
      <c r="CL472" s="155"/>
      <c r="CM472" s="155"/>
      <c r="CN472" s="155"/>
      <c r="CO472" s="155"/>
      <c r="CP472" s="155"/>
      <c r="CQ472" s="155"/>
      <c r="CR472" s="155"/>
      <c r="CS472" s="155"/>
      <c r="CT472" s="155"/>
      <c r="CU472" s="155"/>
      <c r="CV472" s="155"/>
      <c r="CW472" s="155"/>
      <c r="CX472" s="155"/>
      <c r="CY472" s="155"/>
      <c r="CZ472" s="155"/>
      <c r="DA472" s="155"/>
      <c r="DB472" s="155"/>
      <c r="DC472" s="155"/>
      <c r="DD472" s="155"/>
      <c r="DE472" s="155"/>
      <c r="DF472" s="155"/>
      <c r="DG472" s="155"/>
      <c r="DH472" s="155"/>
      <c r="DI472" s="155"/>
      <c r="DJ472" s="155"/>
      <c r="DK472" s="155"/>
      <c r="DL472" s="155"/>
      <c r="DM472" s="155"/>
      <c r="DN472" s="155"/>
      <c r="DO472" s="155"/>
      <c r="DP472" s="155"/>
      <c r="DQ472" s="155"/>
      <c r="DR472" s="155"/>
      <c r="DS472" s="155"/>
    </row>
    <row r="473" spans="1:123">
      <c r="A473" s="155"/>
      <c r="B473" s="155"/>
      <c r="C473" s="155"/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O473" s="155"/>
      <c r="P473" s="155"/>
      <c r="Q473" s="155"/>
      <c r="R473" s="155"/>
      <c r="S473" s="155"/>
      <c r="T473" s="155"/>
      <c r="U473" s="155"/>
      <c r="V473" s="155"/>
      <c r="W473" s="155"/>
      <c r="X473" s="155"/>
      <c r="Y473" s="155"/>
      <c r="Z473" s="155"/>
      <c r="AA473" s="155"/>
      <c r="AB473" s="155"/>
      <c r="AC473" s="155"/>
      <c r="AD473" s="155"/>
      <c r="AE473" s="155"/>
      <c r="AF473" s="155"/>
      <c r="AG473" s="155"/>
      <c r="AH473" s="155"/>
      <c r="AI473" s="155"/>
      <c r="AJ473" s="155"/>
      <c r="AK473" s="155"/>
      <c r="AL473" s="155"/>
      <c r="AM473" s="155"/>
      <c r="AN473" s="155"/>
      <c r="AO473" s="155"/>
      <c r="AP473" s="155"/>
      <c r="AQ473" s="155"/>
      <c r="AR473" s="155"/>
      <c r="AS473" s="155"/>
      <c r="AT473" s="155"/>
      <c r="AU473" s="155"/>
      <c r="AV473" s="155"/>
      <c r="AW473" s="155"/>
      <c r="AX473" s="155"/>
      <c r="AY473" s="155"/>
      <c r="AZ473" s="155"/>
      <c r="BA473" s="155"/>
      <c r="BB473" s="155"/>
      <c r="BC473" s="155"/>
      <c r="BD473" s="155"/>
      <c r="BE473" s="155"/>
      <c r="BF473" s="155"/>
      <c r="BG473" s="155"/>
      <c r="BH473" s="155"/>
      <c r="BI473" s="155"/>
      <c r="BJ473" s="155"/>
      <c r="BK473" s="155"/>
      <c r="BL473" s="155"/>
      <c r="BM473" s="155"/>
      <c r="BN473" s="155"/>
      <c r="BO473" s="155"/>
      <c r="BP473" s="155"/>
      <c r="BQ473" s="155"/>
      <c r="BR473" s="155"/>
      <c r="BS473" s="155"/>
      <c r="BT473" s="155"/>
      <c r="BU473" s="155"/>
      <c r="BV473" s="155"/>
      <c r="BW473" s="155"/>
      <c r="BX473" s="155"/>
      <c r="BY473" s="155"/>
      <c r="BZ473" s="155"/>
      <c r="CA473" s="155"/>
      <c r="CB473" s="155"/>
      <c r="CC473" s="155"/>
      <c r="CD473" s="155"/>
      <c r="CE473" s="155"/>
      <c r="CF473" s="155"/>
      <c r="CG473" s="155"/>
      <c r="CH473" s="155"/>
      <c r="CI473" s="155"/>
      <c r="CJ473" s="155"/>
      <c r="CK473" s="155"/>
      <c r="CL473" s="155"/>
      <c r="CM473" s="155"/>
      <c r="CN473" s="155"/>
      <c r="CO473" s="155"/>
      <c r="CP473" s="155"/>
      <c r="CQ473" s="155"/>
      <c r="CR473" s="155"/>
      <c r="CS473" s="155"/>
      <c r="CT473" s="155"/>
      <c r="CU473" s="155"/>
      <c r="CV473" s="155"/>
      <c r="CW473" s="155"/>
      <c r="CX473" s="155"/>
      <c r="CY473" s="155"/>
      <c r="CZ473" s="155"/>
      <c r="DA473" s="155"/>
      <c r="DB473" s="155"/>
      <c r="DC473" s="155"/>
      <c r="DD473" s="155"/>
      <c r="DE473" s="155"/>
      <c r="DF473" s="155"/>
      <c r="DG473" s="155"/>
      <c r="DH473" s="155"/>
      <c r="DI473" s="155"/>
      <c r="DJ473" s="155"/>
      <c r="DK473" s="155"/>
      <c r="DL473" s="155"/>
      <c r="DM473" s="155"/>
      <c r="DN473" s="155"/>
      <c r="DO473" s="155"/>
      <c r="DP473" s="155"/>
      <c r="DQ473" s="155"/>
      <c r="DR473" s="155"/>
      <c r="DS473" s="155"/>
    </row>
    <row r="474" spans="1:123">
      <c r="A474" s="155"/>
      <c r="B474" s="155"/>
      <c r="C474" s="155"/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5"/>
      <c r="Q474" s="155"/>
      <c r="R474" s="155"/>
      <c r="S474" s="155"/>
      <c r="T474" s="155"/>
      <c r="U474" s="155"/>
      <c r="V474" s="155"/>
      <c r="W474" s="155"/>
      <c r="X474" s="155"/>
      <c r="Y474" s="155"/>
      <c r="Z474" s="155"/>
      <c r="AA474" s="155"/>
      <c r="AB474" s="155"/>
      <c r="AC474" s="155"/>
      <c r="AD474" s="155"/>
      <c r="AE474" s="155"/>
      <c r="AF474" s="155"/>
      <c r="AG474" s="155"/>
      <c r="AH474" s="155"/>
      <c r="AI474" s="155"/>
      <c r="AJ474" s="155"/>
      <c r="AK474" s="155"/>
      <c r="AL474" s="155"/>
      <c r="AM474" s="155"/>
      <c r="AN474" s="155"/>
      <c r="AO474" s="155"/>
      <c r="AP474" s="155"/>
      <c r="AQ474" s="155"/>
      <c r="AR474" s="155"/>
      <c r="AS474" s="155"/>
      <c r="AT474" s="155"/>
      <c r="AU474" s="155"/>
      <c r="AV474" s="155"/>
      <c r="AW474" s="155"/>
      <c r="AX474" s="155"/>
      <c r="AY474" s="155"/>
      <c r="AZ474" s="155"/>
      <c r="BA474" s="155"/>
      <c r="BB474" s="155"/>
      <c r="BC474" s="155"/>
      <c r="BD474" s="155"/>
      <c r="BE474" s="155"/>
      <c r="BF474" s="155"/>
      <c r="BG474" s="155"/>
      <c r="BH474" s="155"/>
      <c r="BI474" s="155"/>
      <c r="BJ474" s="155"/>
      <c r="BK474" s="155"/>
      <c r="BL474" s="155"/>
      <c r="BM474" s="155"/>
      <c r="BN474" s="155"/>
      <c r="BO474" s="155"/>
      <c r="BP474" s="155"/>
      <c r="BQ474" s="155"/>
      <c r="BR474" s="155"/>
      <c r="BS474" s="155"/>
      <c r="BT474" s="155"/>
      <c r="BU474" s="155"/>
      <c r="BV474" s="155"/>
      <c r="BW474" s="155"/>
      <c r="BX474" s="155"/>
      <c r="BY474" s="155"/>
      <c r="BZ474" s="155"/>
      <c r="CA474" s="155"/>
      <c r="CB474" s="155"/>
      <c r="CC474" s="155"/>
      <c r="CD474" s="155"/>
      <c r="CE474" s="155"/>
      <c r="CF474" s="155"/>
      <c r="CG474" s="155"/>
      <c r="CH474" s="155"/>
      <c r="CI474" s="155"/>
      <c r="CJ474" s="155"/>
      <c r="CK474" s="155"/>
      <c r="CL474" s="155"/>
      <c r="CM474" s="155"/>
      <c r="CN474" s="155"/>
      <c r="CO474" s="155"/>
      <c r="CP474" s="155"/>
      <c r="CQ474" s="155"/>
      <c r="CR474" s="155"/>
      <c r="CS474" s="155"/>
      <c r="CT474" s="155"/>
      <c r="CU474" s="155"/>
      <c r="CV474" s="155"/>
      <c r="CW474" s="155"/>
      <c r="CX474" s="155"/>
      <c r="CY474" s="155"/>
      <c r="CZ474" s="155"/>
      <c r="DA474" s="155"/>
      <c r="DB474" s="155"/>
      <c r="DC474" s="155"/>
      <c r="DD474" s="155"/>
      <c r="DE474" s="155"/>
      <c r="DF474" s="155"/>
      <c r="DG474" s="155"/>
      <c r="DH474" s="155"/>
      <c r="DI474" s="155"/>
      <c r="DJ474" s="155"/>
      <c r="DK474" s="155"/>
      <c r="DL474" s="155"/>
      <c r="DM474" s="155"/>
      <c r="DN474" s="155"/>
      <c r="DO474" s="155"/>
      <c r="DP474" s="155"/>
      <c r="DQ474" s="155"/>
      <c r="DR474" s="155"/>
      <c r="DS474" s="155"/>
    </row>
    <row r="475" spans="1:123">
      <c r="A475" s="155"/>
      <c r="B475" s="155"/>
      <c r="C475" s="155"/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5"/>
      <c r="Q475" s="155"/>
      <c r="R475" s="155"/>
      <c r="S475" s="155"/>
      <c r="T475" s="155"/>
      <c r="U475" s="155"/>
      <c r="V475" s="155"/>
      <c r="W475" s="155"/>
      <c r="X475" s="155"/>
      <c r="Y475" s="155"/>
      <c r="Z475" s="155"/>
      <c r="AA475" s="155"/>
      <c r="AB475" s="155"/>
      <c r="AC475" s="155"/>
      <c r="AD475" s="155"/>
      <c r="AE475" s="155"/>
      <c r="AF475" s="155"/>
      <c r="AG475" s="155"/>
      <c r="AH475" s="155"/>
      <c r="AI475" s="155"/>
      <c r="AJ475" s="155"/>
      <c r="AK475" s="155"/>
      <c r="AL475" s="155"/>
      <c r="AM475" s="155"/>
      <c r="AN475" s="155"/>
      <c r="AO475" s="155"/>
      <c r="AP475" s="155"/>
      <c r="AQ475" s="155"/>
      <c r="AR475" s="155"/>
      <c r="AS475" s="155"/>
      <c r="AT475" s="155"/>
      <c r="AU475" s="155"/>
      <c r="AV475" s="155"/>
      <c r="AW475" s="155"/>
      <c r="AX475" s="155"/>
      <c r="AY475" s="155"/>
      <c r="AZ475" s="155"/>
      <c r="BA475" s="155"/>
      <c r="BB475" s="155"/>
      <c r="BC475" s="155"/>
      <c r="BD475" s="155"/>
      <c r="BE475" s="155"/>
      <c r="BF475" s="155"/>
      <c r="BG475" s="155"/>
      <c r="BH475" s="155"/>
      <c r="BI475" s="155"/>
      <c r="BJ475" s="155"/>
      <c r="BK475" s="155"/>
      <c r="BL475" s="155"/>
      <c r="BM475" s="155"/>
      <c r="BN475" s="155"/>
      <c r="BO475" s="155"/>
      <c r="BP475" s="155"/>
      <c r="BQ475" s="155"/>
      <c r="BR475" s="155"/>
      <c r="BS475" s="155"/>
      <c r="BT475" s="155"/>
      <c r="BU475" s="155"/>
      <c r="BV475" s="155"/>
      <c r="BW475" s="155"/>
      <c r="BX475" s="155"/>
      <c r="BY475" s="155"/>
      <c r="BZ475" s="155"/>
      <c r="CA475" s="155"/>
      <c r="CB475" s="155"/>
      <c r="CC475" s="155"/>
      <c r="CD475" s="155"/>
      <c r="CE475" s="155"/>
      <c r="CF475" s="155"/>
      <c r="CG475" s="155"/>
      <c r="CH475" s="155"/>
      <c r="CI475" s="155"/>
      <c r="CJ475" s="155"/>
      <c r="CK475" s="155"/>
      <c r="CL475" s="155"/>
      <c r="CM475" s="155"/>
      <c r="CN475" s="155"/>
      <c r="CO475" s="155"/>
      <c r="CP475" s="155"/>
      <c r="CQ475" s="155"/>
      <c r="CR475" s="155"/>
      <c r="CS475" s="155"/>
      <c r="CT475" s="155"/>
      <c r="CU475" s="155"/>
      <c r="CV475" s="155"/>
      <c r="CW475" s="155"/>
      <c r="CX475" s="155"/>
      <c r="CY475" s="155"/>
      <c r="CZ475" s="155"/>
      <c r="DA475" s="155"/>
      <c r="DB475" s="155"/>
      <c r="DC475" s="155"/>
      <c r="DD475" s="155"/>
      <c r="DE475" s="155"/>
      <c r="DF475" s="155"/>
      <c r="DG475" s="155"/>
      <c r="DH475" s="155"/>
      <c r="DI475" s="155"/>
      <c r="DJ475" s="155"/>
      <c r="DK475" s="155"/>
      <c r="DL475" s="155"/>
      <c r="DM475" s="155"/>
      <c r="DN475" s="155"/>
      <c r="DO475" s="155"/>
      <c r="DP475" s="155"/>
      <c r="DQ475" s="155"/>
      <c r="DR475" s="155"/>
      <c r="DS475" s="155"/>
    </row>
    <row r="476" spans="1:123">
      <c r="A476" s="155"/>
      <c r="B476" s="155"/>
      <c r="C476" s="155"/>
      <c r="D476" s="155"/>
      <c r="E476" s="155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55"/>
      <c r="Q476" s="155"/>
      <c r="R476" s="155"/>
      <c r="S476" s="155"/>
      <c r="T476" s="155"/>
      <c r="U476" s="155"/>
      <c r="V476" s="155"/>
      <c r="W476" s="155"/>
      <c r="X476" s="155"/>
      <c r="Y476" s="155"/>
      <c r="Z476" s="155"/>
      <c r="AA476" s="155"/>
      <c r="AB476" s="155"/>
      <c r="AC476" s="155"/>
      <c r="AD476" s="155"/>
      <c r="AE476" s="155"/>
      <c r="AF476" s="155"/>
      <c r="AG476" s="155"/>
      <c r="AH476" s="155"/>
      <c r="AI476" s="155"/>
      <c r="AJ476" s="155"/>
      <c r="AK476" s="155"/>
      <c r="AL476" s="155"/>
      <c r="AM476" s="155"/>
      <c r="AN476" s="155"/>
      <c r="AO476" s="155"/>
      <c r="AP476" s="155"/>
      <c r="AQ476" s="155"/>
      <c r="AR476" s="155"/>
      <c r="AS476" s="155"/>
      <c r="AT476" s="155"/>
      <c r="AU476" s="155"/>
      <c r="AV476" s="155"/>
      <c r="AW476" s="155"/>
      <c r="AX476" s="155"/>
      <c r="AY476" s="155"/>
      <c r="AZ476" s="155"/>
      <c r="BA476" s="155"/>
      <c r="BB476" s="155"/>
      <c r="BC476" s="155"/>
      <c r="BD476" s="155"/>
      <c r="BE476" s="155"/>
      <c r="BF476" s="155"/>
      <c r="BG476" s="155"/>
      <c r="BH476" s="155"/>
      <c r="BI476" s="155"/>
      <c r="BJ476" s="155"/>
      <c r="BK476" s="155"/>
      <c r="BL476" s="155"/>
      <c r="BM476" s="155"/>
      <c r="BN476" s="155"/>
      <c r="BO476" s="155"/>
      <c r="BP476" s="155"/>
      <c r="BQ476" s="155"/>
      <c r="BR476" s="155"/>
      <c r="BS476" s="155"/>
      <c r="BT476" s="155"/>
      <c r="BU476" s="155"/>
      <c r="BV476" s="155"/>
      <c r="BW476" s="155"/>
      <c r="BX476" s="155"/>
      <c r="BY476" s="155"/>
      <c r="BZ476" s="155"/>
      <c r="CA476" s="155"/>
      <c r="CB476" s="155"/>
      <c r="CC476" s="155"/>
      <c r="CD476" s="155"/>
      <c r="CE476" s="155"/>
      <c r="CF476" s="155"/>
      <c r="CG476" s="155"/>
      <c r="CH476" s="155"/>
      <c r="CI476" s="155"/>
      <c r="CJ476" s="155"/>
      <c r="CK476" s="155"/>
      <c r="CL476" s="155"/>
      <c r="CM476" s="155"/>
      <c r="CN476" s="155"/>
      <c r="CO476" s="155"/>
      <c r="CP476" s="155"/>
      <c r="CQ476" s="155"/>
      <c r="CR476" s="155"/>
      <c r="CS476" s="155"/>
      <c r="CT476" s="155"/>
      <c r="CU476" s="155"/>
      <c r="CV476" s="155"/>
      <c r="CW476" s="155"/>
      <c r="CX476" s="155"/>
      <c r="CY476" s="155"/>
      <c r="CZ476" s="155"/>
      <c r="DA476" s="155"/>
      <c r="DB476" s="155"/>
      <c r="DC476" s="155"/>
      <c r="DD476" s="155"/>
      <c r="DE476" s="155"/>
      <c r="DF476" s="155"/>
      <c r="DG476" s="155"/>
      <c r="DH476" s="155"/>
      <c r="DI476" s="155"/>
      <c r="DJ476" s="155"/>
      <c r="DK476" s="155"/>
      <c r="DL476" s="155"/>
      <c r="DM476" s="155"/>
      <c r="DN476" s="155"/>
      <c r="DO476" s="155"/>
      <c r="DP476" s="155"/>
      <c r="DQ476" s="155"/>
      <c r="DR476" s="155"/>
      <c r="DS476" s="155"/>
    </row>
    <row r="477" spans="1:123">
      <c r="A477" s="155"/>
      <c r="B477" s="155"/>
      <c r="C477" s="155"/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  <c r="AA477" s="155"/>
      <c r="AB477" s="155"/>
      <c r="AC477" s="155"/>
      <c r="AD477" s="155"/>
      <c r="AE477" s="155"/>
      <c r="AF477" s="155"/>
      <c r="AG477" s="155"/>
      <c r="AH477" s="155"/>
      <c r="AI477" s="155"/>
      <c r="AJ477" s="155"/>
      <c r="AK477" s="155"/>
      <c r="AL477" s="155"/>
      <c r="AM477" s="155"/>
      <c r="AN477" s="155"/>
      <c r="AO477" s="155"/>
      <c r="AP477" s="155"/>
      <c r="AQ477" s="155"/>
      <c r="AR477" s="155"/>
      <c r="AS477" s="155"/>
      <c r="AT477" s="155"/>
      <c r="AU477" s="155"/>
      <c r="AV477" s="155"/>
      <c r="AW477" s="155"/>
      <c r="AX477" s="155"/>
      <c r="AY477" s="155"/>
      <c r="AZ477" s="155"/>
      <c r="BA477" s="155"/>
      <c r="BB477" s="155"/>
      <c r="BC477" s="155"/>
      <c r="BD477" s="155"/>
      <c r="BE477" s="155"/>
      <c r="BF477" s="155"/>
      <c r="BG477" s="155"/>
      <c r="BH477" s="155"/>
      <c r="BI477" s="155"/>
      <c r="BJ477" s="155"/>
      <c r="BK477" s="155"/>
      <c r="BL477" s="155"/>
      <c r="BM477" s="155"/>
      <c r="BN477" s="155"/>
      <c r="BO477" s="155"/>
      <c r="BP477" s="155"/>
      <c r="BQ477" s="155"/>
      <c r="BR477" s="155"/>
      <c r="BS477" s="155"/>
      <c r="BT477" s="155"/>
      <c r="BU477" s="155"/>
      <c r="BV477" s="155"/>
      <c r="BW477" s="155"/>
      <c r="BX477" s="155"/>
      <c r="BY477" s="155"/>
      <c r="BZ477" s="155"/>
      <c r="CA477" s="155"/>
      <c r="CB477" s="155"/>
      <c r="CC477" s="155"/>
      <c r="CD477" s="155"/>
      <c r="CE477" s="155"/>
      <c r="CF477" s="155"/>
      <c r="CG477" s="155"/>
      <c r="CH477" s="155"/>
      <c r="CI477" s="155"/>
      <c r="CJ477" s="155"/>
      <c r="CK477" s="155"/>
      <c r="CL477" s="155"/>
      <c r="CM477" s="155"/>
      <c r="CN477" s="155"/>
      <c r="CO477" s="155"/>
      <c r="CP477" s="155"/>
      <c r="CQ477" s="155"/>
      <c r="CR477" s="155"/>
      <c r="CS477" s="155"/>
      <c r="CT477" s="155"/>
      <c r="CU477" s="155"/>
      <c r="CV477" s="155"/>
      <c r="CW477" s="155"/>
      <c r="CX477" s="155"/>
      <c r="CY477" s="155"/>
      <c r="CZ477" s="155"/>
      <c r="DA477" s="155"/>
      <c r="DB477" s="155"/>
      <c r="DC477" s="155"/>
      <c r="DD477" s="155"/>
      <c r="DE477" s="155"/>
      <c r="DF477" s="155"/>
      <c r="DG477" s="155"/>
      <c r="DH477" s="155"/>
      <c r="DI477" s="155"/>
      <c r="DJ477" s="155"/>
      <c r="DK477" s="155"/>
      <c r="DL477" s="155"/>
      <c r="DM477" s="155"/>
      <c r="DN477" s="155"/>
      <c r="DO477" s="155"/>
      <c r="DP477" s="155"/>
      <c r="DQ477" s="155"/>
      <c r="DR477" s="155"/>
      <c r="DS477" s="155"/>
    </row>
    <row r="478" spans="1:123">
      <c r="A478" s="155"/>
      <c r="B478" s="155"/>
      <c r="C478" s="155"/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155"/>
      <c r="Q478" s="155"/>
      <c r="R478" s="155"/>
      <c r="S478" s="155"/>
      <c r="T478" s="155"/>
      <c r="U478" s="155"/>
      <c r="V478" s="155"/>
      <c r="W478" s="155"/>
      <c r="X478" s="155"/>
      <c r="Y478" s="155"/>
      <c r="Z478" s="155"/>
      <c r="AA478" s="155"/>
      <c r="AB478" s="155"/>
      <c r="AC478" s="155"/>
      <c r="AD478" s="155"/>
      <c r="AE478" s="155"/>
      <c r="AF478" s="155"/>
      <c r="AG478" s="155"/>
      <c r="AH478" s="155"/>
      <c r="AI478" s="155"/>
      <c r="AJ478" s="155"/>
      <c r="AK478" s="155"/>
      <c r="AL478" s="155"/>
      <c r="AM478" s="155"/>
      <c r="AN478" s="155"/>
      <c r="AO478" s="155"/>
      <c r="AP478" s="155"/>
      <c r="AQ478" s="155"/>
      <c r="AR478" s="155"/>
      <c r="AS478" s="155"/>
      <c r="AT478" s="155"/>
      <c r="AU478" s="155"/>
      <c r="AV478" s="155"/>
      <c r="AW478" s="155"/>
      <c r="AX478" s="155"/>
      <c r="AY478" s="155"/>
      <c r="AZ478" s="155"/>
      <c r="BA478" s="155"/>
      <c r="BB478" s="155"/>
      <c r="BC478" s="155"/>
      <c r="BD478" s="155"/>
      <c r="BE478" s="155"/>
      <c r="BF478" s="155"/>
      <c r="BG478" s="155"/>
      <c r="BH478" s="155"/>
      <c r="BI478" s="155"/>
      <c r="BJ478" s="155"/>
      <c r="BK478" s="155"/>
      <c r="BL478" s="155"/>
      <c r="BM478" s="155"/>
      <c r="BN478" s="155"/>
      <c r="BO478" s="155"/>
      <c r="BP478" s="155"/>
      <c r="BQ478" s="155"/>
      <c r="BR478" s="155"/>
      <c r="BS478" s="155"/>
      <c r="BT478" s="155"/>
      <c r="BU478" s="155"/>
      <c r="BV478" s="155"/>
      <c r="BW478" s="155"/>
      <c r="BX478" s="155"/>
      <c r="BY478" s="155"/>
      <c r="BZ478" s="155"/>
      <c r="CA478" s="155"/>
      <c r="CB478" s="155"/>
      <c r="CC478" s="155"/>
      <c r="CD478" s="155"/>
      <c r="CE478" s="155"/>
      <c r="CF478" s="155"/>
      <c r="CG478" s="155"/>
      <c r="CH478" s="155"/>
      <c r="CI478" s="155"/>
      <c r="CJ478" s="155"/>
      <c r="CK478" s="155"/>
      <c r="CL478" s="155"/>
      <c r="CM478" s="155"/>
      <c r="CN478" s="155"/>
      <c r="CO478" s="155"/>
      <c r="CP478" s="155"/>
      <c r="CQ478" s="155"/>
      <c r="CR478" s="155"/>
      <c r="CS478" s="155"/>
      <c r="CT478" s="155"/>
      <c r="CU478" s="155"/>
      <c r="CV478" s="155"/>
      <c r="CW478" s="155"/>
      <c r="CX478" s="155"/>
      <c r="CY478" s="155"/>
      <c r="CZ478" s="155"/>
      <c r="DA478" s="155"/>
      <c r="DB478" s="155"/>
      <c r="DC478" s="155"/>
      <c r="DD478" s="155"/>
      <c r="DE478" s="155"/>
      <c r="DF478" s="155"/>
      <c r="DG478" s="155"/>
      <c r="DH478" s="155"/>
      <c r="DI478" s="155"/>
      <c r="DJ478" s="155"/>
      <c r="DK478" s="155"/>
      <c r="DL478" s="155"/>
      <c r="DM478" s="155"/>
      <c r="DN478" s="155"/>
      <c r="DO478" s="155"/>
      <c r="DP478" s="155"/>
      <c r="DQ478" s="155"/>
      <c r="DR478" s="155"/>
      <c r="DS478" s="155"/>
    </row>
    <row r="479" spans="1:123">
      <c r="A479" s="155"/>
      <c r="B479" s="155"/>
      <c r="C479" s="155"/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55"/>
      <c r="Q479" s="155"/>
      <c r="R479" s="155"/>
      <c r="S479" s="155"/>
      <c r="T479" s="155"/>
      <c r="U479" s="155"/>
      <c r="V479" s="155"/>
      <c r="W479" s="155"/>
      <c r="X479" s="155"/>
      <c r="Y479" s="155"/>
      <c r="Z479" s="155"/>
      <c r="AA479" s="155"/>
      <c r="AB479" s="155"/>
      <c r="AC479" s="155"/>
      <c r="AD479" s="155"/>
      <c r="AE479" s="155"/>
      <c r="AF479" s="155"/>
      <c r="AG479" s="155"/>
      <c r="AH479" s="155"/>
      <c r="AI479" s="155"/>
      <c r="AJ479" s="155"/>
      <c r="AK479" s="155"/>
      <c r="AL479" s="155"/>
      <c r="AM479" s="155"/>
      <c r="AN479" s="155"/>
      <c r="AO479" s="155"/>
      <c r="AP479" s="155"/>
      <c r="AQ479" s="155"/>
      <c r="AR479" s="155"/>
      <c r="AS479" s="155"/>
      <c r="AT479" s="155"/>
      <c r="AU479" s="155"/>
      <c r="AV479" s="155"/>
      <c r="AW479" s="155"/>
      <c r="AX479" s="155"/>
      <c r="AY479" s="155"/>
      <c r="AZ479" s="155"/>
      <c r="BA479" s="155"/>
      <c r="BB479" s="155"/>
      <c r="BC479" s="155"/>
      <c r="BD479" s="155"/>
      <c r="BE479" s="155"/>
      <c r="BF479" s="155"/>
      <c r="BG479" s="155"/>
      <c r="BH479" s="155"/>
      <c r="BI479" s="155"/>
      <c r="BJ479" s="155"/>
      <c r="BK479" s="155"/>
      <c r="BL479" s="155"/>
      <c r="BM479" s="155"/>
      <c r="BN479" s="155"/>
      <c r="BO479" s="155"/>
      <c r="BP479" s="155"/>
      <c r="BQ479" s="155"/>
      <c r="BR479" s="155"/>
      <c r="BS479" s="155"/>
      <c r="BT479" s="155"/>
      <c r="BU479" s="155"/>
      <c r="BV479" s="155"/>
      <c r="BW479" s="155"/>
      <c r="BX479" s="155"/>
      <c r="BY479" s="155"/>
      <c r="BZ479" s="155"/>
      <c r="CA479" s="155"/>
      <c r="CB479" s="155"/>
      <c r="CC479" s="155"/>
      <c r="CD479" s="155"/>
      <c r="CE479" s="155"/>
      <c r="CF479" s="155"/>
      <c r="CG479" s="155"/>
      <c r="CH479" s="155"/>
      <c r="CI479" s="155"/>
      <c r="CJ479" s="155"/>
      <c r="CK479" s="155"/>
      <c r="CL479" s="155"/>
      <c r="CM479" s="155"/>
      <c r="CN479" s="155"/>
      <c r="CO479" s="155"/>
      <c r="CP479" s="155"/>
      <c r="CQ479" s="155"/>
      <c r="CR479" s="155"/>
      <c r="CS479" s="155"/>
      <c r="CT479" s="155"/>
      <c r="CU479" s="155"/>
      <c r="CV479" s="155"/>
      <c r="CW479" s="155"/>
      <c r="CX479" s="155"/>
      <c r="CY479" s="155"/>
      <c r="CZ479" s="155"/>
      <c r="DA479" s="155"/>
      <c r="DB479" s="155"/>
      <c r="DC479" s="155"/>
      <c r="DD479" s="155"/>
      <c r="DE479" s="155"/>
      <c r="DF479" s="155"/>
      <c r="DG479" s="155"/>
      <c r="DH479" s="155"/>
      <c r="DI479" s="155"/>
      <c r="DJ479" s="155"/>
      <c r="DK479" s="155"/>
      <c r="DL479" s="155"/>
      <c r="DM479" s="155"/>
      <c r="DN479" s="155"/>
      <c r="DO479" s="155"/>
      <c r="DP479" s="155"/>
      <c r="DQ479" s="155"/>
      <c r="DR479" s="155"/>
      <c r="DS479" s="155"/>
    </row>
    <row r="480" spans="1:123">
      <c r="A480" s="155"/>
      <c r="B480" s="155"/>
      <c r="C480" s="155"/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O480" s="155"/>
      <c r="P480" s="155"/>
      <c r="Q480" s="155"/>
      <c r="R480" s="155"/>
      <c r="S480" s="155"/>
      <c r="T480" s="155"/>
      <c r="U480" s="155"/>
      <c r="V480" s="155"/>
      <c r="W480" s="155"/>
      <c r="X480" s="155"/>
      <c r="Y480" s="155"/>
      <c r="Z480" s="155"/>
      <c r="AA480" s="155"/>
      <c r="AB480" s="155"/>
      <c r="AC480" s="155"/>
      <c r="AD480" s="155"/>
      <c r="AE480" s="155"/>
      <c r="AF480" s="155"/>
      <c r="AG480" s="155"/>
      <c r="AH480" s="155"/>
      <c r="AI480" s="155"/>
      <c r="AJ480" s="155"/>
      <c r="AK480" s="155"/>
      <c r="AL480" s="155"/>
      <c r="AM480" s="155"/>
      <c r="AN480" s="155"/>
      <c r="AO480" s="155"/>
      <c r="AP480" s="155"/>
      <c r="AQ480" s="155"/>
      <c r="AR480" s="155"/>
      <c r="AS480" s="155"/>
      <c r="AT480" s="155"/>
      <c r="AU480" s="155"/>
      <c r="AV480" s="155"/>
      <c r="AW480" s="155"/>
      <c r="AX480" s="155"/>
      <c r="AY480" s="155"/>
      <c r="AZ480" s="155"/>
      <c r="BA480" s="155"/>
      <c r="BB480" s="155"/>
      <c r="BC480" s="155"/>
      <c r="BD480" s="155"/>
      <c r="BE480" s="155"/>
      <c r="BF480" s="155"/>
      <c r="BG480" s="155"/>
      <c r="BH480" s="155"/>
      <c r="BI480" s="155"/>
      <c r="BJ480" s="155"/>
      <c r="BK480" s="155"/>
      <c r="BL480" s="155"/>
      <c r="BM480" s="155"/>
      <c r="BN480" s="155"/>
      <c r="BO480" s="155"/>
      <c r="BP480" s="155"/>
      <c r="BQ480" s="155"/>
      <c r="BR480" s="155"/>
      <c r="BS480" s="155"/>
      <c r="BT480" s="155"/>
      <c r="BU480" s="155"/>
      <c r="BV480" s="155"/>
      <c r="BW480" s="155"/>
      <c r="BX480" s="155"/>
      <c r="BY480" s="155"/>
      <c r="BZ480" s="155"/>
      <c r="CA480" s="155"/>
      <c r="CB480" s="155"/>
      <c r="CC480" s="155"/>
      <c r="CD480" s="155"/>
      <c r="CE480" s="155"/>
      <c r="CF480" s="155"/>
      <c r="CG480" s="155"/>
      <c r="CH480" s="155"/>
      <c r="CI480" s="155"/>
      <c r="CJ480" s="155"/>
      <c r="CK480" s="155"/>
      <c r="CL480" s="155"/>
      <c r="CM480" s="155"/>
      <c r="CN480" s="155"/>
      <c r="CO480" s="155"/>
      <c r="CP480" s="155"/>
      <c r="CQ480" s="155"/>
      <c r="CR480" s="155"/>
      <c r="CS480" s="155"/>
      <c r="CT480" s="155"/>
      <c r="CU480" s="155"/>
      <c r="CV480" s="155"/>
      <c r="CW480" s="155"/>
      <c r="CX480" s="155"/>
      <c r="CY480" s="155"/>
      <c r="CZ480" s="155"/>
      <c r="DA480" s="155"/>
      <c r="DB480" s="155"/>
      <c r="DC480" s="155"/>
      <c r="DD480" s="155"/>
      <c r="DE480" s="155"/>
      <c r="DF480" s="155"/>
      <c r="DG480" s="155"/>
      <c r="DH480" s="155"/>
      <c r="DI480" s="155"/>
      <c r="DJ480" s="155"/>
      <c r="DK480" s="155"/>
      <c r="DL480" s="155"/>
      <c r="DM480" s="155"/>
      <c r="DN480" s="155"/>
      <c r="DO480" s="155"/>
      <c r="DP480" s="155"/>
      <c r="DQ480" s="155"/>
      <c r="DR480" s="155"/>
      <c r="DS480" s="155"/>
    </row>
    <row r="481" spans="1:123">
      <c r="A481" s="155"/>
      <c r="B481" s="155"/>
      <c r="C481" s="155"/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5"/>
      <c r="O481" s="155"/>
      <c r="P481" s="155"/>
      <c r="Q481" s="155"/>
      <c r="R481" s="155"/>
      <c r="S481" s="155"/>
      <c r="T481" s="155"/>
      <c r="U481" s="155"/>
      <c r="V481" s="155"/>
      <c r="W481" s="155"/>
      <c r="X481" s="155"/>
      <c r="Y481" s="155"/>
      <c r="Z481" s="155"/>
      <c r="AA481" s="155"/>
      <c r="AB481" s="155"/>
      <c r="AC481" s="155"/>
      <c r="AD481" s="155"/>
      <c r="AE481" s="155"/>
      <c r="AF481" s="155"/>
      <c r="AG481" s="155"/>
      <c r="AH481" s="155"/>
      <c r="AI481" s="155"/>
      <c r="AJ481" s="155"/>
      <c r="AK481" s="155"/>
      <c r="AL481" s="155"/>
      <c r="AM481" s="155"/>
      <c r="AN481" s="155"/>
      <c r="AO481" s="155"/>
      <c r="AP481" s="155"/>
      <c r="AQ481" s="155"/>
      <c r="AR481" s="155"/>
      <c r="AS481" s="155"/>
      <c r="AT481" s="155"/>
      <c r="AU481" s="155"/>
      <c r="AV481" s="155"/>
      <c r="AW481" s="155"/>
      <c r="AX481" s="155"/>
      <c r="AY481" s="155"/>
      <c r="AZ481" s="155"/>
      <c r="BA481" s="155"/>
      <c r="BB481" s="155"/>
      <c r="BC481" s="155"/>
      <c r="BD481" s="155"/>
      <c r="BE481" s="155"/>
      <c r="BF481" s="155"/>
      <c r="BG481" s="155"/>
      <c r="BH481" s="155"/>
      <c r="BI481" s="155"/>
      <c r="BJ481" s="155"/>
      <c r="BK481" s="155"/>
      <c r="BL481" s="155"/>
      <c r="BM481" s="155"/>
      <c r="BN481" s="155"/>
      <c r="BO481" s="155"/>
      <c r="BP481" s="155"/>
      <c r="BQ481" s="155"/>
      <c r="BR481" s="155"/>
      <c r="BS481" s="155"/>
      <c r="BT481" s="155"/>
      <c r="BU481" s="155"/>
      <c r="BV481" s="155"/>
      <c r="BW481" s="155"/>
      <c r="BX481" s="155"/>
      <c r="BY481" s="155"/>
      <c r="BZ481" s="155"/>
      <c r="CA481" s="155"/>
      <c r="CB481" s="155"/>
      <c r="CC481" s="155"/>
      <c r="CD481" s="155"/>
      <c r="CE481" s="155"/>
      <c r="CF481" s="155"/>
      <c r="CG481" s="155"/>
      <c r="CH481" s="155"/>
      <c r="CI481" s="155"/>
      <c r="CJ481" s="155"/>
      <c r="CK481" s="155"/>
      <c r="CL481" s="155"/>
      <c r="CM481" s="155"/>
      <c r="CN481" s="155"/>
      <c r="CO481" s="155"/>
      <c r="CP481" s="155"/>
      <c r="CQ481" s="155"/>
      <c r="CR481" s="155"/>
      <c r="CS481" s="155"/>
      <c r="CT481" s="155"/>
      <c r="CU481" s="155"/>
      <c r="CV481" s="155"/>
      <c r="CW481" s="155"/>
      <c r="CX481" s="155"/>
      <c r="CY481" s="155"/>
      <c r="CZ481" s="155"/>
      <c r="DA481" s="155"/>
      <c r="DB481" s="155"/>
      <c r="DC481" s="155"/>
      <c r="DD481" s="155"/>
      <c r="DE481" s="155"/>
      <c r="DF481" s="155"/>
      <c r="DG481" s="155"/>
      <c r="DH481" s="155"/>
      <c r="DI481" s="155"/>
      <c r="DJ481" s="155"/>
      <c r="DK481" s="155"/>
      <c r="DL481" s="155"/>
      <c r="DM481" s="155"/>
      <c r="DN481" s="155"/>
      <c r="DO481" s="155"/>
      <c r="DP481" s="155"/>
      <c r="DQ481" s="155"/>
      <c r="DR481" s="155"/>
      <c r="DS481" s="155"/>
    </row>
    <row r="482" spans="1:123">
      <c r="A482" s="155"/>
      <c r="B482" s="155"/>
      <c r="C482" s="155"/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55"/>
      <c r="Q482" s="155"/>
      <c r="R482" s="155"/>
      <c r="S482" s="155"/>
      <c r="T482" s="155"/>
      <c r="U482" s="155"/>
      <c r="V482" s="155"/>
      <c r="W482" s="155"/>
      <c r="X482" s="155"/>
      <c r="Y482" s="155"/>
      <c r="Z482" s="155"/>
      <c r="AA482" s="155"/>
      <c r="AB482" s="155"/>
      <c r="AC482" s="155"/>
      <c r="AD482" s="155"/>
      <c r="AE482" s="155"/>
      <c r="AF482" s="155"/>
      <c r="AG482" s="155"/>
      <c r="AH482" s="155"/>
      <c r="AI482" s="155"/>
      <c r="AJ482" s="155"/>
      <c r="AK482" s="155"/>
      <c r="AL482" s="155"/>
      <c r="AM482" s="155"/>
      <c r="AN482" s="155"/>
      <c r="AO482" s="155"/>
      <c r="AP482" s="155"/>
      <c r="AQ482" s="155"/>
      <c r="AR482" s="155"/>
      <c r="AS482" s="155"/>
      <c r="AT482" s="155"/>
      <c r="AU482" s="155"/>
      <c r="AV482" s="155"/>
      <c r="AW482" s="155"/>
      <c r="AX482" s="155"/>
      <c r="AY482" s="155"/>
      <c r="AZ482" s="155"/>
      <c r="BA482" s="155"/>
      <c r="BB482" s="155"/>
      <c r="BC482" s="155"/>
      <c r="BD482" s="155"/>
      <c r="BE482" s="155"/>
      <c r="BF482" s="155"/>
      <c r="BG482" s="155"/>
      <c r="BH482" s="155"/>
      <c r="BI482" s="155"/>
      <c r="BJ482" s="155"/>
      <c r="BK482" s="155"/>
      <c r="BL482" s="155"/>
      <c r="BM482" s="155"/>
      <c r="BN482" s="155"/>
      <c r="BO482" s="155"/>
      <c r="BP482" s="155"/>
      <c r="BQ482" s="155"/>
      <c r="BR482" s="155"/>
      <c r="BS482" s="155"/>
      <c r="BT482" s="155"/>
      <c r="BU482" s="155"/>
      <c r="BV482" s="155"/>
      <c r="BW482" s="155"/>
      <c r="BX482" s="155"/>
      <c r="BY482" s="155"/>
      <c r="BZ482" s="155"/>
      <c r="CA482" s="155"/>
      <c r="CB482" s="155"/>
      <c r="CC482" s="155"/>
      <c r="CD482" s="155"/>
      <c r="CE482" s="155"/>
      <c r="CF482" s="155"/>
      <c r="CG482" s="155"/>
      <c r="CH482" s="155"/>
      <c r="CI482" s="155"/>
      <c r="CJ482" s="155"/>
      <c r="CK482" s="155"/>
      <c r="CL482" s="155"/>
      <c r="CM482" s="155"/>
      <c r="CN482" s="155"/>
      <c r="CO482" s="155"/>
      <c r="CP482" s="155"/>
      <c r="CQ482" s="155"/>
      <c r="CR482" s="155"/>
      <c r="CS482" s="155"/>
      <c r="CT482" s="155"/>
      <c r="CU482" s="155"/>
      <c r="CV482" s="155"/>
      <c r="CW482" s="155"/>
      <c r="CX482" s="155"/>
      <c r="CY482" s="155"/>
      <c r="CZ482" s="155"/>
      <c r="DA482" s="155"/>
      <c r="DB482" s="155"/>
      <c r="DC482" s="155"/>
      <c r="DD482" s="155"/>
      <c r="DE482" s="155"/>
      <c r="DF482" s="155"/>
      <c r="DG482" s="155"/>
      <c r="DH482" s="155"/>
      <c r="DI482" s="155"/>
      <c r="DJ482" s="155"/>
      <c r="DK482" s="155"/>
      <c r="DL482" s="155"/>
      <c r="DM482" s="155"/>
      <c r="DN482" s="155"/>
      <c r="DO482" s="155"/>
      <c r="DP482" s="155"/>
      <c r="DQ482" s="155"/>
      <c r="DR482" s="155"/>
      <c r="DS482" s="155"/>
    </row>
    <row r="483" spans="1:123">
      <c r="A483" s="155"/>
      <c r="B483" s="155"/>
      <c r="C483" s="155"/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5"/>
      <c r="Q483" s="155"/>
      <c r="R483" s="155"/>
      <c r="S483" s="155"/>
      <c r="T483" s="155"/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5"/>
      <c r="AE483" s="155"/>
      <c r="AF483" s="155"/>
      <c r="AG483" s="155"/>
      <c r="AH483" s="155"/>
      <c r="AI483" s="155"/>
      <c r="AJ483" s="155"/>
      <c r="AK483" s="155"/>
      <c r="AL483" s="155"/>
      <c r="AM483" s="155"/>
      <c r="AN483" s="155"/>
      <c r="AO483" s="155"/>
      <c r="AP483" s="155"/>
      <c r="AQ483" s="155"/>
      <c r="AR483" s="155"/>
      <c r="AS483" s="155"/>
      <c r="AT483" s="155"/>
      <c r="AU483" s="155"/>
      <c r="AV483" s="155"/>
      <c r="AW483" s="155"/>
      <c r="AX483" s="155"/>
      <c r="AY483" s="155"/>
      <c r="AZ483" s="155"/>
      <c r="BA483" s="155"/>
      <c r="BB483" s="155"/>
      <c r="BC483" s="155"/>
      <c r="BD483" s="155"/>
      <c r="BE483" s="155"/>
      <c r="BF483" s="155"/>
      <c r="BG483" s="155"/>
      <c r="BH483" s="155"/>
      <c r="BI483" s="155"/>
      <c r="BJ483" s="155"/>
      <c r="BK483" s="155"/>
      <c r="BL483" s="155"/>
      <c r="BM483" s="155"/>
      <c r="BN483" s="155"/>
      <c r="BO483" s="155"/>
      <c r="BP483" s="155"/>
      <c r="BQ483" s="155"/>
      <c r="BR483" s="155"/>
      <c r="BS483" s="155"/>
      <c r="BT483" s="155"/>
      <c r="BU483" s="155"/>
      <c r="BV483" s="155"/>
      <c r="BW483" s="155"/>
      <c r="BX483" s="155"/>
      <c r="BY483" s="155"/>
      <c r="BZ483" s="155"/>
      <c r="CA483" s="155"/>
      <c r="CB483" s="155"/>
      <c r="CC483" s="155"/>
      <c r="CD483" s="155"/>
      <c r="CE483" s="155"/>
      <c r="CF483" s="155"/>
      <c r="CG483" s="155"/>
      <c r="CH483" s="155"/>
      <c r="CI483" s="155"/>
      <c r="CJ483" s="155"/>
      <c r="CK483" s="155"/>
      <c r="CL483" s="155"/>
      <c r="CM483" s="155"/>
      <c r="CN483" s="155"/>
      <c r="CO483" s="155"/>
      <c r="CP483" s="155"/>
      <c r="CQ483" s="155"/>
      <c r="CR483" s="155"/>
      <c r="CS483" s="155"/>
      <c r="CT483" s="155"/>
      <c r="CU483" s="155"/>
      <c r="CV483" s="155"/>
      <c r="CW483" s="155"/>
      <c r="CX483" s="155"/>
      <c r="CY483" s="155"/>
      <c r="CZ483" s="155"/>
      <c r="DA483" s="155"/>
      <c r="DB483" s="155"/>
      <c r="DC483" s="155"/>
      <c r="DD483" s="155"/>
      <c r="DE483" s="155"/>
      <c r="DF483" s="155"/>
      <c r="DG483" s="155"/>
      <c r="DH483" s="155"/>
      <c r="DI483" s="155"/>
      <c r="DJ483" s="155"/>
      <c r="DK483" s="155"/>
      <c r="DL483" s="155"/>
      <c r="DM483" s="155"/>
      <c r="DN483" s="155"/>
      <c r="DO483" s="155"/>
      <c r="DP483" s="155"/>
      <c r="DQ483" s="155"/>
      <c r="DR483" s="155"/>
      <c r="DS483" s="155"/>
    </row>
    <row r="484" spans="1:123">
      <c r="A484" s="155"/>
      <c r="B484" s="155"/>
      <c r="C484" s="155"/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5"/>
      <c r="Q484" s="155"/>
      <c r="R484" s="155"/>
      <c r="S484" s="155"/>
      <c r="T484" s="155"/>
      <c r="U484" s="155"/>
      <c r="V484" s="155"/>
      <c r="W484" s="155"/>
      <c r="X484" s="155"/>
      <c r="Y484" s="155"/>
      <c r="Z484" s="155"/>
      <c r="AA484" s="155"/>
      <c r="AB484" s="155"/>
      <c r="AC484" s="155"/>
      <c r="AD484" s="155"/>
      <c r="AE484" s="155"/>
      <c r="AF484" s="155"/>
      <c r="AG484" s="155"/>
      <c r="AH484" s="155"/>
      <c r="AI484" s="155"/>
      <c r="AJ484" s="155"/>
      <c r="AK484" s="155"/>
      <c r="AL484" s="155"/>
      <c r="AM484" s="155"/>
      <c r="AN484" s="155"/>
      <c r="AO484" s="155"/>
      <c r="AP484" s="155"/>
      <c r="AQ484" s="155"/>
      <c r="AR484" s="155"/>
      <c r="AS484" s="155"/>
      <c r="AT484" s="155"/>
      <c r="AU484" s="155"/>
      <c r="AV484" s="155"/>
      <c r="AW484" s="155"/>
      <c r="AX484" s="155"/>
      <c r="AY484" s="155"/>
      <c r="AZ484" s="155"/>
      <c r="BA484" s="155"/>
      <c r="BB484" s="155"/>
      <c r="BC484" s="155"/>
      <c r="BD484" s="155"/>
      <c r="BE484" s="155"/>
      <c r="BF484" s="155"/>
      <c r="BG484" s="155"/>
      <c r="BH484" s="155"/>
      <c r="BI484" s="155"/>
      <c r="BJ484" s="155"/>
      <c r="BK484" s="155"/>
      <c r="BL484" s="155"/>
      <c r="BM484" s="155"/>
      <c r="BN484" s="155"/>
      <c r="BO484" s="155"/>
      <c r="BP484" s="155"/>
      <c r="BQ484" s="155"/>
      <c r="BR484" s="155"/>
      <c r="BS484" s="155"/>
      <c r="BT484" s="155"/>
      <c r="BU484" s="155"/>
      <c r="BV484" s="155"/>
      <c r="BW484" s="155"/>
      <c r="BX484" s="155"/>
      <c r="BY484" s="155"/>
      <c r="BZ484" s="155"/>
      <c r="CA484" s="155"/>
      <c r="CB484" s="155"/>
      <c r="CC484" s="155"/>
      <c r="CD484" s="155"/>
      <c r="CE484" s="155"/>
      <c r="CF484" s="155"/>
      <c r="CG484" s="155"/>
      <c r="CH484" s="155"/>
      <c r="CI484" s="155"/>
      <c r="CJ484" s="155"/>
      <c r="CK484" s="155"/>
      <c r="CL484" s="155"/>
      <c r="CM484" s="155"/>
      <c r="CN484" s="155"/>
      <c r="CO484" s="155"/>
      <c r="CP484" s="155"/>
      <c r="CQ484" s="155"/>
      <c r="CR484" s="155"/>
      <c r="CS484" s="155"/>
      <c r="CT484" s="155"/>
      <c r="CU484" s="155"/>
      <c r="CV484" s="155"/>
      <c r="CW484" s="155"/>
      <c r="CX484" s="155"/>
      <c r="CY484" s="155"/>
      <c r="CZ484" s="155"/>
      <c r="DA484" s="155"/>
      <c r="DB484" s="155"/>
      <c r="DC484" s="155"/>
      <c r="DD484" s="155"/>
      <c r="DE484" s="155"/>
      <c r="DF484" s="155"/>
      <c r="DG484" s="155"/>
      <c r="DH484" s="155"/>
      <c r="DI484" s="155"/>
      <c r="DJ484" s="155"/>
      <c r="DK484" s="155"/>
      <c r="DL484" s="155"/>
      <c r="DM484" s="155"/>
      <c r="DN484" s="155"/>
      <c r="DO484" s="155"/>
      <c r="DP484" s="155"/>
      <c r="DQ484" s="155"/>
      <c r="DR484" s="155"/>
      <c r="DS484" s="155"/>
    </row>
    <row r="485" spans="1:123">
      <c r="A485" s="155"/>
      <c r="B485" s="155"/>
      <c r="C485" s="155"/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55"/>
      <c r="Q485" s="155"/>
      <c r="R485" s="155"/>
      <c r="S485" s="155"/>
      <c r="T485" s="155"/>
      <c r="U485" s="155"/>
      <c r="V485" s="155"/>
      <c r="W485" s="155"/>
      <c r="X485" s="155"/>
      <c r="Y485" s="155"/>
      <c r="Z485" s="155"/>
      <c r="AA485" s="155"/>
      <c r="AB485" s="155"/>
      <c r="AC485" s="155"/>
      <c r="AD485" s="155"/>
      <c r="AE485" s="155"/>
      <c r="AF485" s="155"/>
      <c r="AG485" s="155"/>
      <c r="AH485" s="155"/>
      <c r="AI485" s="155"/>
      <c r="AJ485" s="155"/>
      <c r="AK485" s="155"/>
      <c r="AL485" s="155"/>
      <c r="AM485" s="155"/>
      <c r="AN485" s="155"/>
      <c r="AO485" s="155"/>
      <c r="AP485" s="155"/>
      <c r="AQ485" s="155"/>
      <c r="AR485" s="155"/>
      <c r="AS485" s="155"/>
      <c r="AT485" s="155"/>
      <c r="AU485" s="155"/>
      <c r="AV485" s="155"/>
      <c r="AW485" s="155"/>
      <c r="AX485" s="155"/>
      <c r="AY485" s="155"/>
      <c r="AZ485" s="155"/>
      <c r="BA485" s="155"/>
      <c r="BB485" s="155"/>
      <c r="BC485" s="155"/>
      <c r="BD485" s="155"/>
      <c r="BE485" s="155"/>
      <c r="BF485" s="155"/>
      <c r="BG485" s="155"/>
      <c r="BH485" s="155"/>
      <c r="BI485" s="155"/>
      <c r="BJ485" s="155"/>
      <c r="BK485" s="155"/>
      <c r="BL485" s="155"/>
      <c r="BM485" s="155"/>
      <c r="BN485" s="155"/>
      <c r="BO485" s="155"/>
      <c r="BP485" s="155"/>
      <c r="BQ485" s="155"/>
      <c r="BR485" s="155"/>
      <c r="BS485" s="155"/>
      <c r="BT485" s="155"/>
      <c r="BU485" s="155"/>
      <c r="BV485" s="155"/>
      <c r="BW485" s="155"/>
      <c r="BX485" s="155"/>
      <c r="BY485" s="155"/>
      <c r="BZ485" s="155"/>
      <c r="CA485" s="155"/>
      <c r="CB485" s="155"/>
      <c r="CC485" s="155"/>
      <c r="CD485" s="155"/>
      <c r="CE485" s="155"/>
      <c r="CF485" s="155"/>
      <c r="CG485" s="155"/>
      <c r="CH485" s="155"/>
      <c r="CI485" s="155"/>
      <c r="CJ485" s="155"/>
      <c r="CK485" s="155"/>
      <c r="CL485" s="155"/>
      <c r="CM485" s="155"/>
      <c r="CN485" s="155"/>
      <c r="CO485" s="155"/>
      <c r="CP485" s="155"/>
      <c r="CQ485" s="155"/>
      <c r="CR485" s="155"/>
      <c r="CS485" s="155"/>
      <c r="CT485" s="155"/>
      <c r="CU485" s="155"/>
      <c r="CV485" s="155"/>
      <c r="CW485" s="155"/>
      <c r="CX485" s="155"/>
      <c r="CY485" s="155"/>
      <c r="CZ485" s="155"/>
      <c r="DA485" s="155"/>
      <c r="DB485" s="155"/>
      <c r="DC485" s="155"/>
      <c r="DD485" s="155"/>
      <c r="DE485" s="155"/>
      <c r="DF485" s="155"/>
      <c r="DG485" s="155"/>
      <c r="DH485" s="155"/>
      <c r="DI485" s="155"/>
      <c r="DJ485" s="155"/>
      <c r="DK485" s="155"/>
      <c r="DL485" s="155"/>
      <c r="DM485" s="155"/>
      <c r="DN485" s="155"/>
      <c r="DO485" s="155"/>
      <c r="DP485" s="155"/>
      <c r="DQ485" s="155"/>
      <c r="DR485" s="155"/>
      <c r="DS485" s="155"/>
    </row>
    <row r="486" spans="1:123">
      <c r="A486" s="155"/>
      <c r="B486" s="155"/>
      <c r="C486" s="155"/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155"/>
      <c r="Q486" s="155"/>
      <c r="R486" s="155"/>
      <c r="S486" s="155"/>
      <c r="T486" s="155"/>
      <c r="U486" s="155"/>
      <c r="V486" s="155"/>
      <c r="W486" s="155"/>
      <c r="X486" s="155"/>
      <c r="Y486" s="155"/>
      <c r="Z486" s="155"/>
      <c r="AA486" s="155"/>
      <c r="AB486" s="155"/>
      <c r="AC486" s="155"/>
      <c r="AD486" s="155"/>
      <c r="AE486" s="155"/>
      <c r="AF486" s="155"/>
      <c r="AG486" s="155"/>
      <c r="AH486" s="155"/>
      <c r="AI486" s="155"/>
      <c r="AJ486" s="155"/>
      <c r="AK486" s="155"/>
      <c r="AL486" s="155"/>
      <c r="AM486" s="155"/>
      <c r="AN486" s="155"/>
      <c r="AO486" s="155"/>
      <c r="AP486" s="155"/>
      <c r="AQ486" s="155"/>
      <c r="AR486" s="155"/>
      <c r="AS486" s="155"/>
      <c r="AT486" s="155"/>
      <c r="AU486" s="155"/>
      <c r="AV486" s="155"/>
      <c r="AW486" s="155"/>
      <c r="AX486" s="155"/>
      <c r="AY486" s="155"/>
      <c r="AZ486" s="155"/>
      <c r="BA486" s="155"/>
      <c r="BB486" s="155"/>
      <c r="BC486" s="155"/>
      <c r="BD486" s="155"/>
      <c r="BE486" s="155"/>
      <c r="BF486" s="155"/>
      <c r="BG486" s="155"/>
      <c r="BH486" s="155"/>
      <c r="BI486" s="155"/>
      <c r="BJ486" s="155"/>
      <c r="BK486" s="155"/>
      <c r="BL486" s="155"/>
      <c r="BM486" s="155"/>
      <c r="BN486" s="155"/>
      <c r="BO486" s="155"/>
      <c r="BP486" s="155"/>
      <c r="BQ486" s="155"/>
      <c r="BR486" s="155"/>
      <c r="BS486" s="155"/>
      <c r="BT486" s="155"/>
      <c r="BU486" s="155"/>
      <c r="BV486" s="155"/>
      <c r="BW486" s="155"/>
      <c r="BX486" s="155"/>
      <c r="BY486" s="155"/>
      <c r="BZ486" s="155"/>
      <c r="CA486" s="155"/>
      <c r="CB486" s="155"/>
      <c r="CC486" s="155"/>
      <c r="CD486" s="155"/>
      <c r="CE486" s="155"/>
      <c r="CF486" s="155"/>
      <c r="CG486" s="155"/>
      <c r="CH486" s="155"/>
      <c r="CI486" s="155"/>
      <c r="CJ486" s="155"/>
      <c r="CK486" s="155"/>
      <c r="CL486" s="155"/>
      <c r="CM486" s="155"/>
      <c r="CN486" s="155"/>
      <c r="CO486" s="155"/>
      <c r="CP486" s="155"/>
      <c r="CQ486" s="155"/>
      <c r="CR486" s="155"/>
      <c r="CS486" s="155"/>
      <c r="CT486" s="155"/>
      <c r="CU486" s="155"/>
      <c r="CV486" s="155"/>
      <c r="CW486" s="155"/>
      <c r="CX486" s="155"/>
      <c r="CY486" s="155"/>
      <c r="CZ486" s="155"/>
      <c r="DA486" s="155"/>
      <c r="DB486" s="155"/>
      <c r="DC486" s="155"/>
      <c r="DD486" s="155"/>
      <c r="DE486" s="155"/>
      <c r="DF486" s="155"/>
      <c r="DG486" s="155"/>
      <c r="DH486" s="155"/>
      <c r="DI486" s="155"/>
      <c r="DJ486" s="155"/>
      <c r="DK486" s="155"/>
      <c r="DL486" s="155"/>
      <c r="DM486" s="155"/>
      <c r="DN486" s="155"/>
      <c r="DO486" s="155"/>
      <c r="DP486" s="155"/>
      <c r="DQ486" s="155"/>
      <c r="DR486" s="155"/>
      <c r="DS486" s="155"/>
    </row>
    <row r="487" spans="1:123">
      <c r="A487" s="155"/>
      <c r="B487" s="155"/>
      <c r="C487" s="155"/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55"/>
      <c r="Q487" s="155"/>
      <c r="R487" s="155"/>
      <c r="S487" s="155"/>
      <c r="T487" s="155"/>
      <c r="U487" s="155"/>
      <c r="V487" s="155"/>
      <c r="W487" s="155"/>
      <c r="X487" s="155"/>
      <c r="Y487" s="155"/>
      <c r="Z487" s="155"/>
      <c r="AA487" s="155"/>
      <c r="AB487" s="155"/>
      <c r="AC487" s="155"/>
      <c r="AD487" s="155"/>
      <c r="AE487" s="155"/>
      <c r="AF487" s="155"/>
      <c r="AG487" s="155"/>
      <c r="AH487" s="155"/>
      <c r="AI487" s="155"/>
      <c r="AJ487" s="155"/>
      <c r="AK487" s="155"/>
      <c r="AL487" s="155"/>
      <c r="AM487" s="155"/>
      <c r="AN487" s="155"/>
      <c r="AO487" s="155"/>
      <c r="AP487" s="155"/>
      <c r="AQ487" s="155"/>
      <c r="AR487" s="155"/>
      <c r="AS487" s="155"/>
      <c r="AT487" s="155"/>
      <c r="AU487" s="155"/>
      <c r="AV487" s="155"/>
      <c r="AW487" s="155"/>
      <c r="AX487" s="155"/>
      <c r="AY487" s="155"/>
      <c r="AZ487" s="155"/>
      <c r="BA487" s="155"/>
      <c r="BB487" s="155"/>
      <c r="BC487" s="155"/>
      <c r="BD487" s="155"/>
      <c r="BE487" s="155"/>
      <c r="BF487" s="155"/>
      <c r="BG487" s="155"/>
      <c r="BH487" s="155"/>
      <c r="BI487" s="155"/>
      <c r="BJ487" s="155"/>
      <c r="BK487" s="155"/>
      <c r="BL487" s="155"/>
      <c r="BM487" s="155"/>
      <c r="BN487" s="155"/>
      <c r="BO487" s="155"/>
      <c r="BP487" s="155"/>
      <c r="BQ487" s="155"/>
      <c r="BR487" s="155"/>
      <c r="BS487" s="155"/>
      <c r="BT487" s="155"/>
      <c r="BU487" s="155"/>
      <c r="BV487" s="155"/>
      <c r="BW487" s="155"/>
      <c r="BX487" s="155"/>
      <c r="BY487" s="155"/>
      <c r="BZ487" s="155"/>
      <c r="CA487" s="155"/>
      <c r="CB487" s="155"/>
      <c r="CC487" s="155"/>
      <c r="CD487" s="155"/>
      <c r="CE487" s="155"/>
      <c r="CF487" s="155"/>
      <c r="CG487" s="155"/>
      <c r="CH487" s="155"/>
      <c r="CI487" s="155"/>
      <c r="CJ487" s="155"/>
      <c r="CK487" s="155"/>
      <c r="CL487" s="155"/>
      <c r="CM487" s="155"/>
      <c r="CN487" s="155"/>
      <c r="CO487" s="155"/>
      <c r="CP487" s="155"/>
      <c r="CQ487" s="155"/>
      <c r="CR487" s="155"/>
      <c r="CS487" s="155"/>
      <c r="CT487" s="155"/>
      <c r="CU487" s="155"/>
      <c r="CV487" s="155"/>
      <c r="CW487" s="155"/>
      <c r="CX487" s="155"/>
      <c r="CY487" s="155"/>
      <c r="CZ487" s="155"/>
      <c r="DA487" s="155"/>
      <c r="DB487" s="155"/>
      <c r="DC487" s="155"/>
      <c r="DD487" s="155"/>
      <c r="DE487" s="155"/>
      <c r="DF487" s="155"/>
      <c r="DG487" s="155"/>
      <c r="DH487" s="155"/>
      <c r="DI487" s="155"/>
      <c r="DJ487" s="155"/>
      <c r="DK487" s="155"/>
      <c r="DL487" s="155"/>
      <c r="DM487" s="155"/>
      <c r="DN487" s="155"/>
      <c r="DO487" s="155"/>
      <c r="DP487" s="155"/>
      <c r="DQ487" s="155"/>
      <c r="DR487" s="155"/>
      <c r="DS487" s="155"/>
    </row>
    <row r="488" spans="1:123">
      <c r="A488" s="155"/>
      <c r="B488" s="155"/>
      <c r="C488" s="155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55"/>
      <c r="Q488" s="155"/>
      <c r="R488" s="155"/>
      <c r="S488" s="155"/>
      <c r="T488" s="155"/>
      <c r="U488" s="155"/>
      <c r="V488" s="155"/>
      <c r="W488" s="155"/>
      <c r="X488" s="155"/>
      <c r="Y488" s="155"/>
      <c r="Z488" s="155"/>
      <c r="AA488" s="155"/>
      <c r="AB488" s="155"/>
      <c r="AC488" s="155"/>
      <c r="AD488" s="155"/>
      <c r="AE488" s="155"/>
      <c r="AF488" s="155"/>
      <c r="AG488" s="155"/>
      <c r="AH488" s="155"/>
      <c r="AI488" s="155"/>
      <c r="AJ488" s="155"/>
      <c r="AK488" s="155"/>
      <c r="AL488" s="155"/>
      <c r="AM488" s="155"/>
      <c r="AN488" s="155"/>
      <c r="AO488" s="155"/>
      <c r="AP488" s="155"/>
      <c r="AQ488" s="155"/>
      <c r="AR488" s="155"/>
      <c r="AS488" s="155"/>
      <c r="AT488" s="155"/>
      <c r="AU488" s="155"/>
      <c r="AV488" s="155"/>
      <c r="AW488" s="155"/>
      <c r="AX488" s="155"/>
      <c r="AY488" s="155"/>
      <c r="AZ488" s="155"/>
      <c r="BA488" s="155"/>
      <c r="BB488" s="155"/>
      <c r="BC488" s="155"/>
      <c r="BD488" s="155"/>
      <c r="BE488" s="155"/>
      <c r="BF488" s="155"/>
      <c r="BG488" s="155"/>
      <c r="BH488" s="155"/>
      <c r="BI488" s="155"/>
      <c r="BJ488" s="155"/>
      <c r="BK488" s="155"/>
      <c r="BL488" s="155"/>
      <c r="BM488" s="155"/>
      <c r="BN488" s="155"/>
      <c r="BO488" s="155"/>
      <c r="BP488" s="155"/>
      <c r="BQ488" s="155"/>
      <c r="BR488" s="155"/>
      <c r="BS488" s="155"/>
      <c r="BT488" s="155"/>
      <c r="BU488" s="155"/>
      <c r="BV488" s="155"/>
      <c r="BW488" s="155"/>
      <c r="BX488" s="155"/>
      <c r="BY488" s="155"/>
      <c r="BZ488" s="155"/>
      <c r="CA488" s="155"/>
      <c r="CB488" s="155"/>
      <c r="CC488" s="155"/>
      <c r="CD488" s="155"/>
      <c r="CE488" s="155"/>
      <c r="CF488" s="155"/>
      <c r="CG488" s="155"/>
      <c r="CH488" s="155"/>
      <c r="CI488" s="155"/>
      <c r="CJ488" s="155"/>
      <c r="CK488" s="155"/>
      <c r="CL488" s="155"/>
      <c r="CM488" s="155"/>
      <c r="CN488" s="155"/>
      <c r="CO488" s="155"/>
      <c r="CP488" s="155"/>
      <c r="CQ488" s="155"/>
      <c r="CR488" s="155"/>
      <c r="CS488" s="155"/>
      <c r="CT488" s="155"/>
      <c r="CU488" s="155"/>
      <c r="CV488" s="155"/>
      <c r="CW488" s="155"/>
      <c r="CX488" s="155"/>
      <c r="CY488" s="155"/>
      <c r="CZ488" s="155"/>
      <c r="DA488" s="155"/>
      <c r="DB488" s="155"/>
      <c r="DC488" s="155"/>
      <c r="DD488" s="155"/>
      <c r="DE488" s="155"/>
      <c r="DF488" s="155"/>
      <c r="DG488" s="155"/>
      <c r="DH488" s="155"/>
      <c r="DI488" s="155"/>
      <c r="DJ488" s="155"/>
      <c r="DK488" s="155"/>
      <c r="DL488" s="155"/>
      <c r="DM488" s="155"/>
      <c r="DN488" s="155"/>
      <c r="DO488" s="155"/>
      <c r="DP488" s="155"/>
      <c r="DQ488" s="155"/>
      <c r="DR488" s="155"/>
      <c r="DS488" s="155"/>
    </row>
    <row r="489" spans="1:123">
      <c r="A489" s="155"/>
      <c r="B489" s="155"/>
      <c r="C489" s="155"/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O489" s="155"/>
      <c r="P489" s="155"/>
      <c r="Q489" s="155"/>
      <c r="R489" s="155"/>
      <c r="S489" s="155"/>
      <c r="T489" s="155"/>
      <c r="U489" s="155"/>
      <c r="V489" s="155"/>
      <c r="W489" s="155"/>
      <c r="X489" s="155"/>
      <c r="Y489" s="155"/>
      <c r="Z489" s="155"/>
      <c r="AA489" s="155"/>
      <c r="AB489" s="155"/>
      <c r="AC489" s="155"/>
      <c r="AD489" s="155"/>
      <c r="AE489" s="155"/>
      <c r="AF489" s="155"/>
      <c r="AG489" s="155"/>
      <c r="AH489" s="155"/>
      <c r="AI489" s="155"/>
      <c r="AJ489" s="155"/>
      <c r="AK489" s="155"/>
      <c r="AL489" s="155"/>
      <c r="AM489" s="155"/>
      <c r="AN489" s="155"/>
      <c r="AO489" s="155"/>
      <c r="AP489" s="155"/>
      <c r="AQ489" s="155"/>
      <c r="AR489" s="155"/>
      <c r="AS489" s="155"/>
      <c r="AT489" s="155"/>
      <c r="AU489" s="155"/>
      <c r="AV489" s="155"/>
      <c r="AW489" s="155"/>
      <c r="AX489" s="155"/>
      <c r="AY489" s="155"/>
      <c r="AZ489" s="155"/>
      <c r="BA489" s="155"/>
      <c r="BB489" s="155"/>
      <c r="BC489" s="155"/>
      <c r="BD489" s="155"/>
      <c r="BE489" s="155"/>
      <c r="BF489" s="155"/>
      <c r="BG489" s="155"/>
      <c r="BH489" s="155"/>
      <c r="BI489" s="155"/>
      <c r="BJ489" s="155"/>
      <c r="BK489" s="155"/>
      <c r="BL489" s="155"/>
      <c r="BM489" s="155"/>
      <c r="BN489" s="155"/>
      <c r="BO489" s="155"/>
      <c r="BP489" s="155"/>
      <c r="BQ489" s="155"/>
      <c r="BR489" s="155"/>
      <c r="BS489" s="155"/>
      <c r="BT489" s="155"/>
      <c r="BU489" s="155"/>
      <c r="BV489" s="155"/>
      <c r="BW489" s="155"/>
      <c r="BX489" s="155"/>
      <c r="BY489" s="155"/>
      <c r="BZ489" s="155"/>
      <c r="CA489" s="155"/>
      <c r="CB489" s="155"/>
      <c r="CC489" s="155"/>
      <c r="CD489" s="155"/>
      <c r="CE489" s="155"/>
      <c r="CF489" s="155"/>
      <c r="CG489" s="155"/>
      <c r="CH489" s="155"/>
      <c r="CI489" s="155"/>
      <c r="CJ489" s="155"/>
      <c r="CK489" s="155"/>
      <c r="CL489" s="155"/>
      <c r="CM489" s="155"/>
      <c r="CN489" s="155"/>
      <c r="CO489" s="155"/>
      <c r="CP489" s="155"/>
      <c r="CQ489" s="155"/>
      <c r="CR489" s="155"/>
      <c r="CS489" s="155"/>
      <c r="CT489" s="155"/>
      <c r="CU489" s="155"/>
      <c r="CV489" s="155"/>
      <c r="CW489" s="155"/>
      <c r="CX489" s="155"/>
      <c r="CY489" s="155"/>
      <c r="CZ489" s="155"/>
      <c r="DA489" s="155"/>
      <c r="DB489" s="155"/>
      <c r="DC489" s="155"/>
      <c r="DD489" s="155"/>
      <c r="DE489" s="155"/>
      <c r="DF489" s="155"/>
      <c r="DG489" s="155"/>
      <c r="DH489" s="155"/>
      <c r="DI489" s="155"/>
      <c r="DJ489" s="155"/>
      <c r="DK489" s="155"/>
      <c r="DL489" s="155"/>
      <c r="DM489" s="155"/>
      <c r="DN489" s="155"/>
      <c r="DO489" s="155"/>
      <c r="DP489" s="155"/>
      <c r="DQ489" s="155"/>
      <c r="DR489" s="155"/>
      <c r="DS489" s="155"/>
    </row>
    <row r="490" spans="1:123">
      <c r="A490" s="155"/>
      <c r="B490" s="155"/>
      <c r="C490" s="155"/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O490" s="155"/>
      <c r="P490" s="155"/>
      <c r="Q490" s="155"/>
      <c r="R490" s="155"/>
      <c r="S490" s="155"/>
      <c r="T490" s="155"/>
      <c r="U490" s="155"/>
      <c r="V490" s="155"/>
      <c r="W490" s="155"/>
      <c r="X490" s="155"/>
      <c r="Y490" s="155"/>
      <c r="Z490" s="155"/>
      <c r="AA490" s="155"/>
      <c r="AB490" s="155"/>
      <c r="AC490" s="155"/>
      <c r="AD490" s="155"/>
      <c r="AE490" s="155"/>
      <c r="AF490" s="155"/>
      <c r="AG490" s="155"/>
      <c r="AH490" s="155"/>
      <c r="AI490" s="155"/>
      <c r="AJ490" s="155"/>
      <c r="AK490" s="155"/>
      <c r="AL490" s="155"/>
      <c r="AM490" s="155"/>
      <c r="AN490" s="155"/>
      <c r="AO490" s="155"/>
      <c r="AP490" s="155"/>
      <c r="AQ490" s="155"/>
      <c r="AR490" s="155"/>
      <c r="AS490" s="155"/>
      <c r="AT490" s="155"/>
      <c r="AU490" s="155"/>
      <c r="AV490" s="155"/>
      <c r="AW490" s="155"/>
      <c r="AX490" s="155"/>
      <c r="AY490" s="155"/>
      <c r="AZ490" s="155"/>
      <c r="BA490" s="155"/>
      <c r="BB490" s="155"/>
      <c r="BC490" s="155"/>
      <c r="BD490" s="155"/>
      <c r="BE490" s="155"/>
      <c r="BF490" s="155"/>
      <c r="BG490" s="155"/>
      <c r="BH490" s="155"/>
      <c r="BI490" s="155"/>
      <c r="BJ490" s="155"/>
      <c r="BK490" s="155"/>
      <c r="BL490" s="155"/>
      <c r="BM490" s="155"/>
      <c r="BN490" s="155"/>
      <c r="BO490" s="155"/>
      <c r="BP490" s="155"/>
      <c r="BQ490" s="155"/>
      <c r="BR490" s="155"/>
      <c r="BS490" s="155"/>
      <c r="BT490" s="155"/>
      <c r="BU490" s="155"/>
      <c r="BV490" s="155"/>
      <c r="BW490" s="155"/>
      <c r="BX490" s="155"/>
      <c r="BY490" s="155"/>
      <c r="BZ490" s="155"/>
      <c r="CA490" s="155"/>
      <c r="CB490" s="155"/>
      <c r="CC490" s="155"/>
      <c r="CD490" s="155"/>
      <c r="CE490" s="155"/>
      <c r="CF490" s="155"/>
      <c r="CG490" s="155"/>
      <c r="CH490" s="155"/>
      <c r="CI490" s="155"/>
      <c r="CJ490" s="155"/>
      <c r="CK490" s="155"/>
      <c r="CL490" s="155"/>
      <c r="CM490" s="155"/>
      <c r="CN490" s="155"/>
      <c r="CO490" s="155"/>
      <c r="CP490" s="155"/>
      <c r="CQ490" s="155"/>
      <c r="CR490" s="155"/>
      <c r="CS490" s="155"/>
      <c r="CT490" s="155"/>
      <c r="CU490" s="155"/>
      <c r="CV490" s="155"/>
      <c r="CW490" s="155"/>
      <c r="CX490" s="155"/>
      <c r="CY490" s="155"/>
      <c r="CZ490" s="155"/>
      <c r="DA490" s="155"/>
      <c r="DB490" s="155"/>
      <c r="DC490" s="155"/>
      <c r="DD490" s="155"/>
      <c r="DE490" s="155"/>
      <c r="DF490" s="155"/>
      <c r="DG490" s="155"/>
      <c r="DH490" s="155"/>
      <c r="DI490" s="155"/>
      <c r="DJ490" s="155"/>
      <c r="DK490" s="155"/>
      <c r="DL490" s="155"/>
      <c r="DM490" s="155"/>
      <c r="DN490" s="155"/>
      <c r="DO490" s="155"/>
      <c r="DP490" s="155"/>
      <c r="DQ490" s="155"/>
      <c r="DR490" s="155"/>
      <c r="DS490" s="155"/>
    </row>
    <row r="491" spans="1:123">
      <c r="A491" s="155"/>
      <c r="B491" s="155"/>
      <c r="C491" s="155"/>
      <c r="D491" s="155"/>
      <c r="E491" s="155"/>
      <c r="F491" s="155"/>
      <c r="G491" s="155"/>
      <c r="H491" s="155"/>
      <c r="I491" s="155"/>
      <c r="J491" s="155"/>
      <c r="K491" s="155"/>
      <c r="L491" s="155"/>
      <c r="M491" s="155"/>
      <c r="N491" s="155"/>
      <c r="O491" s="155"/>
      <c r="P491" s="155"/>
      <c r="Q491" s="155"/>
      <c r="R491" s="155"/>
      <c r="S491" s="155"/>
      <c r="T491" s="155"/>
      <c r="U491" s="155"/>
      <c r="V491" s="155"/>
      <c r="W491" s="155"/>
      <c r="X491" s="155"/>
      <c r="Y491" s="155"/>
      <c r="Z491" s="155"/>
      <c r="AA491" s="155"/>
      <c r="AB491" s="155"/>
      <c r="AC491" s="155"/>
      <c r="AD491" s="155"/>
      <c r="AE491" s="155"/>
      <c r="AF491" s="155"/>
      <c r="AG491" s="155"/>
      <c r="AH491" s="155"/>
      <c r="AI491" s="155"/>
      <c r="AJ491" s="155"/>
      <c r="AK491" s="155"/>
      <c r="AL491" s="155"/>
      <c r="AM491" s="155"/>
      <c r="AN491" s="155"/>
      <c r="AO491" s="155"/>
      <c r="AP491" s="155"/>
      <c r="AQ491" s="155"/>
      <c r="AR491" s="155"/>
      <c r="AS491" s="155"/>
      <c r="AT491" s="155"/>
      <c r="AU491" s="155"/>
      <c r="AV491" s="155"/>
      <c r="AW491" s="155"/>
      <c r="AX491" s="155"/>
      <c r="AY491" s="155"/>
      <c r="AZ491" s="155"/>
      <c r="BA491" s="155"/>
      <c r="BB491" s="155"/>
      <c r="BC491" s="155"/>
      <c r="BD491" s="155"/>
      <c r="BE491" s="155"/>
      <c r="BF491" s="155"/>
      <c r="BG491" s="155"/>
      <c r="BH491" s="155"/>
      <c r="BI491" s="155"/>
      <c r="BJ491" s="155"/>
      <c r="BK491" s="155"/>
      <c r="BL491" s="155"/>
      <c r="BM491" s="155"/>
      <c r="BN491" s="155"/>
      <c r="BO491" s="155"/>
      <c r="BP491" s="155"/>
      <c r="BQ491" s="155"/>
      <c r="BR491" s="155"/>
      <c r="BS491" s="155"/>
      <c r="BT491" s="155"/>
      <c r="BU491" s="155"/>
      <c r="BV491" s="155"/>
      <c r="BW491" s="155"/>
      <c r="BX491" s="155"/>
      <c r="BY491" s="155"/>
      <c r="BZ491" s="155"/>
      <c r="CA491" s="155"/>
      <c r="CB491" s="155"/>
      <c r="CC491" s="155"/>
      <c r="CD491" s="155"/>
      <c r="CE491" s="155"/>
      <c r="CF491" s="155"/>
      <c r="CG491" s="155"/>
      <c r="CH491" s="155"/>
      <c r="CI491" s="155"/>
      <c r="CJ491" s="155"/>
      <c r="CK491" s="155"/>
      <c r="CL491" s="155"/>
      <c r="CM491" s="155"/>
      <c r="CN491" s="155"/>
      <c r="CO491" s="155"/>
      <c r="CP491" s="155"/>
      <c r="CQ491" s="155"/>
      <c r="CR491" s="155"/>
      <c r="CS491" s="155"/>
      <c r="CT491" s="155"/>
      <c r="CU491" s="155"/>
      <c r="CV491" s="155"/>
      <c r="CW491" s="155"/>
      <c r="CX491" s="155"/>
      <c r="CY491" s="155"/>
      <c r="CZ491" s="155"/>
      <c r="DA491" s="155"/>
      <c r="DB491" s="155"/>
      <c r="DC491" s="155"/>
      <c r="DD491" s="155"/>
      <c r="DE491" s="155"/>
      <c r="DF491" s="155"/>
      <c r="DG491" s="155"/>
      <c r="DH491" s="155"/>
      <c r="DI491" s="155"/>
      <c r="DJ491" s="155"/>
      <c r="DK491" s="155"/>
      <c r="DL491" s="155"/>
      <c r="DM491" s="155"/>
      <c r="DN491" s="155"/>
      <c r="DO491" s="155"/>
      <c r="DP491" s="155"/>
      <c r="DQ491" s="155"/>
      <c r="DR491" s="155"/>
      <c r="DS491" s="155"/>
    </row>
    <row r="492" spans="1:123">
      <c r="A492" s="155"/>
      <c r="B492" s="155"/>
      <c r="C492" s="155"/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5"/>
      <c r="Q492" s="155"/>
      <c r="R492" s="155"/>
      <c r="S492" s="155"/>
      <c r="T492" s="155"/>
      <c r="U492" s="155"/>
      <c r="V492" s="155"/>
      <c r="W492" s="155"/>
      <c r="X492" s="155"/>
      <c r="Y492" s="155"/>
      <c r="Z492" s="155"/>
      <c r="AA492" s="155"/>
      <c r="AB492" s="155"/>
      <c r="AC492" s="155"/>
      <c r="AD492" s="155"/>
      <c r="AE492" s="155"/>
      <c r="AF492" s="155"/>
      <c r="AG492" s="155"/>
      <c r="AH492" s="155"/>
      <c r="AI492" s="155"/>
      <c r="AJ492" s="155"/>
      <c r="AK492" s="155"/>
      <c r="AL492" s="155"/>
      <c r="AM492" s="155"/>
      <c r="AN492" s="155"/>
      <c r="AO492" s="155"/>
      <c r="AP492" s="155"/>
      <c r="AQ492" s="155"/>
      <c r="AR492" s="155"/>
      <c r="AS492" s="155"/>
      <c r="AT492" s="155"/>
      <c r="AU492" s="155"/>
      <c r="AV492" s="155"/>
      <c r="AW492" s="155"/>
      <c r="AX492" s="155"/>
      <c r="AY492" s="155"/>
      <c r="AZ492" s="155"/>
      <c r="BA492" s="155"/>
      <c r="BB492" s="155"/>
      <c r="BC492" s="155"/>
      <c r="BD492" s="155"/>
      <c r="BE492" s="155"/>
      <c r="BF492" s="155"/>
      <c r="BG492" s="155"/>
      <c r="BH492" s="155"/>
      <c r="BI492" s="155"/>
      <c r="BJ492" s="155"/>
      <c r="BK492" s="155"/>
      <c r="BL492" s="155"/>
      <c r="BM492" s="155"/>
      <c r="BN492" s="155"/>
      <c r="BO492" s="155"/>
      <c r="BP492" s="155"/>
      <c r="BQ492" s="155"/>
      <c r="BR492" s="155"/>
      <c r="BS492" s="155"/>
      <c r="BT492" s="155"/>
      <c r="BU492" s="155"/>
      <c r="BV492" s="155"/>
      <c r="BW492" s="155"/>
      <c r="BX492" s="155"/>
      <c r="BY492" s="155"/>
      <c r="BZ492" s="155"/>
      <c r="CA492" s="155"/>
      <c r="CB492" s="155"/>
      <c r="CC492" s="155"/>
      <c r="CD492" s="155"/>
      <c r="CE492" s="155"/>
      <c r="CF492" s="155"/>
      <c r="CG492" s="155"/>
      <c r="CH492" s="155"/>
      <c r="CI492" s="155"/>
      <c r="CJ492" s="155"/>
      <c r="CK492" s="155"/>
      <c r="CL492" s="155"/>
      <c r="CM492" s="155"/>
      <c r="CN492" s="155"/>
      <c r="CO492" s="155"/>
      <c r="CP492" s="155"/>
      <c r="CQ492" s="155"/>
      <c r="CR492" s="155"/>
      <c r="CS492" s="155"/>
      <c r="CT492" s="155"/>
      <c r="CU492" s="155"/>
      <c r="CV492" s="155"/>
      <c r="CW492" s="155"/>
      <c r="CX492" s="155"/>
      <c r="CY492" s="155"/>
      <c r="CZ492" s="155"/>
      <c r="DA492" s="155"/>
      <c r="DB492" s="155"/>
      <c r="DC492" s="155"/>
      <c r="DD492" s="155"/>
      <c r="DE492" s="155"/>
      <c r="DF492" s="155"/>
      <c r="DG492" s="155"/>
      <c r="DH492" s="155"/>
      <c r="DI492" s="155"/>
      <c r="DJ492" s="155"/>
      <c r="DK492" s="155"/>
      <c r="DL492" s="155"/>
      <c r="DM492" s="155"/>
      <c r="DN492" s="155"/>
      <c r="DO492" s="155"/>
      <c r="DP492" s="155"/>
      <c r="DQ492" s="155"/>
      <c r="DR492" s="155"/>
      <c r="DS492" s="155"/>
    </row>
    <row r="493" spans="1:123">
      <c r="A493" s="155"/>
      <c r="B493" s="155"/>
      <c r="C493" s="155"/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5"/>
      <c r="Q493" s="155"/>
      <c r="R493" s="155"/>
      <c r="S493" s="155"/>
      <c r="T493" s="155"/>
      <c r="U493" s="155"/>
      <c r="V493" s="155"/>
      <c r="W493" s="155"/>
      <c r="X493" s="155"/>
      <c r="Y493" s="155"/>
      <c r="Z493" s="155"/>
      <c r="AA493" s="155"/>
      <c r="AB493" s="155"/>
      <c r="AC493" s="155"/>
      <c r="AD493" s="155"/>
      <c r="AE493" s="155"/>
      <c r="AF493" s="155"/>
      <c r="AG493" s="155"/>
      <c r="AH493" s="155"/>
      <c r="AI493" s="155"/>
      <c r="AJ493" s="155"/>
      <c r="AK493" s="155"/>
      <c r="AL493" s="155"/>
      <c r="AM493" s="155"/>
      <c r="AN493" s="155"/>
      <c r="AO493" s="155"/>
      <c r="AP493" s="155"/>
      <c r="AQ493" s="155"/>
      <c r="AR493" s="155"/>
      <c r="AS493" s="155"/>
      <c r="AT493" s="155"/>
      <c r="AU493" s="155"/>
      <c r="AV493" s="155"/>
      <c r="AW493" s="155"/>
      <c r="AX493" s="155"/>
      <c r="AY493" s="155"/>
      <c r="AZ493" s="155"/>
      <c r="BA493" s="155"/>
      <c r="BB493" s="155"/>
      <c r="BC493" s="155"/>
      <c r="BD493" s="155"/>
      <c r="BE493" s="155"/>
      <c r="BF493" s="155"/>
      <c r="BG493" s="155"/>
      <c r="BH493" s="155"/>
      <c r="BI493" s="155"/>
      <c r="BJ493" s="155"/>
      <c r="BK493" s="155"/>
      <c r="BL493" s="155"/>
      <c r="BM493" s="155"/>
      <c r="BN493" s="155"/>
      <c r="BO493" s="155"/>
      <c r="BP493" s="155"/>
      <c r="BQ493" s="155"/>
      <c r="BR493" s="155"/>
      <c r="BS493" s="155"/>
      <c r="BT493" s="155"/>
      <c r="BU493" s="155"/>
      <c r="BV493" s="155"/>
      <c r="BW493" s="155"/>
      <c r="BX493" s="155"/>
      <c r="BY493" s="155"/>
      <c r="BZ493" s="155"/>
      <c r="CA493" s="155"/>
      <c r="CB493" s="155"/>
      <c r="CC493" s="155"/>
      <c r="CD493" s="155"/>
      <c r="CE493" s="155"/>
      <c r="CF493" s="155"/>
      <c r="CG493" s="155"/>
      <c r="CH493" s="155"/>
      <c r="CI493" s="155"/>
      <c r="CJ493" s="155"/>
      <c r="CK493" s="155"/>
      <c r="CL493" s="155"/>
      <c r="CM493" s="155"/>
      <c r="CN493" s="155"/>
      <c r="CO493" s="155"/>
      <c r="CP493" s="155"/>
      <c r="CQ493" s="155"/>
      <c r="CR493" s="155"/>
      <c r="CS493" s="155"/>
      <c r="CT493" s="155"/>
      <c r="CU493" s="155"/>
      <c r="CV493" s="155"/>
      <c r="CW493" s="155"/>
      <c r="CX493" s="155"/>
      <c r="CY493" s="155"/>
      <c r="CZ493" s="155"/>
      <c r="DA493" s="155"/>
      <c r="DB493" s="155"/>
      <c r="DC493" s="155"/>
      <c r="DD493" s="155"/>
      <c r="DE493" s="155"/>
      <c r="DF493" s="155"/>
      <c r="DG493" s="155"/>
      <c r="DH493" s="155"/>
      <c r="DI493" s="155"/>
      <c r="DJ493" s="155"/>
      <c r="DK493" s="155"/>
      <c r="DL493" s="155"/>
      <c r="DM493" s="155"/>
      <c r="DN493" s="155"/>
      <c r="DO493" s="155"/>
      <c r="DP493" s="155"/>
      <c r="DQ493" s="155"/>
      <c r="DR493" s="155"/>
      <c r="DS493" s="155"/>
    </row>
    <row r="494" spans="1:123">
      <c r="A494" s="155"/>
      <c r="B494" s="155"/>
      <c r="C494" s="155"/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55"/>
      <c r="Q494" s="155"/>
      <c r="R494" s="155"/>
      <c r="S494" s="155"/>
      <c r="T494" s="155"/>
      <c r="U494" s="155"/>
      <c r="V494" s="155"/>
      <c r="W494" s="155"/>
      <c r="X494" s="155"/>
      <c r="Y494" s="155"/>
      <c r="Z494" s="155"/>
      <c r="AA494" s="155"/>
      <c r="AB494" s="155"/>
      <c r="AC494" s="155"/>
      <c r="AD494" s="155"/>
      <c r="AE494" s="155"/>
      <c r="AF494" s="155"/>
      <c r="AG494" s="155"/>
      <c r="AH494" s="155"/>
      <c r="AI494" s="155"/>
      <c r="AJ494" s="155"/>
      <c r="AK494" s="155"/>
      <c r="AL494" s="155"/>
      <c r="AM494" s="155"/>
      <c r="AN494" s="155"/>
      <c r="AO494" s="155"/>
      <c r="AP494" s="155"/>
      <c r="AQ494" s="155"/>
      <c r="AR494" s="155"/>
      <c r="AS494" s="155"/>
      <c r="AT494" s="155"/>
      <c r="AU494" s="155"/>
      <c r="AV494" s="155"/>
      <c r="AW494" s="155"/>
      <c r="AX494" s="155"/>
      <c r="AY494" s="155"/>
      <c r="AZ494" s="155"/>
      <c r="BA494" s="155"/>
      <c r="BB494" s="155"/>
      <c r="BC494" s="155"/>
      <c r="BD494" s="155"/>
      <c r="BE494" s="155"/>
      <c r="BF494" s="155"/>
      <c r="BG494" s="155"/>
      <c r="BH494" s="155"/>
      <c r="BI494" s="155"/>
      <c r="BJ494" s="155"/>
      <c r="BK494" s="155"/>
      <c r="BL494" s="155"/>
      <c r="BM494" s="155"/>
      <c r="BN494" s="155"/>
      <c r="BO494" s="155"/>
      <c r="BP494" s="155"/>
      <c r="BQ494" s="155"/>
      <c r="BR494" s="155"/>
      <c r="BS494" s="155"/>
      <c r="BT494" s="155"/>
      <c r="BU494" s="155"/>
      <c r="BV494" s="155"/>
      <c r="BW494" s="155"/>
      <c r="BX494" s="155"/>
      <c r="BY494" s="155"/>
      <c r="BZ494" s="155"/>
      <c r="CA494" s="155"/>
      <c r="CB494" s="155"/>
      <c r="CC494" s="155"/>
      <c r="CD494" s="155"/>
      <c r="CE494" s="155"/>
      <c r="CF494" s="155"/>
      <c r="CG494" s="155"/>
      <c r="CH494" s="155"/>
      <c r="CI494" s="155"/>
      <c r="CJ494" s="155"/>
      <c r="CK494" s="155"/>
      <c r="CL494" s="155"/>
      <c r="CM494" s="155"/>
      <c r="CN494" s="155"/>
      <c r="CO494" s="155"/>
      <c r="CP494" s="155"/>
      <c r="CQ494" s="155"/>
      <c r="CR494" s="155"/>
      <c r="CS494" s="155"/>
      <c r="CT494" s="155"/>
      <c r="CU494" s="155"/>
      <c r="CV494" s="155"/>
      <c r="CW494" s="155"/>
      <c r="CX494" s="155"/>
      <c r="CY494" s="155"/>
      <c r="CZ494" s="155"/>
      <c r="DA494" s="155"/>
      <c r="DB494" s="155"/>
      <c r="DC494" s="155"/>
      <c r="DD494" s="155"/>
      <c r="DE494" s="155"/>
      <c r="DF494" s="155"/>
      <c r="DG494" s="155"/>
      <c r="DH494" s="155"/>
      <c r="DI494" s="155"/>
      <c r="DJ494" s="155"/>
      <c r="DK494" s="155"/>
      <c r="DL494" s="155"/>
      <c r="DM494" s="155"/>
      <c r="DN494" s="155"/>
      <c r="DO494" s="155"/>
      <c r="DP494" s="155"/>
      <c r="DQ494" s="155"/>
      <c r="DR494" s="155"/>
      <c r="DS494" s="155"/>
    </row>
    <row r="495" spans="1:123">
      <c r="A495" s="155"/>
      <c r="B495" s="155"/>
      <c r="C495" s="155"/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55"/>
      <c r="Q495" s="155"/>
      <c r="R495" s="155"/>
      <c r="S495" s="155"/>
      <c r="T495" s="155"/>
      <c r="U495" s="155"/>
      <c r="V495" s="155"/>
      <c r="W495" s="155"/>
      <c r="X495" s="155"/>
      <c r="Y495" s="155"/>
      <c r="Z495" s="155"/>
      <c r="AA495" s="155"/>
      <c r="AB495" s="155"/>
      <c r="AC495" s="155"/>
      <c r="AD495" s="155"/>
      <c r="AE495" s="155"/>
      <c r="AF495" s="155"/>
      <c r="AG495" s="155"/>
      <c r="AH495" s="155"/>
      <c r="AI495" s="155"/>
      <c r="AJ495" s="155"/>
      <c r="AK495" s="155"/>
      <c r="AL495" s="155"/>
      <c r="AM495" s="155"/>
      <c r="AN495" s="155"/>
      <c r="AO495" s="155"/>
      <c r="AP495" s="155"/>
      <c r="AQ495" s="155"/>
      <c r="AR495" s="155"/>
      <c r="AS495" s="155"/>
      <c r="AT495" s="155"/>
      <c r="AU495" s="155"/>
      <c r="AV495" s="155"/>
      <c r="AW495" s="155"/>
      <c r="AX495" s="155"/>
      <c r="AY495" s="155"/>
      <c r="AZ495" s="155"/>
      <c r="BA495" s="155"/>
      <c r="BB495" s="155"/>
      <c r="BC495" s="155"/>
      <c r="BD495" s="155"/>
      <c r="BE495" s="155"/>
      <c r="BF495" s="155"/>
      <c r="BG495" s="155"/>
      <c r="BH495" s="155"/>
      <c r="BI495" s="155"/>
      <c r="BJ495" s="155"/>
      <c r="BK495" s="155"/>
      <c r="BL495" s="155"/>
      <c r="BM495" s="155"/>
      <c r="BN495" s="155"/>
      <c r="BO495" s="155"/>
      <c r="BP495" s="155"/>
      <c r="BQ495" s="155"/>
      <c r="BR495" s="155"/>
      <c r="BS495" s="155"/>
      <c r="BT495" s="155"/>
      <c r="BU495" s="155"/>
      <c r="BV495" s="155"/>
      <c r="BW495" s="155"/>
      <c r="BX495" s="155"/>
      <c r="BY495" s="155"/>
      <c r="BZ495" s="155"/>
      <c r="CA495" s="155"/>
      <c r="CB495" s="155"/>
      <c r="CC495" s="155"/>
      <c r="CD495" s="155"/>
      <c r="CE495" s="155"/>
      <c r="CF495" s="155"/>
      <c r="CG495" s="155"/>
      <c r="CH495" s="155"/>
      <c r="CI495" s="155"/>
      <c r="CJ495" s="155"/>
      <c r="CK495" s="155"/>
      <c r="CL495" s="155"/>
      <c r="CM495" s="155"/>
      <c r="CN495" s="155"/>
      <c r="CO495" s="155"/>
      <c r="CP495" s="155"/>
      <c r="CQ495" s="155"/>
      <c r="CR495" s="155"/>
      <c r="CS495" s="155"/>
      <c r="CT495" s="155"/>
      <c r="CU495" s="155"/>
      <c r="CV495" s="155"/>
      <c r="CW495" s="155"/>
      <c r="CX495" s="155"/>
      <c r="CY495" s="155"/>
      <c r="CZ495" s="155"/>
      <c r="DA495" s="155"/>
      <c r="DB495" s="155"/>
      <c r="DC495" s="155"/>
      <c r="DD495" s="155"/>
      <c r="DE495" s="155"/>
      <c r="DF495" s="155"/>
      <c r="DG495" s="155"/>
      <c r="DH495" s="155"/>
      <c r="DI495" s="155"/>
      <c r="DJ495" s="155"/>
      <c r="DK495" s="155"/>
      <c r="DL495" s="155"/>
      <c r="DM495" s="155"/>
      <c r="DN495" s="155"/>
      <c r="DO495" s="155"/>
      <c r="DP495" s="155"/>
      <c r="DQ495" s="155"/>
      <c r="DR495" s="155"/>
      <c r="DS495" s="155"/>
    </row>
    <row r="496" spans="1:123">
      <c r="A496" s="155"/>
      <c r="B496" s="155"/>
      <c r="C496" s="155"/>
      <c r="D496" s="155"/>
      <c r="E496" s="155"/>
      <c r="F496" s="155"/>
      <c r="G496" s="155"/>
      <c r="H496" s="155"/>
      <c r="I496" s="155"/>
      <c r="J496" s="155"/>
      <c r="K496" s="155"/>
      <c r="L496" s="155"/>
      <c r="M496" s="155"/>
      <c r="N496" s="155"/>
      <c r="O496" s="155"/>
      <c r="P496" s="155"/>
      <c r="Q496" s="155"/>
      <c r="R496" s="155"/>
      <c r="S496" s="155"/>
      <c r="T496" s="155"/>
      <c r="U496" s="155"/>
      <c r="V496" s="155"/>
      <c r="W496" s="155"/>
      <c r="X496" s="155"/>
      <c r="Y496" s="155"/>
      <c r="Z496" s="155"/>
      <c r="AA496" s="155"/>
      <c r="AB496" s="155"/>
      <c r="AC496" s="155"/>
      <c r="AD496" s="155"/>
      <c r="AE496" s="155"/>
      <c r="AF496" s="155"/>
      <c r="AG496" s="155"/>
      <c r="AH496" s="155"/>
      <c r="AI496" s="155"/>
      <c r="AJ496" s="155"/>
      <c r="AK496" s="155"/>
      <c r="AL496" s="155"/>
      <c r="AM496" s="155"/>
      <c r="AN496" s="155"/>
      <c r="AO496" s="155"/>
      <c r="AP496" s="155"/>
      <c r="AQ496" s="155"/>
      <c r="AR496" s="155"/>
      <c r="AS496" s="155"/>
      <c r="AT496" s="155"/>
      <c r="AU496" s="155"/>
      <c r="AV496" s="155"/>
      <c r="AW496" s="155"/>
      <c r="AX496" s="155"/>
      <c r="AY496" s="155"/>
      <c r="AZ496" s="155"/>
      <c r="BA496" s="155"/>
      <c r="BB496" s="155"/>
      <c r="BC496" s="155"/>
      <c r="BD496" s="155"/>
      <c r="BE496" s="155"/>
      <c r="BF496" s="155"/>
      <c r="BG496" s="155"/>
      <c r="BH496" s="155"/>
      <c r="BI496" s="155"/>
      <c r="BJ496" s="155"/>
      <c r="BK496" s="155"/>
      <c r="BL496" s="155"/>
      <c r="BM496" s="155"/>
      <c r="BN496" s="155"/>
      <c r="BO496" s="155"/>
      <c r="BP496" s="155"/>
      <c r="BQ496" s="155"/>
      <c r="BR496" s="155"/>
      <c r="BS496" s="155"/>
      <c r="BT496" s="155"/>
      <c r="BU496" s="155"/>
      <c r="BV496" s="155"/>
      <c r="BW496" s="155"/>
      <c r="BX496" s="155"/>
      <c r="BY496" s="155"/>
      <c r="BZ496" s="155"/>
      <c r="CA496" s="155"/>
      <c r="CB496" s="155"/>
      <c r="CC496" s="155"/>
      <c r="CD496" s="155"/>
      <c r="CE496" s="155"/>
      <c r="CF496" s="155"/>
      <c r="CG496" s="155"/>
      <c r="CH496" s="155"/>
      <c r="CI496" s="155"/>
      <c r="CJ496" s="155"/>
      <c r="CK496" s="155"/>
      <c r="CL496" s="155"/>
      <c r="CM496" s="155"/>
      <c r="CN496" s="155"/>
      <c r="CO496" s="155"/>
      <c r="CP496" s="155"/>
      <c r="CQ496" s="155"/>
      <c r="CR496" s="155"/>
      <c r="CS496" s="155"/>
      <c r="CT496" s="155"/>
      <c r="CU496" s="155"/>
      <c r="CV496" s="155"/>
      <c r="CW496" s="155"/>
      <c r="CX496" s="155"/>
      <c r="CY496" s="155"/>
      <c r="CZ496" s="155"/>
      <c r="DA496" s="155"/>
      <c r="DB496" s="155"/>
      <c r="DC496" s="155"/>
      <c r="DD496" s="155"/>
      <c r="DE496" s="155"/>
      <c r="DF496" s="155"/>
      <c r="DG496" s="155"/>
      <c r="DH496" s="155"/>
      <c r="DI496" s="155"/>
      <c r="DJ496" s="155"/>
      <c r="DK496" s="155"/>
      <c r="DL496" s="155"/>
      <c r="DM496" s="155"/>
      <c r="DN496" s="155"/>
      <c r="DO496" s="155"/>
      <c r="DP496" s="155"/>
      <c r="DQ496" s="155"/>
      <c r="DR496" s="155"/>
      <c r="DS496" s="155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68F0-E349-6D47-836E-52905C6B2753}">
  <dimension ref="A3:AC247"/>
  <sheetViews>
    <sheetView showGridLines="0" zoomScale="50" zoomScaleNormal="87" workbookViewId="0">
      <selection activeCell="B3" sqref="B3"/>
    </sheetView>
  </sheetViews>
  <sheetFormatPr baseColWidth="10" defaultColWidth="8" defaultRowHeight="11"/>
  <cols>
    <col min="1" max="1" width="22.6640625" style="144" customWidth="1"/>
    <col min="2" max="2" width="10" style="144" bestFit="1" customWidth="1"/>
    <col min="3" max="13" width="8" style="144"/>
    <col min="14" max="14" width="9.1640625" style="144" customWidth="1"/>
    <col min="15" max="16384" width="8" style="144"/>
  </cols>
  <sheetData>
    <row r="3" spans="1:29" ht="15">
      <c r="B3" s="30" t="s">
        <v>100</v>
      </c>
    </row>
    <row r="5" spans="1:29" s="170" customFormat="1"/>
    <row r="6" spans="1:29" s="170" customFormat="1"/>
    <row r="7" spans="1:29">
      <c r="B7" s="144" t="s">
        <v>288</v>
      </c>
    </row>
    <row r="8" spans="1:29">
      <c r="A8" s="144" t="s">
        <v>289</v>
      </c>
      <c r="B8" s="145">
        <v>2010</v>
      </c>
      <c r="C8" s="145">
        <v>2011</v>
      </c>
      <c r="D8" s="145">
        <v>2012</v>
      </c>
      <c r="E8" s="145">
        <v>2013</v>
      </c>
      <c r="F8" s="145">
        <v>2014</v>
      </c>
      <c r="G8" s="145">
        <v>2015</v>
      </c>
      <c r="H8" s="145">
        <v>2016</v>
      </c>
      <c r="I8" s="145">
        <v>2017</v>
      </c>
      <c r="J8" s="145">
        <v>2018</v>
      </c>
      <c r="K8" s="145">
        <v>2019</v>
      </c>
      <c r="L8" s="145">
        <v>2020</v>
      </c>
      <c r="M8" s="145"/>
      <c r="N8" s="145"/>
    </row>
    <row r="9" spans="1:29" ht="15">
      <c r="A9" s="151" t="s">
        <v>281</v>
      </c>
      <c r="B9" s="150">
        <v>370.55125396548016</v>
      </c>
      <c r="C9" s="150">
        <v>397.07999146039077</v>
      </c>
      <c r="D9" s="150">
        <v>374.79009262981947</v>
      </c>
      <c r="E9" s="150">
        <v>404.24780146525001</v>
      </c>
      <c r="F9" s="150">
        <v>431.21663821032092</v>
      </c>
      <c r="G9" s="150">
        <v>376.21460002296004</v>
      </c>
      <c r="H9" s="150">
        <v>385.93203735164684</v>
      </c>
      <c r="I9" s="150">
        <v>496.42368076091168</v>
      </c>
      <c r="J9" s="150">
        <v>528.48970853135859</v>
      </c>
      <c r="K9" s="150">
        <v>522.33859008254137</v>
      </c>
      <c r="L9" s="150">
        <v>535.04810273006103</v>
      </c>
      <c r="M9" s="150">
        <v>535.04810273006103</v>
      </c>
      <c r="N9" s="150">
        <v>535.04810273006103</v>
      </c>
      <c r="O9" s="152"/>
      <c r="P9" s="152"/>
    </row>
    <row r="10" spans="1:29" ht="15">
      <c r="A10" s="151" t="s">
        <v>282</v>
      </c>
      <c r="B10" s="150">
        <v>286.30477500811037</v>
      </c>
      <c r="C10" s="150">
        <v>286.92539437306084</v>
      </c>
      <c r="D10" s="150">
        <v>291.49950302429158</v>
      </c>
      <c r="E10" s="150">
        <v>290.56543672290877</v>
      </c>
      <c r="F10" s="150">
        <v>290.29625547959859</v>
      </c>
      <c r="G10" s="150">
        <v>291.79172245513701</v>
      </c>
      <c r="H10" s="150">
        <v>292.3717779764159</v>
      </c>
      <c r="I10" s="150">
        <v>287.11894651345676</v>
      </c>
      <c r="J10" s="150">
        <v>282.02295804729306</v>
      </c>
      <c r="K10" s="150">
        <v>280.35026301940934</v>
      </c>
      <c r="L10" s="150">
        <v>278.8993909843677</v>
      </c>
      <c r="M10" s="150">
        <v>278.8993909843677</v>
      </c>
      <c r="N10" s="150">
        <v>278.8993909843677</v>
      </c>
      <c r="O10" s="152"/>
      <c r="P10" s="152"/>
    </row>
    <row r="11" spans="1:29" ht="15">
      <c r="A11" s="151" t="s">
        <v>283</v>
      </c>
      <c r="B11" s="150">
        <v>164.88138982456627</v>
      </c>
      <c r="C11" s="150">
        <v>162.52349424632632</v>
      </c>
      <c r="D11" s="150">
        <v>169.53172021459164</v>
      </c>
      <c r="E11" s="150">
        <v>164.24765970356327</v>
      </c>
      <c r="F11" s="150">
        <v>154.61313472087764</v>
      </c>
      <c r="G11" s="150">
        <v>149.28721345038312</v>
      </c>
      <c r="H11" s="150">
        <v>140.8656695400264</v>
      </c>
      <c r="I11" s="150">
        <v>137.83426369507325</v>
      </c>
      <c r="J11" s="150">
        <v>120.54384205673671</v>
      </c>
      <c r="K11" s="150">
        <v>115.72585392289713</v>
      </c>
      <c r="L11" s="150">
        <v>111.90554036139316</v>
      </c>
      <c r="M11" s="150">
        <v>111.90554036139316</v>
      </c>
      <c r="N11" s="150">
        <v>111.90554036139316</v>
      </c>
      <c r="O11" s="152"/>
      <c r="P11" s="152"/>
    </row>
    <row r="12" spans="1:29" ht="15">
      <c r="A12" s="151" t="s">
        <v>284</v>
      </c>
      <c r="B12" s="150">
        <v>1812.7379493212281</v>
      </c>
      <c r="C12" s="150">
        <v>1824.8450255221287</v>
      </c>
      <c r="D12" s="150">
        <v>1830.2134851633746</v>
      </c>
      <c r="E12" s="150">
        <v>1804.8993903031767</v>
      </c>
      <c r="F12" s="150">
        <v>1855.8615459718542</v>
      </c>
      <c r="G12" s="150">
        <v>1851.8921269177017</v>
      </c>
      <c r="H12" s="150">
        <v>1866.7135457160389</v>
      </c>
      <c r="I12" s="150">
        <v>1974.597710073532</v>
      </c>
      <c r="J12" s="150">
        <v>1993.2725617905294</v>
      </c>
      <c r="K12" s="150">
        <v>2004.7289619027929</v>
      </c>
      <c r="L12" s="150">
        <v>1998.8900334151319</v>
      </c>
      <c r="M12" s="150">
        <v>1998.8900334151319</v>
      </c>
      <c r="N12" s="150">
        <v>1998.8900334151319</v>
      </c>
      <c r="O12" s="152"/>
      <c r="P12" s="152"/>
    </row>
    <row r="13" spans="1:29" ht="15">
      <c r="A13" s="151" t="s">
        <v>285</v>
      </c>
      <c r="B13" s="150">
        <v>2747.856374164382</v>
      </c>
      <c r="C13" s="150">
        <v>2769.298235197125</v>
      </c>
      <c r="D13" s="150">
        <v>2732.9853684069208</v>
      </c>
      <c r="E13" s="150">
        <v>2742.7046206664309</v>
      </c>
      <c r="F13" s="150">
        <v>2741.2529919270733</v>
      </c>
      <c r="G13" s="150">
        <v>2718.2598152498304</v>
      </c>
      <c r="H13" s="150">
        <v>2740.6731065559134</v>
      </c>
      <c r="I13" s="150">
        <v>2659.6874246598099</v>
      </c>
      <c r="J13" s="150">
        <v>2668.7016006806716</v>
      </c>
      <c r="K13" s="150">
        <v>2675.5730908319729</v>
      </c>
      <c r="L13" s="150">
        <v>2677.1214088983561</v>
      </c>
      <c r="M13" s="150">
        <v>2677.1214088983561</v>
      </c>
      <c r="N13" s="150">
        <v>2677.1214088983561</v>
      </c>
      <c r="O13" s="152"/>
      <c r="P13" s="152"/>
    </row>
    <row r="14" spans="1:29" ht="15">
      <c r="A14" s="151" t="s">
        <v>286</v>
      </c>
      <c r="B14" s="150">
        <v>494.75765723100159</v>
      </c>
      <c r="C14" s="150">
        <v>497.75965859142207</v>
      </c>
      <c r="D14" s="150">
        <v>495.56093830879064</v>
      </c>
      <c r="E14" s="150">
        <v>493.25824174708021</v>
      </c>
      <c r="F14" s="150">
        <v>499.25443334910705</v>
      </c>
      <c r="G14" s="150">
        <v>493.89106453926252</v>
      </c>
      <c r="H14" s="150">
        <v>509.20711578608547</v>
      </c>
      <c r="I14" s="150">
        <v>513.34746568794083</v>
      </c>
      <c r="J14" s="150">
        <v>515.47373967928957</v>
      </c>
      <c r="K14" s="150">
        <v>527.83572693908673</v>
      </c>
      <c r="L14" s="150">
        <v>455.15941474793789</v>
      </c>
      <c r="M14" s="150">
        <v>455.15941474793789</v>
      </c>
      <c r="N14" s="150">
        <v>455.15941474793789</v>
      </c>
      <c r="O14" s="152"/>
      <c r="P14" s="152"/>
    </row>
    <row r="15" spans="1:29" ht="15">
      <c r="A15" s="151" t="s">
        <v>287</v>
      </c>
      <c r="B15" s="150">
        <v>477.52097961174064</v>
      </c>
      <c r="C15" s="150">
        <v>486.0547440654322</v>
      </c>
      <c r="D15" s="150">
        <v>490.20156535372604</v>
      </c>
      <c r="E15" s="150">
        <v>502.64441681766641</v>
      </c>
      <c r="F15" s="150">
        <v>495.88419122485868</v>
      </c>
      <c r="G15" s="150">
        <v>517.508012103591</v>
      </c>
      <c r="H15" s="150">
        <v>545.81251241939265</v>
      </c>
      <c r="I15" s="150">
        <v>564.14931684265935</v>
      </c>
      <c r="J15" s="150">
        <v>567.9326694417565</v>
      </c>
      <c r="K15" s="150">
        <v>592.7575754799276</v>
      </c>
      <c r="L15" s="150">
        <v>584.81740314121566</v>
      </c>
      <c r="M15" s="150">
        <v>584.81740314121566</v>
      </c>
      <c r="N15" s="150">
        <v>584.81740314121566</v>
      </c>
      <c r="O15" s="152"/>
      <c r="P15" s="152"/>
    </row>
    <row r="16" spans="1:29" ht="15">
      <c r="A16" s="151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2"/>
      <c r="P16" s="152"/>
      <c r="AB16" s="153"/>
      <c r="AC16" s="153"/>
    </row>
    <row r="17" spans="1:19" ht="15">
      <c r="A17" s="151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</row>
    <row r="18" spans="1:19" ht="15">
      <c r="A18" s="151"/>
      <c r="I18" s="154"/>
      <c r="J18" s="154"/>
      <c r="L18" s="153"/>
    </row>
    <row r="19" spans="1:19" s="155" customFormat="1"/>
    <row r="20" spans="1:19" s="155" customFormat="1"/>
    <row r="21" spans="1:19" s="155" customFormat="1"/>
    <row r="22" spans="1:19" s="155" customFormat="1"/>
    <row r="23" spans="1:19" s="155" customFormat="1"/>
    <row r="24" spans="1:19" s="155" customFormat="1"/>
    <row r="25" spans="1:19" s="155" customFormat="1"/>
    <row r="26" spans="1:19" s="155" customFormat="1"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1:19" s="155" customFormat="1" ht="15">
      <c r="A27" s="167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3"/>
      <c r="P27" s="163"/>
      <c r="Q27" s="163"/>
      <c r="R27" s="163"/>
    </row>
    <row r="28" spans="1:19" s="155" customFormat="1" ht="15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3"/>
      <c r="P28" s="163"/>
      <c r="Q28" s="163"/>
      <c r="R28" s="163"/>
    </row>
    <row r="29" spans="1:19" s="155" customFormat="1" ht="15">
      <c r="A29" s="167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3"/>
      <c r="P29" s="163"/>
      <c r="Q29" s="163"/>
      <c r="R29" s="163"/>
    </row>
    <row r="30" spans="1:19" s="155" customFormat="1" ht="15">
      <c r="A30" s="167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3"/>
      <c r="P30" s="163"/>
      <c r="Q30" s="163"/>
      <c r="R30" s="163"/>
      <c r="S30" s="169"/>
    </row>
    <row r="31" spans="1:19" s="155" customFormat="1" ht="15">
      <c r="A31" s="167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3"/>
      <c r="P31" s="163"/>
      <c r="Q31" s="163"/>
      <c r="R31" s="163"/>
    </row>
    <row r="32" spans="1:19" s="155" customFormat="1" ht="15">
      <c r="A32" s="167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3"/>
      <c r="P32" s="163"/>
      <c r="Q32" s="163"/>
      <c r="R32" s="163"/>
    </row>
    <row r="33" spans="1:18" s="155" customFormat="1" ht="15">
      <c r="A33" s="167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3"/>
      <c r="P33" s="163"/>
      <c r="Q33" s="163"/>
      <c r="R33" s="163"/>
    </row>
    <row r="34" spans="1:18" s="155" customFormat="1"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3"/>
      <c r="P34" s="163"/>
      <c r="Q34" s="163"/>
    </row>
    <row r="35" spans="1:18" s="155" customFormat="1" ht="15"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</row>
    <row r="36" spans="1:18" s="155" customFormat="1">
      <c r="N36" s="168"/>
    </row>
    <row r="37" spans="1:18" s="155" customFormat="1"/>
    <row r="38" spans="1:18" s="155" customFormat="1"/>
    <row r="39" spans="1:18" s="155" customFormat="1"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</row>
    <row r="40" spans="1:18" s="155" customFormat="1" ht="15">
      <c r="A40" s="167"/>
    </row>
    <row r="41" spans="1:18" s="155" customFormat="1" ht="15">
      <c r="A41" s="167"/>
    </row>
    <row r="42" spans="1:18" s="155" customFormat="1" ht="15">
      <c r="A42" s="167"/>
    </row>
    <row r="43" spans="1:18" s="155" customFormat="1" ht="15">
      <c r="A43" s="167"/>
    </row>
    <row r="44" spans="1:18" s="155" customFormat="1" ht="15">
      <c r="A44" s="167"/>
    </row>
    <row r="45" spans="1:18" s="155" customFormat="1" ht="15">
      <c r="A45" s="167"/>
    </row>
    <row r="46" spans="1:18" s="155" customFormat="1" ht="15">
      <c r="A46" s="167"/>
    </row>
    <row r="47" spans="1:18" s="155" customFormat="1"/>
    <row r="48" spans="1:18" s="155" customFormat="1" ht="15"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</row>
    <row r="49" spans="3:14" s="155" customFormat="1" ht="15"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</row>
    <row r="50" spans="3:14" s="155" customFormat="1"/>
    <row r="51" spans="3:14" s="155" customFormat="1"/>
    <row r="52" spans="3:14" s="155" customFormat="1"/>
    <row r="53" spans="3:14" s="155" customFormat="1"/>
    <row r="54" spans="3:14" s="155" customFormat="1"/>
    <row r="55" spans="3:14" s="155" customFormat="1"/>
    <row r="56" spans="3:14" s="155" customFormat="1"/>
    <row r="57" spans="3:14" s="155" customFormat="1"/>
    <row r="58" spans="3:14" s="155" customFormat="1"/>
    <row r="59" spans="3:14" s="155" customFormat="1"/>
    <row r="60" spans="3:14" s="155" customFormat="1"/>
    <row r="61" spans="3:14" s="155" customFormat="1"/>
    <row r="62" spans="3:14" s="155" customFormat="1"/>
    <row r="63" spans="3:14" s="155" customFormat="1"/>
    <row r="64" spans="3:14" s="155" customFormat="1"/>
    <row r="65" s="155" customFormat="1"/>
    <row r="66" s="155" customFormat="1"/>
    <row r="67" s="155" customFormat="1"/>
    <row r="68" s="155" customFormat="1"/>
    <row r="69" s="155" customFormat="1"/>
    <row r="70" s="155" customFormat="1"/>
    <row r="71" s="155" customFormat="1"/>
    <row r="72" s="155" customFormat="1"/>
    <row r="73" s="155" customFormat="1"/>
    <row r="74" s="155" customFormat="1"/>
    <row r="75" s="155" customFormat="1"/>
    <row r="76" s="155" customFormat="1"/>
    <row r="77" s="155" customFormat="1"/>
    <row r="78" s="155" customFormat="1"/>
    <row r="79" s="155" customFormat="1"/>
    <row r="80" s="155" customFormat="1"/>
    <row r="81" spans="2:14" s="155" customFormat="1"/>
    <row r="82" spans="2:14" s="155" customFormat="1"/>
    <row r="83" spans="2:14" s="155" customFormat="1"/>
    <row r="84" spans="2:14" s="155" customFormat="1"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</row>
    <row r="85" spans="2:14" s="155" customFormat="1"/>
    <row r="86" spans="2:14" s="155" customFormat="1"/>
    <row r="87" spans="2:14" s="155" customFormat="1"/>
    <row r="88" spans="2:14" s="155" customFormat="1"/>
    <row r="89" spans="2:14" s="155" customFormat="1"/>
    <row r="90" spans="2:14" s="155" customFormat="1"/>
    <row r="91" spans="2:14" s="155" customFormat="1"/>
    <row r="92" spans="2:14" s="155" customFormat="1"/>
    <row r="93" spans="2:14" s="155" customFormat="1"/>
    <row r="94" spans="2:14" s="155" customFormat="1"/>
    <row r="95" spans="2:14" s="155" customFormat="1"/>
    <row r="96" spans="2:14" s="155" customFormat="1"/>
    <row r="97" s="155" customFormat="1"/>
    <row r="98" s="155" customFormat="1"/>
    <row r="99" s="155" customFormat="1"/>
    <row r="100" s="155" customFormat="1"/>
    <row r="101" s="155" customFormat="1"/>
    <row r="102" s="155" customFormat="1"/>
    <row r="103" s="155" customFormat="1"/>
    <row r="104" s="155" customFormat="1"/>
    <row r="105" s="155" customFormat="1"/>
    <row r="106" s="155" customFormat="1"/>
    <row r="107" s="155" customFormat="1"/>
    <row r="108" s="155" customFormat="1"/>
    <row r="109" s="155" customFormat="1"/>
    <row r="110" s="155" customFormat="1"/>
    <row r="111" s="155" customFormat="1"/>
    <row r="112" s="155" customFormat="1"/>
    <row r="113" s="155" customFormat="1"/>
    <row r="114" s="155" customFormat="1"/>
    <row r="115" s="155" customFormat="1"/>
    <row r="116" s="155" customFormat="1"/>
    <row r="117" s="155" customFormat="1"/>
    <row r="118" s="155" customFormat="1"/>
    <row r="119" s="155" customFormat="1"/>
    <row r="120" s="155" customFormat="1"/>
    <row r="121" s="155" customFormat="1"/>
    <row r="122" s="155" customFormat="1"/>
    <row r="123" s="155" customFormat="1"/>
    <row r="124" s="155" customFormat="1"/>
    <row r="125" s="155" customFormat="1"/>
    <row r="126" s="155" customFormat="1"/>
    <row r="127" s="155" customFormat="1"/>
    <row r="128" s="155" customFormat="1"/>
    <row r="129" s="155" customFormat="1"/>
    <row r="130" s="155" customFormat="1"/>
    <row r="131" s="155" customFormat="1"/>
    <row r="132" s="155" customFormat="1"/>
    <row r="133" s="155" customFormat="1"/>
    <row r="134" s="155" customFormat="1"/>
    <row r="135" s="155" customFormat="1"/>
    <row r="136" s="155" customFormat="1"/>
    <row r="137" s="155" customFormat="1"/>
    <row r="138" s="155" customFormat="1"/>
    <row r="139" s="155" customFormat="1"/>
    <row r="140" s="155" customFormat="1"/>
    <row r="141" s="155" customFormat="1"/>
    <row r="142" s="155" customFormat="1"/>
    <row r="143" s="155" customFormat="1"/>
    <row r="144" s="155" customFormat="1"/>
    <row r="145" s="155" customFormat="1"/>
    <row r="146" s="155" customFormat="1"/>
    <row r="147" s="155" customFormat="1"/>
    <row r="148" s="155" customFormat="1"/>
    <row r="149" s="155" customFormat="1"/>
    <row r="150" s="155" customFormat="1"/>
    <row r="151" s="155" customFormat="1"/>
    <row r="152" s="155" customFormat="1"/>
    <row r="153" s="155" customFormat="1"/>
    <row r="154" s="155" customFormat="1"/>
    <row r="155" s="155" customFormat="1"/>
    <row r="156" s="155" customFormat="1"/>
    <row r="157" s="155" customFormat="1"/>
    <row r="158" s="155" customFormat="1"/>
    <row r="159" s="155" customFormat="1"/>
    <row r="160" s="155" customFormat="1"/>
    <row r="161" s="155" customFormat="1"/>
    <row r="162" s="155" customFormat="1"/>
    <row r="163" s="155" customFormat="1"/>
    <row r="164" s="155" customFormat="1"/>
    <row r="165" s="155" customFormat="1"/>
    <row r="166" s="155" customFormat="1"/>
    <row r="167" s="155" customFormat="1"/>
    <row r="168" s="155" customFormat="1"/>
    <row r="169" s="155" customFormat="1"/>
    <row r="170" s="155" customFormat="1"/>
    <row r="171" s="155" customFormat="1"/>
    <row r="172" s="155" customFormat="1"/>
    <row r="173" s="155" customFormat="1"/>
    <row r="174" s="155" customFormat="1"/>
    <row r="175" s="155" customFormat="1"/>
    <row r="176" s="155" customFormat="1"/>
    <row r="177" s="155" customFormat="1"/>
    <row r="178" s="155" customFormat="1"/>
    <row r="179" s="155" customFormat="1"/>
    <row r="180" s="155" customFormat="1"/>
    <row r="181" s="155" customFormat="1"/>
    <row r="182" s="155" customFormat="1"/>
    <row r="183" s="155" customFormat="1"/>
    <row r="184" s="155" customFormat="1"/>
    <row r="185" s="155" customFormat="1"/>
    <row r="186" s="155" customFormat="1"/>
    <row r="187" s="155" customFormat="1"/>
    <row r="188" s="155" customFormat="1"/>
    <row r="189" s="155" customFormat="1"/>
    <row r="190" s="155" customFormat="1"/>
    <row r="191" s="155" customFormat="1"/>
    <row r="192" s="155" customFormat="1"/>
    <row r="193" s="155" customFormat="1"/>
    <row r="194" s="155" customFormat="1"/>
    <row r="195" s="155" customFormat="1"/>
    <row r="196" s="155" customFormat="1"/>
    <row r="197" s="155" customFormat="1"/>
    <row r="198" s="155" customFormat="1"/>
    <row r="199" s="155" customFormat="1"/>
    <row r="200" s="155" customFormat="1"/>
    <row r="201" s="155" customFormat="1"/>
    <row r="202" s="155" customFormat="1"/>
    <row r="203" s="155" customFormat="1"/>
    <row r="204" s="155" customFormat="1"/>
    <row r="205" s="155" customFormat="1"/>
    <row r="206" s="155" customFormat="1"/>
    <row r="207" s="155" customFormat="1"/>
    <row r="208" s="155" customFormat="1"/>
    <row r="209" s="155" customFormat="1"/>
    <row r="210" s="155" customFormat="1"/>
    <row r="211" s="155" customFormat="1"/>
    <row r="212" s="155" customFormat="1"/>
    <row r="213" s="155" customFormat="1"/>
    <row r="214" s="155" customFormat="1"/>
    <row r="215" s="155" customFormat="1"/>
    <row r="216" s="155" customFormat="1"/>
    <row r="217" s="155" customFormat="1"/>
    <row r="218" s="155" customFormat="1"/>
    <row r="219" s="155" customFormat="1"/>
    <row r="220" s="155" customFormat="1"/>
    <row r="221" s="155" customFormat="1"/>
    <row r="222" s="155" customFormat="1"/>
    <row r="223" s="155" customFormat="1"/>
    <row r="224" s="155" customFormat="1"/>
    <row r="225" s="155" customFormat="1"/>
    <row r="226" s="155" customFormat="1"/>
    <row r="227" s="155" customFormat="1"/>
    <row r="228" s="155" customFormat="1"/>
    <row r="229" s="155" customFormat="1"/>
    <row r="230" s="155" customFormat="1"/>
    <row r="231" s="155" customFormat="1"/>
    <row r="232" s="155" customFormat="1"/>
    <row r="233" s="155" customFormat="1"/>
    <row r="234" s="155" customFormat="1"/>
    <row r="235" s="155" customFormat="1"/>
    <row r="236" s="155" customFormat="1"/>
    <row r="237" s="155" customFormat="1"/>
    <row r="238" s="155" customFormat="1"/>
    <row r="239" s="155" customFormat="1"/>
    <row r="240" s="155" customFormat="1"/>
    <row r="241" s="155" customFormat="1"/>
    <row r="242" s="155" customFormat="1"/>
    <row r="243" s="155" customFormat="1"/>
    <row r="244" s="155" customFormat="1"/>
    <row r="245" s="155" customFormat="1"/>
    <row r="246" s="155" customFormat="1"/>
    <row r="247" s="155" customFormat="1"/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8A614-D5A7-C440-BF40-343363E0C032}">
  <dimension ref="A3:S16"/>
  <sheetViews>
    <sheetView showGridLines="0" zoomScale="87" zoomScaleNormal="87" workbookViewId="0">
      <selection activeCell="B3" sqref="B3"/>
    </sheetView>
  </sheetViews>
  <sheetFormatPr baseColWidth="10" defaultColWidth="8" defaultRowHeight="11"/>
  <cols>
    <col min="1" max="1" width="22.6640625" style="155" customWidth="1"/>
    <col min="2" max="2" width="10" style="155" bestFit="1" customWidth="1"/>
    <col min="3" max="13" width="8" style="155"/>
    <col min="14" max="14" width="9.1640625" style="155" customWidth="1"/>
    <col min="15" max="16384" width="8" style="155"/>
  </cols>
  <sheetData>
    <row r="3" spans="1:19" ht="15">
      <c r="B3" s="30" t="s">
        <v>101</v>
      </c>
    </row>
    <row r="6" spans="1:19">
      <c r="B6" s="155" t="s">
        <v>290</v>
      </c>
    </row>
    <row r="7" spans="1:19">
      <c r="A7" s="155" t="s">
        <v>291</v>
      </c>
      <c r="B7" s="166">
        <v>2010</v>
      </c>
      <c r="C7" s="166">
        <v>2011</v>
      </c>
      <c r="D7" s="166">
        <v>2012</v>
      </c>
      <c r="E7" s="166">
        <v>2013</v>
      </c>
      <c r="F7" s="166">
        <v>2014</v>
      </c>
      <c r="G7" s="166">
        <v>2015</v>
      </c>
      <c r="H7" s="166">
        <v>2016</v>
      </c>
      <c r="I7" s="166">
        <v>2017</v>
      </c>
      <c r="J7" s="166">
        <v>2018</v>
      </c>
      <c r="K7" s="166">
        <v>2019</v>
      </c>
      <c r="L7" s="166">
        <v>2020</v>
      </c>
      <c r="M7" s="166">
        <v>2021</v>
      </c>
      <c r="N7" s="166">
        <v>2022</v>
      </c>
    </row>
    <row r="8" spans="1:19" ht="15">
      <c r="A8" s="167" t="s">
        <v>281</v>
      </c>
      <c r="B8" s="168">
        <f>+'[5]Gas Production - Bcf'!AP8</f>
        <v>75.069999999999993</v>
      </c>
      <c r="C8" s="168">
        <f>+'[5]Gas Production - Bcf'!AQ8</f>
        <v>79.39</v>
      </c>
      <c r="D8" s="168">
        <f>+'[5]Gas Production - Bcf'!AR8</f>
        <v>82.04</v>
      </c>
      <c r="E8" s="168">
        <f>+'[5]Gas Production - Bcf'!AS8</f>
        <v>83.22</v>
      </c>
      <c r="F8" s="168">
        <f>+'[5]Gas Production - Bcf'!AT8</f>
        <v>88.53</v>
      </c>
      <c r="G8" s="168">
        <f>+'[5]Gas Production - Bcf'!AU8</f>
        <v>91.82</v>
      </c>
      <c r="H8" s="168">
        <f>+'[5]Gas Production - Bcf'!AV8</f>
        <v>90.32</v>
      </c>
      <c r="I8" s="168">
        <f>+'[5]Gas Production - Bcf'!AW8</f>
        <v>92.47</v>
      </c>
      <c r="J8" s="168">
        <f>+'[5]Gas Production - Bcf'!AX8</f>
        <v>102.13</v>
      </c>
      <c r="K8" s="168">
        <f>+'[5]Gas Production - Bcf'!AY8</f>
        <v>109.76</v>
      </c>
      <c r="L8" s="168">
        <f>+'[5]Gas Production - Bcf'!AZ8</f>
        <v>107.8</v>
      </c>
      <c r="M8" s="168">
        <f>+'[5]Gas Production - Bcf'!BA8</f>
        <v>111.74</v>
      </c>
      <c r="N8" s="168">
        <f>+'[5]Gas Production - Bcf'!BB8</f>
        <v>116.48</v>
      </c>
      <c r="O8" s="163"/>
      <c r="P8" s="163"/>
      <c r="Q8" s="163"/>
      <c r="R8" s="163"/>
    </row>
    <row r="9" spans="1:19" ht="15">
      <c r="A9" s="167" t="s">
        <v>282</v>
      </c>
      <c r="B9" s="168">
        <f>+'[5]Gas Production - Bcf'!AP18</f>
        <v>15.52</v>
      </c>
      <c r="C9" s="168">
        <f>+'[5]Gas Production - Bcf'!AQ18</f>
        <v>15.88</v>
      </c>
      <c r="D9" s="168">
        <f>+'[5]Gas Production - Bcf'!AR18</f>
        <v>16.43</v>
      </c>
      <c r="E9" s="168">
        <f>+'[5]Gas Production - Bcf'!AS18</f>
        <v>16.809999999999999</v>
      </c>
      <c r="F9" s="168">
        <f>+'[5]Gas Production - Bcf'!AT18</f>
        <v>17.05</v>
      </c>
      <c r="G9" s="168">
        <f>+'[5]Gas Production - Bcf'!AU18</f>
        <v>17.28</v>
      </c>
      <c r="H9" s="168">
        <f>+'[5]Gas Production - Bcf'!AV18</f>
        <v>17.170000000000002</v>
      </c>
      <c r="I9" s="168">
        <f>+'[5]Gas Production - Bcf'!AW18</f>
        <v>17.54</v>
      </c>
      <c r="J9" s="168">
        <f>+'[5]Gas Production - Bcf'!AX18</f>
        <v>17</v>
      </c>
      <c r="K9" s="168">
        <f>+'[5]Gas Production - Bcf'!AY18</f>
        <v>16.63</v>
      </c>
      <c r="L9" s="168">
        <f>+'[5]Gas Production - Bcf'!AZ18</f>
        <v>15.01</v>
      </c>
      <c r="M9" s="168">
        <f>+'[5]Gas Production - Bcf'!BA18</f>
        <v>15.24</v>
      </c>
      <c r="N9" s="168">
        <f>+'[5]Gas Production - Bcf'!BB18</f>
        <v>15.68</v>
      </c>
      <c r="O9" s="163"/>
      <c r="P9" s="163"/>
      <c r="Q9" s="163"/>
      <c r="R9" s="163"/>
    </row>
    <row r="10" spans="1:19" ht="15">
      <c r="A10" s="167" t="s">
        <v>283</v>
      </c>
      <c r="B10" s="168">
        <f>+'[5]Gas Production - Bcf'!AP30</f>
        <v>30.01</v>
      </c>
      <c r="C10" s="168">
        <f>+'[5]Gas Production - Bcf'!AQ30</f>
        <v>27.56</v>
      </c>
      <c r="D10" s="168">
        <f>+'[5]Gas Production - Bcf'!AR30</f>
        <v>27.74</v>
      </c>
      <c r="E10" s="168">
        <f>+'[5]Gas Production - Bcf'!AS30</f>
        <v>27.09</v>
      </c>
      <c r="F10" s="168">
        <f>+'[5]Gas Production - Bcf'!AT30</f>
        <v>25.74</v>
      </c>
      <c r="G10" s="168">
        <f>+'[5]Gas Production - Bcf'!AU30</f>
        <v>25.24</v>
      </c>
      <c r="H10" s="168">
        <f>+'[5]Gas Production - Bcf'!AV30</f>
        <v>25.08</v>
      </c>
      <c r="I10" s="168">
        <f>+'[5]Gas Production - Bcf'!AW30</f>
        <v>25.42</v>
      </c>
      <c r="J10" s="168">
        <f>+'[5]Gas Production - Bcf'!AX30</f>
        <v>24.33</v>
      </c>
      <c r="K10" s="168">
        <f>+'[5]Gas Production - Bcf'!AY30</f>
        <v>22.72</v>
      </c>
      <c r="L10" s="168">
        <f>+'[5]Gas Production - Bcf'!AZ30</f>
        <v>21.12</v>
      </c>
      <c r="M10" s="168">
        <f>+'[5]Gas Production - Bcf'!BA30</f>
        <v>20.41</v>
      </c>
      <c r="N10" s="168">
        <f>+'[5]Gas Production - Bcf'!BB30</f>
        <v>21.32</v>
      </c>
      <c r="O10" s="163"/>
      <c r="P10" s="163"/>
      <c r="Q10" s="163"/>
      <c r="R10" s="163"/>
    </row>
    <row r="11" spans="1:19" ht="15">
      <c r="A11" s="167" t="s">
        <v>284</v>
      </c>
      <c r="B11" s="168">
        <f>+'[5]Gas Production - Bcf'!AP39</f>
        <v>71.55</v>
      </c>
      <c r="C11" s="168">
        <f>+'[5]Gas Production - Bcf'!AQ39</f>
        <v>74.959999999999994</v>
      </c>
      <c r="D11" s="168">
        <f>+'[5]Gas Production - Bcf'!AR39</f>
        <v>73.67</v>
      </c>
      <c r="E11" s="168">
        <f>+'[5]Gas Production - Bcf'!AS39</f>
        <v>75.239999999999995</v>
      </c>
      <c r="F11" s="168">
        <f>+'[5]Gas Production - Bcf'!AT39</f>
        <v>73.77</v>
      </c>
      <c r="G11" s="168">
        <f>+'[5]Gas Production - Bcf'!AU39</f>
        <v>72.58</v>
      </c>
      <c r="H11" s="168">
        <f>+'[5]Gas Production - Bcf'!AV39</f>
        <v>72.86</v>
      </c>
      <c r="I11" s="168">
        <f>+'[5]Gas Production - Bcf'!AW39</f>
        <v>77.62</v>
      </c>
      <c r="J11" s="168">
        <f>+'[5]Gas Production - Bcf'!AX39</f>
        <v>81.96</v>
      </c>
      <c r="K11" s="168">
        <f>+'[5]Gas Production - Bcf'!AY39</f>
        <v>82.96</v>
      </c>
      <c r="L11" s="168">
        <f>+'[5]Gas Production - Bcf'!AZ39</f>
        <v>78</v>
      </c>
      <c r="M11" s="168">
        <f>+'[5]Gas Production - Bcf'!BA39</f>
        <v>86.22</v>
      </c>
      <c r="N11" s="168">
        <f>+'[5]Gas Production - Bcf'!BB39</f>
        <v>77.98</v>
      </c>
      <c r="O11" s="163"/>
      <c r="P11" s="163"/>
      <c r="Q11" s="163"/>
      <c r="R11" s="163"/>
      <c r="S11" s="169"/>
    </row>
    <row r="12" spans="1:19" ht="15">
      <c r="A12" s="167" t="s">
        <v>285</v>
      </c>
      <c r="B12" s="168">
        <f>+'[5]Gas Production - Bcf'!AP52</f>
        <v>45.92</v>
      </c>
      <c r="C12" s="168">
        <f>+'[5]Gas Production - Bcf'!AQ52</f>
        <v>50.31</v>
      </c>
      <c r="D12" s="168">
        <f>+'[5]Gas Production - Bcf'!AR52</f>
        <v>52.63</v>
      </c>
      <c r="E12" s="168">
        <f>+'[5]Gas Production - Bcf'!AS52</f>
        <v>54.43</v>
      </c>
      <c r="F12" s="168">
        <f>+'[5]Gas Production - Bcf'!AT52</f>
        <v>56.37</v>
      </c>
      <c r="G12" s="168">
        <f>+'[5]Gas Production - Bcf'!AU52</f>
        <v>58.14</v>
      </c>
      <c r="H12" s="168">
        <f>+'[5]Gas Production - Bcf'!AV52</f>
        <v>60.23</v>
      </c>
      <c r="I12" s="168">
        <f>+'[5]Gas Production - Bcf'!AW52</f>
        <v>61.38</v>
      </c>
      <c r="J12" s="168">
        <f>+'[5]Gas Production - Bcf'!AX52</f>
        <v>63.59</v>
      </c>
      <c r="K12" s="168">
        <f>+'[5]Gas Production - Bcf'!AY52</f>
        <v>64.66</v>
      </c>
      <c r="L12" s="168">
        <f>+'[5]Gas Production - Bcf'!AZ52</f>
        <v>65.489999999999995</v>
      </c>
      <c r="M12" s="168">
        <f>+'[5]Gas Production - Bcf'!BA52</f>
        <v>68.33</v>
      </c>
      <c r="N12" s="168">
        <f>+'[5]Gas Production - Bcf'!BB52</f>
        <v>69.790000000000006</v>
      </c>
      <c r="O12" s="163"/>
      <c r="P12" s="163"/>
      <c r="Q12" s="163"/>
      <c r="R12" s="163"/>
    </row>
    <row r="13" spans="1:19" ht="15">
      <c r="A13" s="167" t="s">
        <v>286</v>
      </c>
      <c r="B13" s="168">
        <f>+'[5]Gas Production - Bcf'!AP59</f>
        <v>19.489999999999998</v>
      </c>
      <c r="C13" s="168">
        <f>+'[5]Gas Production - Bcf'!AQ59</f>
        <v>19.399999999999999</v>
      </c>
      <c r="D13" s="168">
        <f>+'[5]Gas Production - Bcf'!AR59</f>
        <v>19.940000000000001</v>
      </c>
      <c r="E13" s="168">
        <f>+'[5]Gas Production - Bcf'!AS59</f>
        <v>19.260000000000002</v>
      </c>
      <c r="F13" s="168">
        <f>+'[5]Gas Production - Bcf'!AT59</f>
        <v>19.309999999999999</v>
      </c>
      <c r="G13" s="168">
        <f>+'[5]Gas Production - Bcf'!AU59</f>
        <v>20.13</v>
      </c>
      <c r="H13" s="168">
        <f>+'[5]Gas Production - Bcf'!AV59</f>
        <v>20.440000000000001</v>
      </c>
      <c r="I13" s="168">
        <f>+'[5]Gas Production - Bcf'!AW59</f>
        <v>22.21</v>
      </c>
      <c r="J13" s="168">
        <f>+'[5]Gas Production - Bcf'!AX59</f>
        <v>23.39</v>
      </c>
      <c r="K13" s="168">
        <f>+'[5]Gas Production - Bcf'!AY59</f>
        <v>23.51</v>
      </c>
      <c r="L13" s="168">
        <f>+'[5]Gas Production - Bcf'!AZ59</f>
        <v>22.33</v>
      </c>
      <c r="M13" s="168">
        <f>+'[5]Gas Production - Bcf'!BA59</f>
        <v>25.06</v>
      </c>
      <c r="N13" s="168">
        <f>+'[5]Gas Production - Bcf'!BB59</f>
        <v>24.09</v>
      </c>
      <c r="O13" s="163"/>
      <c r="P13" s="163"/>
      <c r="Q13" s="163"/>
      <c r="R13" s="163"/>
    </row>
    <row r="14" spans="1:19" ht="15">
      <c r="A14" s="167" t="s">
        <v>287</v>
      </c>
      <c r="B14" s="168">
        <f>+'[5]Gas Production - Bcf'!AP73</f>
        <v>47.23</v>
      </c>
      <c r="C14" s="168">
        <f>+'[5]Gas Production - Bcf'!AQ73</f>
        <v>47.68</v>
      </c>
      <c r="D14" s="168">
        <f>+'[5]Gas Production - Bcf'!AR73</f>
        <v>48.48</v>
      </c>
      <c r="E14" s="168">
        <f>+'[5]Gas Production - Bcf'!AS73</f>
        <v>49.59</v>
      </c>
      <c r="F14" s="168">
        <f>+'[5]Gas Production - Bcf'!AT73</f>
        <v>51.63</v>
      </c>
      <c r="G14" s="168">
        <f>+'[5]Gas Production - Bcf'!AU73</f>
        <v>54.2</v>
      </c>
      <c r="H14" s="168">
        <f>+'[5]Gas Production - Bcf'!AV73</f>
        <v>55.89</v>
      </c>
      <c r="I14" s="168">
        <f>+'[5]Gas Production - Bcf'!AW73</f>
        <v>58.63</v>
      </c>
      <c r="J14" s="168">
        <f>+'[5]Gas Production - Bcf'!AX73</f>
        <v>60.65</v>
      </c>
      <c r="K14" s="168">
        <f>+'[5]Gas Production - Bcf'!AY73</f>
        <v>63.71</v>
      </c>
      <c r="L14" s="168">
        <f>+'[5]Gas Production - Bcf'!AZ73</f>
        <v>62.75</v>
      </c>
      <c r="M14" s="168">
        <f>+'[5]Gas Production - Bcf'!BA73</f>
        <v>65.19</v>
      </c>
      <c r="N14" s="168">
        <f>+'[5]Gas Production - Bcf'!BB73</f>
        <v>65.91</v>
      </c>
      <c r="O14" s="163"/>
      <c r="P14" s="163"/>
      <c r="Q14" s="163"/>
      <c r="R14" s="163"/>
    </row>
    <row r="15" spans="1:19">
      <c r="B15" s="168">
        <f t="shared" ref="B15:N15" si="0">SUM(B8:B14)</f>
        <v>304.79000000000002</v>
      </c>
      <c r="C15" s="168">
        <f t="shared" si="0"/>
        <v>315.18</v>
      </c>
      <c r="D15" s="168">
        <f t="shared" si="0"/>
        <v>320.93</v>
      </c>
      <c r="E15" s="168">
        <f t="shared" si="0"/>
        <v>325.64</v>
      </c>
      <c r="F15" s="168">
        <f t="shared" si="0"/>
        <v>332.4</v>
      </c>
      <c r="G15" s="168">
        <f t="shared" si="0"/>
        <v>339.39</v>
      </c>
      <c r="H15" s="168">
        <f t="shared" si="0"/>
        <v>341.99</v>
      </c>
      <c r="I15" s="168">
        <f t="shared" si="0"/>
        <v>355.27</v>
      </c>
      <c r="J15" s="168">
        <f t="shared" si="0"/>
        <v>373.04999999999995</v>
      </c>
      <c r="K15" s="168">
        <f t="shared" si="0"/>
        <v>383.95</v>
      </c>
      <c r="L15" s="168">
        <f t="shared" si="0"/>
        <v>372.5</v>
      </c>
      <c r="M15" s="168">
        <f t="shared" si="0"/>
        <v>392.19</v>
      </c>
      <c r="N15" s="168">
        <f t="shared" si="0"/>
        <v>391.25</v>
      </c>
      <c r="O15" s="163"/>
      <c r="P15" s="163"/>
      <c r="Q15" s="163"/>
    </row>
    <row r="16" spans="1:19" ht="15"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D91B-F647-C14C-B8E6-609A95931BA7}">
  <dimension ref="A3:N17"/>
  <sheetViews>
    <sheetView showGridLines="0" zoomScale="87" zoomScaleNormal="87" workbookViewId="0">
      <selection activeCell="B3" sqref="B3"/>
    </sheetView>
  </sheetViews>
  <sheetFormatPr baseColWidth="10" defaultColWidth="8" defaultRowHeight="11"/>
  <cols>
    <col min="1" max="1" width="22.6640625" style="155" customWidth="1"/>
    <col min="2" max="2" width="10" style="155" bestFit="1" customWidth="1"/>
    <col min="3" max="13" width="8" style="155"/>
    <col min="14" max="14" width="9.1640625" style="155" customWidth="1"/>
    <col min="15" max="16384" width="8" style="155"/>
  </cols>
  <sheetData>
    <row r="3" spans="1:14" ht="15">
      <c r="B3" s="30" t="s">
        <v>102</v>
      </c>
    </row>
    <row r="7" spans="1:14">
      <c r="A7" s="155" t="s">
        <v>292</v>
      </c>
      <c r="B7" s="166">
        <v>2010</v>
      </c>
      <c r="C7" s="166">
        <v>2011</v>
      </c>
      <c r="D7" s="166">
        <v>2012</v>
      </c>
      <c r="E7" s="166">
        <v>2013</v>
      </c>
      <c r="F7" s="166">
        <v>2014</v>
      </c>
      <c r="G7" s="166">
        <v>2015</v>
      </c>
      <c r="H7" s="166">
        <v>2016</v>
      </c>
      <c r="I7" s="166">
        <v>2017</v>
      </c>
      <c r="J7" s="166">
        <v>2018</v>
      </c>
      <c r="K7" s="166">
        <v>2019</v>
      </c>
      <c r="L7" s="166">
        <v>2020</v>
      </c>
      <c r="M7" s="166">
        <v>2021</v>
      </c>
      <c r="N7" s="166">
        <v>2022</v>
      </c>
    </row>
    <row r="8" spans="1:14" ht="15">
      <c r="A8" s="167" t="s">
        <v>281</v>
      </c>
      <c r="B8" s="155">
        <v>78</v>
      </c>
      <c r="C8" s="155">
        <v>80.3</v>
      </c>
      <c r="D8" s="155">
        <v>83.1</v>
      </c>
      <c r="E8" s="155">
        <v>86.1</v>
      </c>
      <c r="F8" s="155">
        <v>88.1</v>
      </c>
      <c r="G8" s="155">
        <v>90.4</v>
      </c>
      <c r="H8" s="155">
        <v>90.4</v>
      </c>
      <c r="I8" s="155">
        <v>90.5</v>
      </c>
      <c r="J8" s="155">
        <v>99.5</v>
      </c>
      <c r="K8" s="155">
        <v>102.7</v>
      </c>
      <c r="L8" s="155">
        <v>100.4</v>
      </c>
      <c r="M8" s="155">
        <v>101.6</v>
      </c>
      <c r="N8" s="155">
        <v>106.4</v>
      </c>
    </row>
    <row r="9" spans="1:14" ht="15">
      <c r="A9" s="167" t="s">
        <v>282</v>
      </c>
      <c r="B9" s="155">
        <v>14.2</v>
      </c>
      <c r="C9" s="155">
        <v>14.7</v>
      </c>
      <c r="D9" s="155">
        <v>15.6</v>
      </c>
      <c r="E9" s="155">
        <v>16.2</v>
      </c>
      <c r="F9" s="155">
        <v>16.7</v>
      </c>
      <c r="G9" s="155">
        <v>17.2</v>
      </c>
      <c r="H9" s="155">
        <v>16.8</v>
      </c>
      <c r="I9" s="155">
        <v>17</v>
      </c>
      <c r="J9" s="155">
        <v>16.399999999999999</v>
      </c>
      <c r="K9" s="155">
        <v>15.8</v>
      </c>
      <c r="L9" s="155">
        <v>14.2</v>
      </c>
      <c r="M9" s="155">
        <v>16.2</v>
      </c>
      <c r="N9" s="155">
        <v>15.6</v>
      </c>
    </row>
    <row r="10" spans="1:14" ht="15">
      <c r="A10" s="167" t="s">
        <v>283</v>
      </c>
      <c r="B10" s="155">
        <v>60.3</v>
      </c>
      <c r="C10" s="155">
        <v>56.2</v>
      </c>
      <c r="D10" s="155">
        <v>54.6</v>
      </c>
      <c r="E10" s="155">
        <v>53.7</v>
      </c>
      <c r="F10" s="155">
        <v>48.4</v>
      </c>
      <c r="G10" s="155">
        <v>49.3</v>
      </c>
      <c r="H10" s="155">
        <v>51.9</v>
      </c>
      <c r="I10" s="155">
        <v>54.1</v>
      </c>
      <c r="J10" s="155">
        <v>53</v>
      </c>
      <c r="K10" s="155">
        <v>53.7</v>
      </c>
      <c r="L10" s="155">
        <v>52.3</v>
      </c>
      <c r="M10" s="155">
        <v>55.5</v>
      </c>
      <c r="N10" s="155">
        <v>48.3</v>
      </c>
    </row>
    <row r="11" spans="1:14" ht="15">
      <c r="A11" s="167" t="s">
        <v>284</v>
      </c>
      <c r="B11" s="155">
        <v>51.2</v>
      </c>
      <c r="C11" s="155">
        <v>52.9</v>
      </c>
      <c r="D11" s="155">
        <v>52.4</v>
      </c>
      <c r="E11" s="155">
        <v>51.8</v>
      </c>
      <c r="F11" s="155">
        <v>52.2</v>
      </c>
      <c r="G11" s="155">
        <v>51.1</v>
      </c>
      <c r="H11" s="155">
        <v>51.9</v>
      </c>
      <c r="I11" s="155">
        <v>53.3</v>
      </c>
      <c r="J11" s="155">
        <v>56.1</v>
      </c>
      <c r="K11" s="155">
        <v>55.4</v>
      </c>
      <c r="L11" s="155">
        <v>53.5</v>
      </c>
      <c r="M11" s="155">
        <v>59.7</v>
      </c>
      <c r="N11" s="155">
        <v>53.3</v>
      </c>
    </row>
    <row r="12" spans="1:14" ht="15">
      <c r="A12" s="167" t="s">
        <v>285</v>
      </c>
      <c r="B12" s="155">
        <v>36.799999999999997</v>
      </c>
      <c r="C12" s="155">
        <v>38.6</v>
      </c>
      <c r="D12" s="155">
        <v>39.700000000000003</v>
      </c>
      <c r="E12" s="155">
        <v>41</v>
      </c>
      <c r="F12" s="155">
        <v>43.3</v>
      </c>
      <c r="G12" s="155">
        <v>46.4</v>
      </c>
      <c r="H12" s="155">
        <v>48.4</v>
      </c>
      <c r="I12" s="155">
        <v>49.5</v>
      </c>
      <c r="J12" s="155">
        <v>50.8</v>
      </c>
      <c r="K12" s="155">
        <v>52</v>
      </c>
      <c r="L12" s="155">
        <v>53.1</v>
      </c>
      <c r="M12" s="155">
        <v>54.4</v>
      </c>
      <c r="N12" s="155">
        <v>54.2</v>
      </c>
    </row>
    <row r="13" spans="1:14" ht="15">
      <c r="A13" s="167" t="s">
        <v>286</v>
      </c>
      <c r="B13" s="155">
        <v>9.5</v>
      </c>
      <c r="C13" s="155">
        <v>10.3</v>
      </c>
      <c r="D13" s="155">
        <v>11.1</v>
      </c>
      <c r="E13" s="155">
        <v>11.3</v>
      </c>
      <c r="F13" s="155">
        <v>11.6</v>
      </c>
      <c r="G13" s="155">
        <v>12.8</v>
      </c>
      <c r="H13" s="155">
        <v>13.2</v>
      </c>
      <c r="I13" s="155">
        <v>14</v>
      </c>
      <c r="J13" s="155">
        <v>14.9</v>
      </c>
      <c r="K13" s="155">
        <v>15</v>
      </c>
      <c r="L13" s="155">
        <v>14.8</v>
      </c>
      <c r="M13" s="155">
        <v>16.3</v>
      </c>
      <c r="N13" s="155">
        <v>15.7</v>
      </c>
    </row>
    <row r="14" spans="1:14" ht="15">
      <c r="A14" s="167" t="s">
        <v>287</v>
      </c>
      <c r="B14" s="155">
        <v>55.7</v>
      </c>
      <c r="C14" s="155">
        <v>60</v>
      </c>
      <c r="D14" s="155">
        <v>63.9</v>
      </c>
      <c r="E14" s="155">
        <v>66.400000000000006</v>
      </c>
      <c r="F14" s="155">
        <v>68.3</v>
      </c>
      <c r="G14" s="155">
        <v>69.3</v>
      </c>
      <c r="H14" s="155">
        <v>70.8</v>
      </c>
      <c r="I14" s="155">
        <v>74.8</v>
      </c>
      <c r="J14" s="155">
        <v>80.400000000000006</v>
      </c>
      <c r="K14" s="155">
        <v>83.3</v>
      </c>
      <c r="L14" s="155">
        <v>84.1</v>
      </c>
      <c r="M14" s="155">
        <v>89.8</v>
      </c>
      <c r="N14" s="155">
        <v>87.8</v>
      </c>
    </row>
    <row r="16" spans="1:14" ht="15"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</row>
    <row r="17" spans="3:14" ht="15"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4F75C-BAA5-4AEC-BC25-ADAA80F083E3}">
  <dimension ref="B2:D12"/>
  <sheetViews>
    <sheetView workbookViewId="0">
      <selection activeCell="B2" sqref="B2"/>
    </sheetView>
  </sheetViews>
  <sheetFormatPr baseColWidth="10" defaultColWidth="11.5" defaultRowHeight="15"/>
  <cols>
    <col min="1" max="16384" width="11.5" style="2"/>
  </cols>
  <sheetData>
    <row r="2" spans="2:4">
      <c r="B2" s="30" t="s">
        <v>103</v>
      </c>
    </row>
    <row r="6" spans="2:4">
      <c r="C6" s="2" t="s">
        <v>296</v>
      </c>
      <c r="D6" s="2" t="s">
        <v>297</v>
      </c>
    </row>
    <row r="7" spans="2:4">
      <c r="B7" s="2" t="s">
        <v>287</v>
      </c>
      <c r="C7" s="171">
        <v>0.55000000000000004</v>
      </c>
      <c r="D7" s="171">
        <v>0.46</v>
      </c>
    </row>
    <row r="8" spans="2:4">
      <c r="B8" s="2" t="s">
        <v>293</v>
      </c>
      <c r="C8" s="171">
        <v>0.2</v>
      </c>
      <c r="D8" s="171">
        <v>0.23</v>
      </c>
    </row>
    <row r="9" spans="2:4">
      <c r="B9" s="2" t="s">
        <v>283</v>
      </c>
      <c r="C9" s="171">
        <v>0.2</v>
      </c>
      <c r="D9" s="171">
        <v>0.01</v>
      </c>
    </row>
    <row r="10" spans="2:4">
      <c r="B10" s="2" t="s">
        <v>285</v>
      </c>
      <c r="C10" s="171">
        <v>0.05</v>
      </c>
      <c r="D10" s="171">
        <v>0.21</v>
      </c>
    </row>
    <row r="11" spans="2:4">
      <c r="B11" s="2" t="s">
        <v>294</v>
      </c>
      <c r="D11" s="171">
        <v>0.06</v>
      </c>
    </row>
    <row r="12" spans="2:4">
      <c r="B12" s="2" t="s">
        <v>295</v>
      </c>
      <c r="D12" s="171">
        <v>0.03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A3DC-93B2-4B15-85FB-5D7BFAF0902D}">
  <dimension ref="B2"/>
  <sheetViews>
    <sheetView workbookViewId="0">
      <selection activeCell="B2" sqref="B2"/>
    </sheetView>
  </sheetViews>
  <sheetFormatPr baseColWidth="10" defaultColWidth="11.5" defaultRowHeight="15"/>
  <cols>
    <col min="1" max="16384" width="11.5" style="2"/>
  </cols>
  <sheetData>
    <row r="2" spans="2:2">
      <c r="B2" s="30" t="s">
        <v>104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E35D8-43AB-EC42-A892-641DE2B59270}">
  <dimension ref="B2:T16"/>
  <sheetViews>
    <sheetView showGridLines="0" zoomScale="75" zoomScaleNormal="85" workbookViewId="0">
      <selection activeCell="B2" sqref="B2"/>
    </sheetView>
  </sheetViews>
  <sheetFormatPr baseColWidth="10" defaultColWidth="9.1640625" defaultRowHeight="13"/>
  <cols>
    <col min="1" max="1" width="3.33203125" style="111" customWidth="1"/>
    <col min="2" max="2" width="34" style="111" customWidth="1"/>
    <col min="3" max="16384" width="9.1640625" style="111"/>
  </cols>
  <sheetData>
    <row r="2" spans="2:20" ht="15">
      <c r="B2" s="172" t="s">
        <v>298</v>
      </c>
    </row>
    <row r="7" spans="2:20">
      <c r="B7" s="109" t="s">
        <v>248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2:20">
      <c r="B8" s="111" t="s">
        <v>249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2:20">
      <c r="B9" s="112"/>
      <c r="C9" s="111">
        <v>2023</v>
      </c>
      <c r="D9" s="111">
        <v>2024</v>
      </c>
      <c r="E9" s="111">
        <v>2025</v>
      </c>
      <c r="F9" s="111">
        <v>2026</v>
      </c>
      <c r="G9" s="111">
        <v>2027</v>
      </c>
      <c r="H9" s="111">
        <v>2028</v>
      </c>
      <c r="I9" s="111">
        <v>2029</v>
      </c>
      <c r="J9" s="111">
        <v>2030</v>
      </c>
      <c r="K9" s="111">
        <v>2031</v>
      </c>
      <c r="L9" s="111">
        <v>2032</v>
      </c>
      <c r="M9" s="111">
        <v>2033</v>
      </c>
      <c r="N9" s="111">
        <v>2034</v>
      </c>
      <c r="O9" s="111">
        <v>2035</v>
      </c>
      <c r="P9" s="111">
        <v>2036</v>
      </c>
      <c r="Q9" s="111">
        <v>2037</v>
      </c>
      <c r="R9" s="111">
        <v>2038</v>
      </c>
    </row>
    <row r="10" spans="2:20" s="116" customFormat="1" ht="15">
      <c r="B10" s="113" t="s">
        <v>250</v>
      </c>
      <c r="C10" s="114">
        <v>1167.6556628706121</v>
      </c>
      <c r="D10" s="114">
        <v>1205.2250241460604</v>
      </c>
      <c r="E10" s="114">
        <v>1243.5644498910126</v>
      </c>
      <c r="F10" s="114">
        <v>1274.3814361218047</v>
      </c>
      <c r="G10" s="114">
        <v>1298.3532342029266</v>
      </c>
      <c r="H10" s="114">
        <v>1315.687276399869</v>
      </c>
      <c r="I10" s="114">
        <v>1324.7817354194331</v>
      </c>
      <c r="J10" s="114">
        <v>1346.3704837605246</v>
      </c>
      <c r="K10" s="114">
        <v>1356.4532618430981</v>
      </c>
      <c r="L10" s="114">
        <v>1363.3634132216762</v>
      </c>
      <c r="M10" s="114">
        <v>1368.2988824878869</v>
      </c>
      <c r="N10" s="114">
        <v>1372.7137747761781</v>
      </c>
      <c r="O10" s="114">
        <v>1375.3185877623989</v>
      </c>
      <c r="P10" s="114">
        <v>1375.6694815268743</v>
      </c>
      <c r="Q10" s="114">
        <v>1374.3776246326706</v>
      </c>
      <c r="R10" s="114">
        <v>1374.0658866934705</v>
      </c>
      <c r="S10" s="117"/>
      <c r="T10" s="115"/>
    </row>
    <row r="11" spans="2:20" s="116" customFormat="1" ht="15">
      <c r="B11" s="113" t="s">
        <v>251</v>
      </c>
      <c r="C11" s="114">
        <v>1484.4718026735436</v>
      </c>
      <c r="D11" s="114">
        <v>1510.5844590070515</v>
      </c>
      <c r="E11" s="114">
        <v>1501.7253983480855</v>
      </c>
      <c r="F11" s="114">
        <v>1515.5505509513814</v>
      </c>
      <c r="G11" s="114">
        <v>1541.9300480027684</v>
      </c>
      <c r="H11" s="114">
        <v>1537.3240039669518</v>
      </c>
      <c r="I11" s="114">
        <v>1545.4275772195692</v>
      </c>
      <c r="J11" s="114">
        <v>1556.6749623118797</v>
      </c>
      <c r="K11" s="114">
        <v>1564.8474680947907</v>
      </c>
      <c r="L11" s="114">
        <v>1570.2823478348064</v>
      </c>
      <c r="M11" s="114">
        <v>1569.2553360851621</v>
      </c>
      <c r="N11" s="114">
        <v>1571.7196111245748</v>
      </c>
      <c r="O11" s="114">
        <v>1584.3731953818765</v>
      </c>
      <c r="P11" s="114">
        <v>1597.0058720437678</v>
      </c>
      <c r="Q11" s="114">
        <v>1592.3059620501786</v>
      </c>
      <c r="R11" s="114">
        <v>1584.7954435390207</v>
      </c>
      <c r="S11" s="117"/>
      <c r="T11" s="115"/>
    </row>
    <row r="12" spans="2:20" s="116" customFormat="1" ht="15">
      <c r="B12" s="113" t="s">
        <v>252</v>
      </c>
      <c r="C12" s="114">
        <v>801.63522242538033</v>
      </c>
      <c r="D12" s="114">
        <v>823.66098452339475</v>
      </c>
      <c r="E12" s="114">
        <v>850.20052681223103</v>
      </c>
      <c r="F12" s="114">
        <v>865.04634074676255</v>
      </c>
      <c r="G12" s="114">
        <v>881.17656779167487</v>
      </c>
      <c r="H12" s="114">
        <v>894.16972387504052</v>
      </c>
      <c r="I12" s="114">
        <v>902.41589683142706</v>
      </c>
      <c r="J12" s="114">
        <v>915.39572194219329</v>
      </c>
      <c r="K12" s="114">
        <v>921.1682901618824</v>
      </c>
      <c r="L12" s="114">
        <v>922.63239524220035</v>
      </c>
      <c r="M12" s="114">
        <v>928.24229302845913</v>
      </c>
      <c r="N12" s="114">
        <v>928.77999912599648</v>
      </c>
      <c r="O12" s="114">
        <v>927.96708162662162</v>
      </c>
      <c r="P12" s="114">
        <v>924.09869004074767</v>
      </c>
      <c r="Q12" s="114">
        <v>921.01346455565226</v>
      </c>
      <c r="R12" s="114">
        <v>914.44240367367638</v>
      </c>
      <c r="S12" s="118"/>
      <c r="T12" s="115"/>
    </row>
    <row r="13" spans="2:20" s="116" customFormat="1" ht="15">
      <c r="B13" s="113" t="s">
        <v>253</v>
      </c>
      <c r="C13" s="114">
        <v>65.244814298288958</v>
      </c>
      <c r="D13" s="114">
        <v>71.831577237794988</v>
      </c>
      <c r="E13" s="114">
        <v>76.417326074837888</v>
      </c>
      <c r="F13" s="114">
        <v>79.90720294906572</v>
      </c>
      <c r="G13" s="114">
        <v>84.345400276511512</v>
      </c>
      <c r="H13" s="114">
        <v>88.427247631918902</v>
      </c>
      <c r="I13" s="114">
        <v>93.524582456625126</v>
      </c>
      <c r="J13" s="114">
        <v>99.723214312615241</v>
      </c>
      <c r="K13" s="114">
        <v>103.25858594315659</v>
      </c>
      <c r="L13" s="114">
        <v>106.48794617308781</v>
      </c>
      <c r="M13" s="114">
        <v>109.56701320165391</v>
      </c>
      <c r="N13" s="114">
        <v>112.56264115378772</v>
      </c>
      <c r="O13" s="114">
        <v>115.86712174898273</v>
      </c>
      <c r="P13" s="114">
        <v>117.80688167785067</v>
      </c>
      <c r="Q13" s="114">
        <v>119.70089067920183</v>
      </c>
      <c r="R13" s="114">
        <v>121.62759956097946</v>
      </c>
      <c r="S13" s="117"/>
      <c r="T13" s="115"/>
    </row>
    <row r="14" spans="2:20" s="116" customFormat="1">
      <c r="B14" s="113" t="s">
        <v>47</v>
      </c>
      <c r="C14" s="119">
        <v>325.19083209910514</v>
      </c>
      <c r="D14" s="119">
        <v>317.12969501928399</v>
      </c>
      <c r="E14" s="119">
        <v>323.56333002598524</v>
      </c>
      <c r="F14" s="119">
        <v>337.26175458722162</v>
      </c>
      <c r="G14" s="119">
        <v>349.53584212141112</v>
      </c>
      <c r="H14" s="119">
        <v>364.79283323169705</v>
      </c>
      <c r="I14" s="119">
        <v>372.73619298077722</v>
      </c>
      <c r="J14" s="119">
        <v>389.54591530303293</v>
      </c>
      <c r="K14" s="119">
        <v>400.50076252570619</v>
      </c>
      <c r="L14" s="119">
        <v>412.75046557532096</v>
      </c>
      <c r="M14" s="119">
        <v>422.53789432036126</v>
      </c>
      <c r="N14" s="119">
        <v>429.09762349278293</v>
      </c>
      <c r="O14" s="119">
        <v>433.98353201030164</v>
      </c>
      <c r="P14" s="119">
        <v>439.43985468150385</v>
      </c>
      <c r="Q14" s="119">
        <v>446.86800084219436</v>
      </c>
      <c r="R14" s="119">
        <v>455.53118000499933</v>
      </c>
    </row>
    <row r="15" spans="2:20" ht="15">
      <c r="B15" s="120" t="s">
        <v>254</v>
      </c>
      <c r="C15" s="121">
        <v>2.9472580624579883</v>
      </c>
      <c r="D15" s="121">
        <v>4.4133023999999992</v>
      </c>
      <c r="E15" s="121">
        <v>6.4536651520000001</v>
      </c>
      <c r="F15" s="121">
        <v>8.7233032250000004</v>
      </c>
      <c r="G15" s="121">
        <v>11.598143794</v>
      </c>
      <c r="H15" s="121">
        <v>15.129989464000001</v>
      </c>
      <c r="I15" s="121">
        <v>19.477838678000001</v>
      </c>
      <c r="J15" s="121">
        <v>24.605054896999999</v>
      </c>
      <c r="K15" s="121">
        <v>28.189113759000001</v>
      </c>
      <c r="L15" s="121">
        <v>31.664315264999999</v>
      </c>
      <c r="M15" s="121">
        <v>34.999755847000003</v>
      </c>
      <c r="N15" s="121">
        <v>38.331487011999997</v>
      </c>
      <c r="O15" s="121">
        <v>41.543818649000002</v>
      </c>
      <c r="P15" s="121">
        <v>44.930297413999995</v>
      </c>
      <c r="Q15" s="121">
        <v>48.477221047</v>
      </c>
      <c r="R15" s="121">
        <v>52.089592217000003</v>
      </c>
      <c r="S15" s="122"/>
      <c r="T15" s="122"/>
    </row>
    <row r="16" spans="2:20"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C464-B724-9247-B1DF-5B59B7CB9130}">
  <dimension ref="B3:T16"/>
  <sheetViews>
    <sheetView showGridLines="0" zoomScale="168" zoomScaleNormal="85" workbookViewId="0">
      <selection activeCell="B3" sqref="B3"/>
    </sheetView>
  </sheetViews>
  <sheetFormatPr baseColWidth="10" defaultColWidth="9.1640625" defaultRowHeight="13"/>
  <cols>
    <col min="1" max="1" width="3.33203125" style="111" customWidth="1"/>
    <col min="2" max="2" width="34" style="111" customWidth="1"/>
    <col min="3" max="16384" width="9.1640625" style="111"/>
  </cols>
  <sheetData>
    <row r="3" spans="2:20" ht="15">
      <c r="B3" s="30" t="s">
        <v>105</v>
      </c>
    </row>
    <row r="7" spans="2:20">
      <c r="B7" s="109" t="s">
        <v>248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2:20">
      <c r="B8" s="111" t="s">
        <v>249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2:20">
      <c r="B9" s="112"/>
      <c r="C9" s="111">
        <v>2023</v>
      </c>
      <c r="D9" s="111">
        <v>2024</v>
      </c>
      <c r="E9" s="111">
        <v>2025</v>
      </c>
      <c r="F9" s="111">
        <v>2026</v>
      </c>
      <c r="G9" s="111">
        <v>2027</v>
      </c>
      <c r="H9" s="111">
        <v>2028</v>
      </c>
      <c r="I9" s="111">
        <v>2029</v>
      </c>
      <c r="J9" s="111">
        <v>2030</v>
      </c>
      <c r="K9" s="111">
        <v>2031</v>
      </c>
      <c r="L9" s="111">
        <v>2032</v>
      </c>
      <c r="M9" s="111">
        <v>2033</v>
      </c>
      <c r="N9" s="111">
        <v>2034</v>
      </c>
      <c r="O9" s="111">
        <v>2035</v>
      </c>
      <c r="P9" s="111">
        <v>2036</v>
      </c>
      <c r="Q9" s="111">
        <v>2037</v>
      </c>
      <c r="R9" s="111">
        <v>2038</v>
      </c>
    </row>
    <row r="10" spans="2:20" s="116" customFormat="1" ht="15">
      <c r="B10" s="113" t="s">
        <v>250</v>
      </c>
      <c r="C10" s="123">
        <f>+'Gráfico 2-8'!C10/SUM('Gráfico 2-8'!C$10:C$15)</f>
        <v>0.30351221049922966</v>
      </c>
      <c r="D10" s="123">
        <f>+'Gráfico 2-8'!D10/SUM('Gráfico 2-8'!D$10:D$15)</f>
        <v>0.30645118512753056</v>
      </c>
      <c r="E10" s="123">
        <f>+'Gráfico 2-8'!E10/SUM('Gráfico 2-8'!E$10:E$15)</f>
        <v>0.31074159167449256</v>
      </c>
      <c r="F10" s="123">
        <f>+'Gráfico 2-8'!F10/SUM('Gráfico 2-8'!F$10:F$15)</f>
        <v>0.3122817566642952</v>
      </c>
      <c r="G10" s="123">
        <f>+'Gráfico 2-8'!G10/SUM('Gráfico 2-8'!G$10:G$15)</f>
        <v>0.31158439339045502</v>
      </c>
      <c r="H10" s="123">
        <f>+'Gráfico 2-8'!H10/SUM('Gráfico 2-8'!H$10:H$15)</f>
        <v>0.31210475100915663</v>
      </c>
      <c r="I10" s="123">
        <f>+'Gráfico 2-8'!I10/SUM('Gráfico 2-8'!I$10:I$15)</f>
        <v>0.31110111542885427</v>
      </c>
      <c r="J10" s="123">
        <f>+'Gráfico 2-8'!J10/SUM('Gráfico 2-8'!J$10:J$15)</f>
        <v>0.31077388744914952</v>
      </c>
      <c r="K10" s="123">
        <f>+'Gráfico 2-8'!K10/SUM('Gráfico 2-8'!K$10:K$15)</f>
        <v>0.31008774707102887</v>
      </c>
      <c r="L10" s="123">
        <f>+'Gráfico 2-8'!L10/SUM('Gráfico 2-8'!L$10:L$15)</f>
        <v>0.30935045538613765</v>
      </c>
      <c r="M10" s="123">
        <f>+'Gráfico 2-8'!M10/SUM('Gráfico 2-8'!M$10:M$15)</f>
        <v>0.30866893451487448</v>
      </c>
      <c r="N10" s="123">
        <f>+'Gráfico 2-8'!N10/SUM('Gráfico 2-8'!N$10:N$15)</f>
        <v>0.3082529846801394</v>
      </c>
      <c r="O10" s="123">
        <f>+'Gráfico 2-8'!O10/SUM('Gráfico 2-8'!O$10:O$15)</f>
        <v>0.30705563971438371</v>
      </c>
      <c r="P10" s="123">
        <f>+'Gráfico 2-8'!P10/SUM('Gráfico 2-8'!P$10:P$15)</f>
        <v>0.30577560366061052</v>
      </c>
      <c r="Q10" s="123">
        <f>+'Gráfico 2-8'!Q10/SUM('Gráfico 2-8'!Q$10:Q$15)</f>
        <v>0.30523118344389133</v>
      </c>
      <c r="R10" s="123">
        <f>+'Gráfico 2-8'!R10/SUM('Gráfico 2-8'!R$10:R$15)</f>
        <v>0.30517489957690569</v>
      </c>
      <c r="S10" s="117"/>
      <c r="T10" s="115"/>
    </row>
    <row r="11" spans="2:20" s="116" customFormat="1" ht="15">
      <c r="B11" s="113" t="s">
        <v>251</v>
      </c>
      <c r="C11" s="123">
        <f>+'Gráfico 2-8'!C11/SUM('Gráfico 2-8'!C$10:C$15)</f>
        <v>0.38586317232047673</v>
      </c>
      <c r="D11" s="123">
        <f>+'Gráfico 2-8'!D11/SUM('Gráfico 2-8'!D$10:D$15)</f>
        <v>0.38409457854223872</v>
      </c>
      <c r="E11" s="123">
        <f>+'Gráfico 2-8'!E11/SUM('Gráfico 2-8'!E$10:E$15)</f>
        <v>0.37525078863551709</v>
      </c>
      <c r="F11" s="123">
        <f>+'Gráfico 2-8'!F11/SUM('Gráfico 2-8'!F$10:F$15)</f>
        <v>0.37137922363724868</v>
      </c>
      <c r="G11" s="123">
        <f>+'Gráfico 2-8'!G11/SUM('Gráfico 2-8'!G$10:G$15)</f>
        <v>0.37003900479549084</v>
      </c>
      <c r="H11" s="123">
        <f>+'Gráfico 2-8'!H11/SUM('Gráfico 2-8'!H$10:H$15)</f>
        <v>0.36468098011208594</v>
      </c>
      <c r="I11" s="123">
        <f>+'Gráfico 2-8'!I11/SUM('Gráfico 2-8'!I$10:I$15)</f>
        <v>0.3629158149099187</v>
      </c>
      <c r="J11" s="123">
        <f>+'Gráfico 2-8'!J11/SUM('Gráfico 2-8'!J$10:J$15)</f>
        <v>0.35931709389617661</v>
      </c>
      <c r="K11" s="123">
        <f>+'Gráfico 2-8'!K11/SUM('Gráfico 2-8'!K$10:K$15)</f>
        <v>0.35772705152552864</v>
      </c>
      <c r="L11" s="123">
        <f>+'Gráfico 2-8'!L11/SUM('Gráfico 2-8'!L$10:L$15)</f>
        <v>0.35630086202740674</v>
      </c>
      <c r="M11" s="123">
        <f>+'Gráfico 2-8'!M11/SUM('Gráfico 2-8'!M$10:M$15)</f>
        <v>0.35400187690753032</v>
      </c>
      <c r="N11" s="123">
        <f>+'Gráfico 2-8'!N11/SUM('Gráfico 2-8'!N$10:N$15)</f>
        <v>0.35294121040524579</v>
      </c>
      <c r="O11" s="123">
        <f>+'Gráfico 2-8'!O11/SUM('Gráfico 2-8'!O$10:O$15)</f>
        <v>0.35372947721575537</v>
      </c>
      <c r="P11" s="123">
        <f>+'Gráfico 2-8'!P11/SUM('Gráfico 2-8'!P$10:P$15)</f>
        <v>0.35497293581865597</v>
      </c>
      <c r="Q11" s="123">
        <f>+'Gráfico 2-8'!Q11/SUM('Gráfico 2-8'!Q$10:Q$15)</f>
        <v>0.35363019921925654</v>
      </c>
      <c r="R11" s="123">
        <f>+'Gráfico 2-8'!R11/SUM('Gráfico 2-8'!R$10:R$15)</f>
        <v>0.35197714681337527</v>
      </c>
      <c r="S11" s="117"/>
      <c r="T11" s="115"/>
    </row>
    <row r="12" spans="2:20" s="116" customFormat="1" ht="15">
      <c r="B12" s="113" t="s">
        <v>252</v>
      </c>
      <c r="C12" s="123">
        <f>+'Gráfico 2-8'!C12/SUM('Gráfico 2-8'!C$10:C$15)</f>
        <v>0.20837142841770259</v>
      </c>
      <c r="D12" s="123">
        <f>+'Gráfico 2-8'!D12/SUM('Gráfico 2-8'!D$10:D$15)</f>
        <v>0.20943133422685498</v>
      </c>
      <c r="E12" s="123">
        <f>+'Gráfico 2-8'!E12/SUM('Gráfico 2-8'!E$10:E$15)</f>
        <v>0.21244790727756724</v>
      </c>
      <c r="F12" s="123">
        <f>+'Gráfico 2-8'!F12/SUM('Gráfico 2-8'!F$10:F$15)</f>
        <v>0.21197593061815428</v>
      </c>
      <c r="G12" s="123">
        <f>+'Gráfico 2-8'!G12/SUM('Gráfico 2-8'!G$10:G$15)</f>
        <v>0.21146854269886586</v>
      </c>
      <c r="H12" s="123">
        <f>+'Gráfico 2-8'!H12/SUM('Gráfico 2-8'!H$10:H$15)</f>
        <v>0.21211318528030543</v>
      </c>
      <c r="I12" s="123">
        <f>+'Gráfico 2-8'!I12/SUM('Gráfico 2-8'!I$10:I$15)</f>
        <v>0.2119161100874494</v>
      </c>
      <c r="J12" s="123">
        <f>+'Gráfico 2-8'!J12/SUM('Gráfico 2-8'!J$10:J$15)</f>
        <v>0.211294803691564</v>
      </c>
      <c r="K12" s="123">
        <f>+'Gráfico 2-8'!K12/SUM('Gráfico 2-8'!K$10:K$15)</f>
        <v>0.21058079021569004</v>
      </c>
      <c r="L12" s="123">
        <f>+'Gráfico 2-8'!L12/SUM('Gráfico 2-8'!L$10:L$15)</f>
        <v>0.20934752161767911</v>
      </c>
      <c r="M12" s="123">
        <f>+'Gráfico 2-8'!M12/SUM('Gráfico 2-8'!M$10:M$15)</f>
        <v>0.20939837284656618</v>
      </c>
      <c r="N12" s="123">
        <f>+'Gráfico 2-8'!N12/SUM('Gráfico 2-8'!N$10:N$15)</f>
        <v>0.2085643869119671</v>
      </c>
      <c r="O12" s="123">
        <f>+'Gráfico 2-8'!O12/SUM('Gráfico 2-8'!O$10:O$15)</f>
        <v>0.20717928807050928</v>
      </c>
      <c r="P12" s="123">
        <f>+'Gráfico 2-8'!P12/SUM('Gráfico 2-8'!P$10:P$15)</f>
        <v>0.20540314267607671</v>
      </c>
      <c r="Q12" s="123">
        <f>+'Gráfico 2-8'!Q12/SUM('Gráfico 2-8'!Q$10:Q$15)</f>
        <v>0.20454496982167877</v>
      </c>
      <c r="R12" s="123">
        <f>+'Gráfico 2-8'!R12/SUM('Gráfico 2-8'!R$10:R$15)</f>
        <v>0.20309424126780087</v>
      </c>
      <c r="S12" s="118"/>
      <c r="T12" s="115"/>
    </row>
    <row r="13" spans="2:20" s="116" customFormat="1" ht="15">
      <c r="B13" s="113" t="s">
        <v>253</v>
      </c>
      <c r="C13" s="123">
        <f>+'Gráfico 2-8'!C13/SUM('Gráfico 2-8'!C$10:C$15)</f>
        <v>1.6959278699168825E-2</v>
      </c>
      <c r="D13" s="123">
        <f>+'Gráfico 2-8'!D13/SUM('Gráfico 2-8'!D$10:D$15)</f>
        <v>1.8264532791043592E-2</v>
      </c>
      <c r="E13" s="123">
        <f>+'Gráfico 2-8'!E13/SUM('Gráfico 2-8'!E$10:E$15)</f>
        <v>1.9095143430712381E-2</v>
      </c>
      <c r="F13" s="123">
        <f>+'Gráfico 2-8'!F13/SUM('Gráfico 2-8'!F$10:F$15)</f>
        <v>1.9580920593918277E-2</v>
      </c>
      <c r="G13" s="123">
        <f>+'Gráfico 2-8'!G13/SUM('Gráfico 2-8'!G$10:G$15)</f>
        <v>2.0241571929819218E-2</v>
      </c>
      <c r="H13" s="123">
        <f>+'Gráfico 2-8'!H13/SUM('Gráfico 2-8'!H$10:H$15)</f>
        <v>2.0976537965848061E-2</v>
      </c>
      <c r="I13" s="123">
        <f>+'Gráfico 2-8'!I13/SUM('Gráfico 2-8'!I$10:I$15)</f>
        <v>2.1962562695704822E-2</v>
      </c>
      <c r="J13" s="123">
        <f>+'Gráfico 2-8'!J13/SUM('Gráfico 2-8'!J$10:J$15)</f>
        <v>2.3018456921526258E-2</v>
      </c>
      <c r="K13" s="123">
        <f>+'Gráfico 2-8'!K13/SUM('Gráfico 2-8'!K$10:K$15)</f>
        <v>2.3605105447825833E-2</v>
      </c>
      <c r="L13" s="123">
        <f>+'Gráfico 2-8'!L13/SUM('Gráfico 2-8'!L$10:L$15)</f>
        <v>2.4162372499006622E-2</v>
      </c>
      <c r="M13" s="123">
        <f>+'Gráfico 2-8'!M13/SUM('Gráfico 2-8'!M$10:M$15)</f>
        <v>2.4716773254567864E-2</v>
      </c>
      <c r="N13" s="123">
        <f>+'Gráfico 2-8'!N13/SUM('Gráfico 2-8'!N$10:N$15)</f>
        <v>2.5276769809345033E-2</v>
      </c>
      <c r="O13" s="123">
        <f>+'Gráfico 2-8'!O13/SUM('Gráfico 2-8'!O$10:O$15)</f>
        <v>2.5868663091641934E-2</v>
      </c>
      <c r="P13" s="123">
        <f>+'Gráfico 2-8'!P13/SUM('Gráfico 2-8'!P$10:P$15)</f>
        <v>2.618541069940512E-2</v>
      </c>
      <c r="Q13" s="123">
        <f>+'Gráfico 2-8'!Q13/SUM('Gráfico 2-8'!Q$10:Q$15)</f>
        <v>2.6583992540671429E-2</v>
      </c>
      <c r="R13" s="123">
        <f>+'Gráfico 2-8'!R13/SUM('Gráfico 2-8'!R$10:R$15)</f>
        <v>2.7013035431016633E-2</v>
      </c>
      <c r="S13" s="117"/>
      <c r="T13" s="115"/>
    </row>
    <row r="14" spans="2:20" s="116" customFormat="1">
      <c r="B14" s="113" t="s">
        <v>47</v>
      </c>
      <c r="C14" s="123">
        <f>+'Gráfico 2-8'!C14/SUM('Gráfico 2-8'!C$10:C$15)</f>
        <v>8.4527820506463916E-2</v>
      </c>
      <c r="D14" s="123">
        <f>+'Gráfico 2-8'!D14/SUM('Gráfico 2-8'!D$10:D$15)</f>
        <v>8.0636203970831391E-2</v>
      </c>
      <c r="E14" s="123">
        <f>+'Gráfico 2-8'!E14/SUM('Gráfico 2-8'!E$10:E$15)</f>
        <v>8.0851928654430111E-2</v>
      </c>
      <c r="F14" s="123">
        <f>+'Gráfico 2-8'!F14/SUM('Gráfico 2-8'!F$10:F$15)</f>
        <v>8.2644560092378416E-2</v>
      </c>
      <c r="G14" s="123">
        <f>+'Gráfico 2-8'!G14/SUM('Gráfico 2-8'!G$10:G$15)</f>
        <v>8.3883114753807914E-2</v>
      </c>
      <c r="H14" s="123">
        <f>+'Gráfico 2-8'!H14/SUM('Gráfico 2-8'!H$10:H$15)</f>
        <v>8.6535439255172028E-2</v>
      </c>
      <c r="I14" s="123">
        <f>+'Gráfico 2-8'!I14/SUM('Gráfico 2-8'!I$10:I$15)</f>
        <v>8.7530377492947051E-2</v>
      </c>
      <c r="J14" s="123">
        <f>+'Gráfico 2-8'!J14/SUM('Gráfico 2-8'!J$10:J$15)</f>
        <v>8.9916334247411675E-2</v>
      </c>
      <c r="K14" s="123">
        <f>+'Gráfico 2-8'!K14/SUM('Gráfico 2-8'!K$10:K$15)</f>
        <v>9.1555221728082337E-2</v>
      </c>
      <c r="L14" s="123">
        <f>+'Gráfico 2-8'!L14/SUM('Gráfico 2-8'!L$10:L$15)</f>
        <v>9.365407876454801E-2</v>
      </c>
      <c r="M14" s="123">
        <f>+'Gráfico 2-8'!M14/SUM('Gráfico 2-8'!M$10:M$15)</f>
        <v>9.5318591063147454E-2</v>
      </c>
      <c r="N14" s="123">
        <f>+'Gráfico 2-8'!N14/SUM('Gráfico 2-8'!N$10:N$15)</f>
        <v>9.6357030570609556E-2</v>
      </c>
      <c r="O14" s="123">
        <f>+'Gráfico 2-8'!O14/SUM('Gráfico 2-8'!O$10:O$15)</f>
        <v>9.6891798186001465E-2</v>
      </c>
      <c r="P14" s="123">
        <f>+'Gráfico 2-8'!P14/SUM('Gráfico 2-8'!P$10:P$15)</f>
        <v>9.7676068737549318E-2</v>
      </c>
      <c r="Q14" s="123">
        <f>+'Gráfico 2-8'!Q14/SUM('Gráfico 2-8'!Q$10:Q$15)</f>
        <v>9.9243502146452542E-2</v>
      </c>
      <c r="R14" s="123">
        <f>+'Gráfico 2-8'!R14/SUM('Gráfico 2-8'!R$10:R$15)</f>
        <v>0.10117177309939807</v>
      </c>
    </row>
    <row r="15" spans="2:20" ht="15">
      <c r="B15" s="120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2"/>
      <c r="T15" s="122"/>
    </row>
    <row r="16" spans="2:20"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8"/>
  <sheetViews>
    <sheetView zoomScale="60" zoomScaleNormal="60" workbookViewId="0">
      <pane xSplit="3" ySplit="2" topLeftCell="D3" activePane="bottomRight" state="frozen"/>
      <selection pane="topRight" activeCell="C1" sqref="C1"/>
      <selection pane="bottomLeft" activeCell="A2" sqref="A2"/>
      <selection pane="bottomRight" activeCell="C1" sqref="C1"/>
    </sheetView>
  </sheetViews>
  <sheetFormatPr baseColWidth="10" defaultColWidth="23.6640625" defaultRowHeight="43.5" customHeight="1"/>
  <cols>
    <col min="1" max="1" width="9.5" style="20" bestFit="1" customWidth="1"/>
    <col min="2" max="2" width="6.33203125" style="20" customWidth="1"/>
    <col min="3" max="3" width="72.33203125" style="20" customWidth="1"/>
    <col min="4" max="4" width="10.5" style="20" bestFit="1" customWidth="1"/>
    <col min="5" max="12" width="11.1640625" style="20" bestFit="1" customWidth="1"/>
    <col min="13" max="13" width="10.5" style="20" bestFit="1" customWidth="1"/>
    <col min="14" max="14" width="10.1640625" style="20" bestFit="1" customWidth="1"/>
    <col min="15" max="16" width="10.5" style="20" bestFit="1" customWidth="1"/>
    <col min="17" max="24" width="11.1640625" style="20" bestFit="1" customWidth="1"/>
    <col min="25" max="25" width="10.5" style="20" bestFit="1" customWidth="1"/>
    <col min="26" max="26" width="10.1640625" style="20" bestFit="1" customWidth="1"/>
    <col min="27" max="28" width="10.5" style="20" bestFit="1" customWidth="1"/>
    <col min="29" max="36" width="11.1640625" style="20" bestFit="1" customWidth="1"/>
    <col min="37" max="37" width="10.5" style="20" bestFit="1" customWidth="1"/>
    <col min="38" max="38" width="10.1640625" style="20" bestFit="1" customWidth="1"/>
    <col min="39" max="40" width="10.5" style="20" bestFit="1" customWidth="1"/>
    <col min="41" max="48" width="11.1640625" style="20" bestFit="1" customWidth="1"/>
    <col min="49" max="49" width="10.5" style="20" bestFit="1" customWidth="1"/>
    <col min="50" max="50" width="10.1640625" style="20" bestFit="1" customWidth="1"/>
    <col min="51" max="51" width="10.5" style="20" bestFit="1" customWidth="1"/>
    <col min="52" max="52" width="11.1640625" style="20" bestFit="1" customWidth="1"/>
    <col min="53" max="60" width="11.5" style="20" bestFit="1" customWidth="1"/>
    <col min="61" max="61" width="11.1640625" style="20" bestFit="1" customWidth="1"/>
    <col min="62" max="62" width="10.5" style="20" bestFit="1" customWidth="1"/>
    <col min="63" max="63" width="11.1640625" style="20" bestFit="1" customWidth="1"/>
    <col min="64" max="64" width="10.5" style="20" bestFit="1" customWidth="1"/>
    <col min="65" max="72" width="11.1640625" style="20" bestFit="1" customWidth="1"/>
    <col min="73" max="73" width="10.5" style="20" bestFit="1" customWidth="1"/>
    <col min="74" max="74" width="10.1640625" style="20" bestFit="1" customWidth="1"/>
    <col min="75" max="75" width="10.5" style="20" bestFit="1" customWidth="1"/>
    <col min="76" max="76" width="11.1640625" style="20" bestFit="1" customWidth="1"/>
    <col min="77" max="84" width="11.5" style="20" bestFit="1" customWidth="1"/>
    <col min="85" max="85" width="11.1640625" style="20" bestFit="1" customWidth="1"/>
    <col min="86" max="86" width="10.5" style="20" bestFit="1" customWidth="1"/>
    <col min="87" max="88" width="11.1640625" style="20" bestFit="1" customWidth="1"/>
    <col min="89" max="96" width="11.5" style="20" bestFit="1" customWidth="1"/>
    <col min="97" max="97" width="11.1640625" style="20" bestFit="1" customWidth="1"/>
    <col min="98" max="98" width="10.5" style="20" bestFit="1" customWidth="1"/>
    <col min="99" max="99" width="11.1640625" style="20" bestFit="1" customWidth="1"/>
    <col min="100" max="100" width="9.6640625" style="20" customWidth="1"/>
    <col min="101" max="16384" width="23.6640625" style="20"/>
  </cols>
  <sheetData>
    <row r="1" spans="1:100" ht="43.5" customHeight="1">
      <c r="A1" s="21" t="s">
        <v>21</v>
      </c>
      <c r="B1" s="21"/>
      <c r="C1" s="34" t="s">
        <v>109</v>
      </c>
    </row>
    <row r="2" spans="1:100" ht="43.5" customHeight="1">
      <c r="D2" s="36">
        <v>42370</v>
      </c>
      <c r="E2" s="36">
        <v>42401</v>
      </c>
      <c r="F2" s="36">
        <v>42430</v>
      </c>
      <c r="G2" s="36">
        <v>42461</v>
      </c>
      <c r="H2" s="36">
        <v>42491</v>
      </c>
      <c r="I2" s="36">
        <v>42522</v>
      </c>
      <c r="J2" s="36">
        <v>42552</v>
      </c>
      <c r="K2" s="36">
        <v>42583</v>
      </c>
      <c r="L2" s="36">
        <v>42614</v>
      </c>
      <c r="M2" s="36">
        <v>42644</v>
      </c>
      <c r="N2" s="36">
        <v>42675</v>
      </c>
      <c r="O2" s="36">
        <v>42705</v>
      </c>
      <c r="P2" s="36">
        <v>42736</v>
      </c>
      <c r="Q2" s="36">
        <v>42767</v>
      </c>
      <c r="R2" s="36">
        <v>42795</v>
      </c>
      <c r="S2" s="36">
        <v>42826</v>
      </c>
      <c r="T2" s="36">
        <v>42856</v>
      </c>
      <c r="U2" s="36">
        <v>42887</v>
      </c>
      <c r="V2" s="36">
        <v>42917</v>
      </c>
      <c r="W2" s="36">
        <v>42948</v>
      </c>
      <c r="X2" s="36">
        <v>42979</v>
      </c>
      <c r="Y2" s="36">
        <v>43009</v>
      </c>
      <c r="Z2" s="36">
        <v>43040</v>
      </c>
      <c r="AA2" s="36">
        <v>43070</v>
      </c>
      <c r="AB2" s="36">
        <v>43101</v>
      </c>
      <c r="AC2" s="36">
        <v>43132</v>
      </c>
      <c r="AD2" s="36">
        <v>43160</v>
      </c>
      <c r="AE2" s="36">
        <v>43191</v>
      </c>
      <c r="AF2" s="36">
        <v>43221</v>
      </c>
      <c r="AG2" s="36">
        <v>43252</v>
      </c>
      <c r="AH2" s="36">
        <v>43282</v>
      </c>
      <c r="AI2" s="36">
        <v>43313</v>
      </c>
      <c r="AJ2" s="36">
        <v>43344</v>
      </c>
      <c r="AK2" s="36">
        <v>43374</v>
      </c>
      <c r="AL2" s="36">
        <v>43405</v>
      </c>
      <c r="AM2" s="36">
        <v>43435</v>
      </c>
      <c r="AN2" s="36">
        <v>43466</v>
      </c>
      <c r="AO2" s="36">
        <v>43497</v>
      </c>
      <c r="AP2" s="36">
        <v>43525</v>
      </c>
      <c r="AQ2" s="36">
        <v>43556</v>
      </c>
      <c r="AR2" s="36">
        <v>43586</v>
      </c>
      <c r="AS2" s="36">
        <v>43617</v>
      </c>
      <c r="AT2" s="36">
        <v>43647</v>
      </c>
      <c r="AU2" s="36">
        <v>43678</v>
      </c>
      <c r="AV2" s="36">
        <v>43709</v>
      </c>
      <c r="AW2" s="36">
        <v>43739</v>
      </c>
      <c r="AX2" s="36">
        <v>43770</v>
      </c>
      <c r="AY2" s="36">
        <v>43800</v>
      </c>
      <c r="AZ2" s="36">
        <v>43831</v>
      </c>
      <c r="BA2" s="36">
        <v>43862</v>
      </c>
      <c r="BB2" s="36">
        <v>43891</v>
      </c>
      <c r="BC2" s="36">
        <v>43922</v>
      </c>
      <c r="BD2" s="36">
        <v>43952</v>
      </c>
      <c r="BE2" s="36">
        <v>43983</v>
      </c>
      <c r="BF2" s="36">
        <v>44013</v>
      </c>
      <c r="BG2" s="36">
        <v>44044</v>
      </c>
      <c r="BH2" s="36">
        <v>44075</v>
      </c>
      <c r="BI2" s="36">
        <v>44105</v>
      </c>
      <c r="BJ2" s="36">
        <v>44136</v>
      </c>
      <c r="BK2" s="36">
        <v>44166</v>
      </c>
      <c r="BL2" s="36">
        <v>44197</v>
      </c>
      <c r="BM2" s="36">
        <v>44228</v>
      </c>
      <c r="BN2" s="36">
        <v>44256</v>
      </c>
      <c r="BO2" s="36">
        <v>44287</v>
      </c>
      <c r="BP2" s="36">
        <v>44317</v>
      </c>
      <c r="BQ2" s="36">
        <v>44348</v>
      </c>
      <c r="BR2" s="36">
        <v>44378</v>
      </c>
      <c r="BS2" s="36">
        <v>44409</v>
      </c>
      <c r="BT2" s="36">
        <v>44440</v>
      </c>
      <c r="BU2" s="36">
        <v>44470</v>
      </c>
      <c r="BV2" s="36">
        <v>44501</v>
      </c>
      <c r="BW2" s="36">
        <v>44531</v>
      </c>
      <c r="BX2" s="36">
        <v>44562</v>
      </c>
      <c r="BY2" s="36">
        <v>44593</v>
      </c>
      <c r="BZ2" s="36">
        <v>44621</v>
      </c>
      <c r="CA2" s="36">
        <v>44652</v>
      </c>
      <c r="CB2" s="36">
        <v>44682</v>
      </c>
      <c r="CC2" s="36">
        <v>44713</v>
      </c>
      <c r="CD2" s="36">
        <v>44743</v>
      </c>
      <c r="CE2" s="36">
        <v>44774</v>
      </c>
      <c r="CF2" s="36">
        <v>44805</v>
      </c>
      <c r="CG2" s="36">
        <v>44835</v>
      </c>
      <c r="CH2" s="36">
        <v>44866</v>
      </c>
      <c r="CI2" s="36">
        <v>44896</v>
      </c>
      <c r="CJ2" s="36">
        <v>44927</v>
      </c>
      <c r="CK2" s="36">
        <v>44958</v>
      </c>
      <c r="CL2" s="36">
        <v>44986</v>
      </c>
      <c r="CM2" s="36">
        <v>45017</v>
      </c>
      <c r="CN2" s="36">
        <v>45047</v>
      </c>
      <c r="CO2" s="36">
        <v>45078</v>
      </c>
      <c r="CP2" s="36">
        <v>45108</v>
      </c>
      <c r="CQ2" s="36">
        <v>45139</v>
      </c>
      <c r="CR2" s="36">
        <v>45170</v>
      </c>
      <c r="CS2" s="36">
        <v>45200</v>
      </c>
      <c r="CT2" s="36">
        <v>45231</v>
      </c>
      <c r="CU2" s="36">
        <v>45261</v>
      </c>
      <c r="CV2" s="22"/>
    </row>
    <row r="3" spans="1:100" ht="16">
      <c r="C3" s="31" t="s">
        <v>33</v>
      </c>
      <c r="D3" s="32">
        <v>66.261354838709678</v>
      </c>
      <c r="E3" s="32">
        <v>63.817896551724139</v>
      </c>
      <c r="F3" s="32">
        <v>64.20525806451613</v>
      </c>
      <c r="G3" s="32">
        <v>64.308233333333334</v>
      </c>
      <c r="H3" s="32">
        <v>56.575967741935486</v>
      </c>
      <c r="I3" s="32">
        <v>59.039300000000004</v>
      </c>
      <c r="J3" s="32">
        <v>51.035612903225811</v>
      </c>
      <c r="K3" s="32">
        <v>58.366612903225807</v>
      </c>
      <c r="L3" s="32">
        <v>55.43546666666667</v>
      </c>
      <c r="M3" s="32">
        <v>56.629516129032261</v>
      </c>
      <c r="N3" s="32">
        <v>56.1586</v>
      </c>
      <c r="O3" s="32">
        <v>59.955580645161291</v>
      </c>
      <c r="P3" s="32">
        <v>59.761161290322583</v>
      </c>
      <c r="Q3" s="32">
        <v>61.887321428571433</v>
      </c>
      <c r="R3" s="32">
        <v>57.579322580645162</v>
      </c>
      <c r="S3" s="32">
        <v>58.466366666666666</v>
      </c>
      <c r="T3" s="32">
        <v>54.823806451612903</v>
      </c>
      <c r="U3" s="32">
        <v>58.857033333333334</v>
      </c>
      <c r="V3" s="32">
        <v>58.396903225806454</v>
      </c>
      <c r="W3" s="32">
        <v>59.072129032258069</v>
      </c>
      <c r="X3" s="32">
        <v>55.316000000000003</v>
      </c>
      <c r="Y3" s="32">
        <v>54.599064516129026</v>
      </c>
      <c r="Z3" s="32">
        <v>56.186566666666664</v>
      </c>
      <c r="AA3" s="32">
        <v>50.747645161290322</v>
      </c>
      <c r="AB3" s="32">
        <v>53.299935483870968</v>
      </c>
      <c r="AC3" s="32">
        <v>46.151107142857143</v>
      </c>
      <c r="AD3" s="32">
        <v>56.08461290322581</v>
      </c>
      <c r="AE3" s="32">
        <v>58.685333333333332</v>
      </c>
      <c r="AF3" s="32">
        <v>58.064354838709676</v>
      </c>
      <c r="AG3" s="32">
        <v>57.868066666666664</v>
      </c>
      <c r="AH3" s="32">
        <v>53.294677419354841</v>
      </c>
      <c r="AI3" s="32">
        <v>54.085774193548389</v>
      </c>
      <c r="AJ3" s="32">
        <v>57.000233333333334</v>
      </c>
      <c r="AK3" s="32">
        <v>51.587935483870972</v>
      </c>
      <c r="AL3" s="32">
        <v>46.134366666666665</v>
      </c>
      <c r="AM3" s="32">
        <v>49.641387096774196</v>
      </c>
      <c r="AN3" s="32">
        <v>49.04270967741936</v>
      </c>
      <c r="AO3" s="32">
        <v>47.195357142857141</v>
      </c>
      <c r="AP3" s="32">
        <v>50.400677419354842</v>
      </c>
      <c r="AQ3" s="32">
        <v>36.991566666666671</v>
      </c>
      <c r="AR3" s="32">
        <v>26.381</v>
      </c>
      <c r="AS3" s="32">
        <v>29.433933333333336</v>
      </c>
      <c r="AT3" s="32">
        <v>29.67167741935484</v>
      </c>
      <c r="AU3" s="32">
        <v>27.58116129032258</v>
      </c>
      <c r="AV3" s="32">
        <v>27.587600000000002</v>
      </c>
      <c r="AW3" s="32">
        <v>29.924096774193551</v>
      </c>
      <c r="AX3" s="32">
        <v>28.3352</v>
      </c>
      <c r="AY3" s="32">
        <v>29.184903225806451</v>
      </c>
      <c r="AZ3" s="32">
        <v>33.135870967741937</v>
      </c>
      <c r="BA3" s="32">
        <v>34.374482758620687</v>
      </c>
      <c r="BB3" s="32">
        <v>33.296290322580646</v>
      </c>
      <c r="BC3" s="32">
        <v>35.247433333333333</v>
      </c>
      <c r="BD3" s="32">
        <v>36.216032258064516</v>
      </c>
      <c r="BE3" s="32">
        <v>35.826666666666668</v>
      </c>
      <c r="BF3" s="32">
        <v>30.921806451612905</v>
      </c>
      <c r="BG3" s="32">
        <v>30.216322580645162</v>
      </c>
      <c r="BH3" s="32">
        <v>32.305566666666671</v>
      </c>
      <c r="BI3" s="32">
        <v>34.700645161290325</v>
      </c>
      <c r="BJ3" s="32">
        <v>36.31816666666667</v>
      </c>
      <c r="BK3" s="32">
        <v>35.971161290322577</v>
      </c>
      <c r="BL3" s="32">
        <v>36.055193548387095</v>
      </c>
      <c r="BM3" s="32">
        <v>40.407500000000006</v>
      </c>
      <c r="BN3" s="32">
        <v>38.822096774193547</v>
      </c>
      <c r="BO3" s="32">
        <v>40.175333333333334</v>
      </c>
      <c r="BP3" s="32">
        <v>36.879870967741937</v>
      </c>
      <c r="BQ3" s="32">
        <v>40.209133333333327</v>
      </c>
      <c r="BR3" s="32">
        <v>37.44625806451613</v>
      </c>
      <c r="BS3" s="32">
        <v>41.554354838709678</v>
      </c>
      <c r="BT3" s="32">
        <v>37.013666666666673</v>
      </c>
      <c r="BU3" s="32">
        <v>34.623677419354841</v>
      </c>
      <c r="BV3" s="32">
        <v>38.4343</v>
      </c>
      <c r="BW3" s="32">
        <v>38.406064516129028</v>
      </c>
      <c r="BX3" s="32">
        <v>37.153967741935482</v>
      </c>
      <c r="BY3" s="32">
        <v>37.134857142857143</v>
      </c>
      <c r="BZ3" s="32">
        <v>36.773999999999994</v>
      </c>
      <c r="CA3" s="32">
        <v>33.549466666666667</v>
      </c>
      <c r="CB3" s="32">
        <v>35.147838709677423</v>
      </c>
      <c r="CC3" s="32">
        <v>33.933399999999999</v>
      </c>
      <c r="CD3" s="32">
        <v>36.969032258064516</v>
      </c>
      <c r="CE3" s="32">
        <v>37.245838709677422</v>
      </c>
      <c r="CF3" s="32">
        <v>36.012733333333337</v>
      </c>
      <c r="CG3" s="32">
        <v>41.989967741935487</v>
      </c>
      <c r="CH3" s="32">
        <v>40.46586666666667</v>
      </c>
      <c r="CI3" s="32">
        <v>41.896419354838706</v>
      </c>
      <c r="CJ3" s="32">
        <v>42.753903225806454</v>
      </c>
      <c r="CK3" s="32">
        <v>41.901499999999999</v>
      </c>
      <c r="CL3" s="32">
        <v>44.363032258064514</v>
      </c>
      <c r="CM3" s="32">
        <v>37.007533333333335</v>
      </c>
      <c r="CN3" s="32">
        <v>37.14764516129032</v>
      </c>
      <c r="CO3" s="32">
        <v>36.57053333333333</v>
      </c>
      <c r="CP3" s="32">
        <v>33.444451612903229</v>
      </c>
      <c r="CQ3" s="32">
        <v>32.560387096774193</v>
      </c>
      <c r="CR3" s="32">
        <v>35.2911</v>
      </c>
      <c r="CS3" s="32">
        <v>35.424032258064514</v>
      </c>
      <c r="CT3" s="32">
        <v>36.615900000000003</v>
      </c>
      <c r="CU3" s="32">
        <v>26.375</v>
      </c>
    </row>
    <row r="4" spans="1:100" ht="16">
      <c r="C4" s="31" t="s">
        <v>34</v>
      </c>
      <c r="D4" s="32">
        <v>37.888322580645159</v>
      </c>
      <c r="E4" s="32">
        <v>37.484448275862071</v>
      </c>
      <c r="F4" s="32">
        <v>37.537774193548387</v>
      </c>
      <c r="G4" s="32">
        <v>37.687566666666662</v>
      </c>
      <c r="H4" s="32">
        <v>37.095387096774196</v>
      </c>
      <c r="I4" s="32">
        <v>37.181000000000004</v>
      </c>
      <c r="J4" s="32">
        <v>35.60574193548387</v>
      </c>
      <c r="K4" s="32">
        <v>34.766290322580652</v>
      </c>
      <c r="L4" s="32">
        <v>36.477200000000003</v>
      </c>
      <c r="M4" s="32">
        <v>36.499935483870971</v>
      </c>
      <c r="N4" s="32">
        <v>36.06903333333333</v>
      </c>
      <c r="O4" s="32">
        <v>27.381774193548388</v>
      </c>
      <c r="P4" s="32">
        <v>27.284193548387094</v>
      </c>
      <c r="Q4" s="32">
        <v>27.149535714285715</v>
      </c>
      <c r="R4" s="32">
        <v>27.838387096774195</v>
      </c>
      <c r="S4" s="32">
        <v>27.792166666666667</v>
      </c>
      <c r="T4" s="32">
        <v>26.393193548387096</v>
      </c>
      <c r="U4" s="32">
        <v>28.3445</v>
      </c>
      <c r="V4" s="32">
        <v>28.288096774193551</v>
      </c>
      <c r="W4" s="32">
        <v>35.05493548387097</v>
      </c>
      <c r="X4" s="32">
        <v>31.950366666666664</v>
      </c>
      <c r="Y4" s="32">
        <v>30.463322580645162</v>
      </c>
      <c r="Z4" s="32">
        <v>31.348666666666666</v>
      </c>
      <c r="AA4" s="32">
        <v>36.470677419354836</v>
      </c>
      <c r="AB4" s="32">
        <v>37.222161290322582</v>
      </c>
      <c r="AC4" s="32">
        <v>37.130428571428574</v>
      </c>
      <c r="AD4" s="32">
        <v>36.539580645161294</v>
      </c>
      <c r="AE4" s="32">
        <v>39.484533333333339</v>
      </c>
      <c r="AF4" s="32">
        <v>43.13945161290323</v>
      </c>
      <c r="AG4" s="32">
        <v>40.821066666666667</v>
      </c>
      <c r="AH4" s="32">
        <v>46.779193548387099</v>
      </c>
      <c r="AI4" s="32">
        <v>44.064032258064515</v>
      </c>
      <c r="AJ4" s="32">
        <v>48.132399999999997</v>
      </c>
      <c r="AK4" s="32">
        <v>48.930387096774197</v>
      </c>
      <c r="AL4" s="32">
        <v>46.187666666666672</v>
      </c>
      <c r="AM4" s="32">
        <v>46.482225806451616</v>
      </c>
      <c r="AN4" s="32">
        <v>43.631806451612903</v>
      </c>
      <c r="AO4" s="32">
        <v>43.255142857142857</v>
      </c>
      <c r="AP4" s="32">
        <v>47.390322580645162</v>
      </c>
      <c r="AQ4" s="32">
        <v>61.45406666666667</v>
      </c>
      <c r="AR4" s="32">
        <v>67.821129032258057</v>
      </c>
      <c r="AS4" s="32">
        <v>67.634066666666669</v>
      </c>
      <c r="AT4" s="32">
        <v>67.989258064516122</v>
      </c>
      <c r="AU4" s="32">
        <v>66.135741935483878</v>
      </c>
      <c r="AV4" s="32">
        <v>66.187933333333334</v>
      </c>
      <c r="AW4" s="32">
        <v>64.289161290322582</v>
      </c>
      <c r="AX4" s="32">
        <v>58.711666666666666</v>
      </c>
      <c r="AY4" s="32">
        <v>67.714741935483872</v>
      </c>
      <c r="AZ4" s="32">
        <v>68.047935483870958</v>
      </c>
      <c r="BA4" s="32">
        <v>65.652482758620692</v>
      </c>
      <c r="BB4" s="32">
        <v>61.612387096774192</v>
      </c>
      <c r="BC4" s="32">
        <v>58.993733333333331</v>
      </c>
      <c r="BD4" s="32">
        <v>63.664806451612904</v>
      </c>
      <c r="BE4" s="32">
        <v>57.434699999999999</v>
      </c>
      <c r="BF4" s="32">
        <v>62.634580645161293</v>
      </c>
      <c r="BG4" s="32">
        <v>76.676709677419353</v>
      </c>
      <c r="BH4" s="32">
        <v>65.726799999999997</v>
      </c>
      <c r="BI4" s="32">
        <v>63.826645161290323</v>
      </c>
      <c r="BJ4" s="32">
        <v>63.0105</v>
      </c>
      <c r="BK4" s="32">
        <v>68.693387096774188</v>
      </c>
      <c r="BL4" s="32">
        <v>66.988419354838712</v>
      </c>
      <c r="BM4" s="32">
        <v>66.546464285714279</v>
      </c>
      <c r="BN4" s="32">
        <v>73.180645161290315</v>
      </c>
      <c r="BO4" s="32">
        <v>70.973166666666671</v>
      </c>
      <c r="BP4" s="32">
        <v>65.851451612903219</v>
      </c>
      <c r="BQ4" s="32">
        <v>72.678066666666666</v>
      </c>
      <c r="BR4" s="32">
        <v>66.140387096774191</v>
      </c>
      <c r="BS4" s="32">
        <v>74.230387096774194</v>
      </c>
      <c r="BT4" s="32">
        <v>79.955133333333336</v>
      </c>
      <c r="BU4" s="32">
        <v>77.913161290322577</v>
      </c>
      <c r="BV4" s="32">
        <v>78.03713333333333</v>
      </c>
      <c r="BW4" s="32">
        <v>72.489032258064512</v>
      </c>
      <c r="BX4" s="32">
        <v>78.175258064516129</v>
      </c>
      <c r="BY4" s="32">
        <v>77.247714285714295</v>
      </c>
      <c r="BZ4" s="32">
        <v>72.588967741935477</v>
      </c>
      <c r="CA4" s="32">
        <v>78.904233333333337</v>
      </c>
      <c r="CB4" s="32">
        <v>77.971677419354833</v>
      </c>
      <c r="CC4" s="32">
        <v>80.609099999999998</v>
      </c>
      <c r="CD4" s="32">
        <v>73.915129032258065</v>
      </c>
      <c r="CE4" s="32">
        <v>83.910064516129026</v>
      </c>
      <c r="CF4" s="32">
        <v>82.764600000000002</v>
      </c>
      <c r="CG4" s="32">
        <v>83.302806451612909</v>
      </c>
      <c r="CH4" s="32">
        <v>78.107600000000005</v>
      </c>
      <c r="CI4" s="32">
        <v>97.653903225806459</v>
      </c>
      <c r="CJ4" s="32">
        <v>100.97422580645161</v>
      </c>
      <c r="CK4" s="32">
        <v>100.63328571428572</v>
      </c>
      <c r="CL4" s="32">
        <v>93.692612903225807</v>
      </c>
      <c r="CM4" s="32">
        <v>68.146299999999997</v>
      </c>
      <c r="CN4" s="32">
        <v>88.87845161290322</v>
      </c>
      <c r="CO4" s="32">
        <v>85.497500000000002</v>
      </c>
      <c r="CP4" s="32">
        <v>81.780387096774191</v>
      </c>
      <c r="CQ4" s="32">
        <v>74.31558064516129</v>
      </c>
      <c r="CR4" s="32">
        <v>112.41623333333334</v>
      </c>
      <c r="CS4" s="32">
        <v>112.14596774193549</v>
      </c>
      <c r="CT4" s="32">
        <v>85.87433333333334</v>
      </c>
      <c r="CU4" s="32">
        <v>103.5141935483871</v>
      </c>
    </row>
    <row r="5" spans="1:100" ht="16">
      <c r="C5" s="31" t="s">
        <v>35</v>
      </c>
      <c r="D5" s="32">
        <v>0.73670967741935489</v>
      </c>
      <c r="E5" s="32">
        <v>0.68534482758620685</v>
      </c>
      <c r="F5" s="32">
        <v>0.66119354838709676</v>
      </c>
      <c r="G5" s="32">
        <v>0.70726666666666671</v>
      </c>
      <c r="H5" s="32">
        <v>0.58683870967741936</v>
      </c>
      <c r="I5" s="32">
        <v>0.5554</v>
      </c>
      <c r="J5" s="32">
        <v>0.55619354838709678</v>
      </c>
      <c r="K5" s="32">
        <v>0.39029032258064517</v>
      </c>
      <c r="L5" s="32">
        <v>0.45256666666666667</v>
      </c>
      <c r="M5" s="32">
        <v>0.49319354838709678</v>
      </c>
      <c r="N5" s="32">
        <v>0.45006666666666667</v>
      </c>
      <c r="O5" s="32">
        <v>0.39574193548387099</v>
      </c>
      <c r="P5" s="32">
        <v>0.4106129032258064</v>
      </c>
      <c r="Q5" s="32">
        <v>0.5223214285714286</v>
      </c>
      <c r="R5" s="32">
        <v>0.5151290322580645</v>
      </c>
      <c r="S5" s="32">
        <v>0.3889333333333333</v>
      </c>
      <c r="T5" s="32">
        <v>0.45809677419354838</v>
      </c>
      <c r="U5" s="32">
        <v>0.37133333333333335</v>
      </c>
      <c r="V5" s="32">
        <v>0.41096774193548385</v>
      </c>
      <c r="W5" s="32">
        <v>0.42716129032258066</v>
      </c>
      <c r="X5" s="32">
        <v>0.43016666666666664</v>
      </c>
      <c r="Y5" s="32">
        <v>0.36841935483870963</v>
      </c>
      <c r="Z5" s="32">
        <v>0.42903333333333332</v>
      </c>
      <c r="AA5" s="32">
        <v>0.58758064516129027</v>
      </c>
      <c r="AB5" s="32">
        <v>0.93409677419354842</v>
      </c>
      <c r="AC5" s="32">
        <v>0.87275000000000003</v>
      </c>
      <c r="AD5" s="32">
        <v>0.8193548387096774</v>
      </c>
      <c r="AE5" s="32">
        <v>0.7786333333333334</v>
      </c>
      <c r="AF5" s="32">
        <v>0.79990322580645168</v>
      </c>
      <c r="AG5" s="32">
        <v>0.70723333333333327</v>
      </c>
      <c r="AH5" s="32">
        <v>0.77519354838709675</v>
      </c>
      <c r="AI5" s="32">
        <v>0.68619354838709667</v>
      </c>
      <c r="AJ5" s="32">
        <v>0.68033333333333335</v>
      </c>
      <c r="AK5" s="32">
        <v>0.65061290322580645</v>
      </c>
      <c r="AL5" s="32">
        <v>0.70563333333333333</v>
      </c>
      <c r="AM5" s="32">
        <v>0.65777419354838707</v>
      </c>
      <c r="AN5" s="32">
        <v>0.64487096774193542</v>
      </c>
      <c r="AO5" s="32">
        <v>0.63824999999999998</v>
      </c>
      <c r="AP5" s="32">
        <v>0.68554838709677413</v>
      </c>
      <c r="AQ5" s="32">
        <v>5.2217333333333329</v>
      </c>
      <c r="AR5" s="32">
        <v>4.6001612903225801</v>
      </c>
      <c r="AS5" s="32">
        <v>1.9278000000000002</v>
      </c>
      <c r="AT5" s="32">
        <v>2.0146451612903227</v>
      </c>
      <c r="AU5" s="32">
        <v>1.8590645161290322</v>
      </c>
      <c r="AV5" s="32">
        <v>1.9169333333333334</v>
      </c>
      <c r="AW5" s="32">
        <v>1.792741935483871</v>
      </c>
      <c r="AX5" s="32">
        <v>1.9486333333333334</v>
      </c>
      <c r="AY5" s="32">
        <v>2.4886129032258064</v>
      </c>
      <c r="AZ5" s="32">
        <v>3.7082903225806452</v>
      </c>
      <c r="BA5" s="32">
        <v>3.2192413793103452</v>
      </c>
      <c r="BB5" s="32">
        <v>3.4242580645161289</v>
      </c>
      <c r="BC5" s="32">
        <v>2.8389333333333338</v>
      </c>
      <c r="BD5" s="32">
        <v>2.5695806451612904</v>
      </c>
      <c r="BE5" s="32">
        <v>2.3783000000000003</v>
      </c>
      <c r="BF5" s="32">
        <v>2.778225806451613</v>
      </c>
      <c r="BG5" s="32">
        <v>2.314161290322581</v>
      </c>
      <c r="BH5" s="32">
        <v>2.7475000000000001</v>
      </c>
      <c r="BI5" s="32">
        <v>2.810548387096774</v>
      </c>
      <c r="BJ5" s="32">
        <v>4.1114666666666668</v>
      </c>
      <c r="BK5" s="32">
        <v>4.4390000000000001</v>
      </c>
      <c r="BL5" s="32">
        <v>5.4306451612903226</v>
      </c>
      <c r="BM5" s="32">
        <v>4.1204285714285716</v>
      </c>
      <c r="BN5" s="32">
        <v>2.5862903225806453</v>
      </c>
      <c r="BO5" s="32">
        <v>2.5136666666666665</v>
      </c>
      <c r="BP5" s="32">
        <v>2.7650645161290321</v>
      </c>
      <c r="BQ5" s="32">
        <v>3.6747000000000001</v>
      </c>
      <c r="BR5" s="32">
        <v>2.6094193548387095</v>
      </c>
      <c r="BS5" s="32">
        <v>5.931774193548387</v>
      </c>
      <c r="BT5" s="32">
        <v>8.0317666666666661</v>
      </c>
      <c r="BU5" s="32">
        <v>7.5713548387096772</v>
      </c>
      <c r="BV5" s="32">
        <v>6.1560999999999995</v>
      </c>
      <c r="BW5" s="32">
        <v>10.328225806451613</v>
      </c>
      <c r="BX5" s="32">
        <v>12.923838709677419</v>
      </c>
      <c r="BY5" s="32">
        <v>12.461928571428572</v>
      </c>
      <c r="BZ5" s="32">
        <v>11.999741935483872</v>
      </c>
      <c r="CA5" s="32">
        <v>14.461900000000002</v>
      </c>
      <c r="CB5" s="32">
        <v>16.633516129032259</v>
      </c>
      <c r="CC5" s="32">
        <v>19.463199999999997</v>
      </c>
      <c r="CD5" s="32">
        <v>17.097193548387096</v>
      </c>
      <c r="CE5" s="32">
        <v>14.403645161290322</v>
      </c>
      <c r="CF5" s="32">
        <v>15.2798</v>
      </c>
      <c r="CG5" s="32">
        <v>15.141451612903225</v>
      </c>
      <c r="CH5" s="32">
        <v>15.8483</v>
      </c>
      <c r="CI5" s="32">
        <v>17.042548387096772</v>
      </c>
      <c r="CJ5" s="32">
        <v>15.77758064516129</v>
      </c>
      <c r="CK5" s="32">
        <v>14.013857142857143</v>
      </c>
      <c r="CL5" s="32">
        <v>14.458419354838711</v>
      </c>
      <c r="CM5" s="32">
        <v>9.0287666666666659</v>
      </c>
      <c r="CN5" s="32">
        <v>12.442903225806452</v>
      </c>
      <c r="CO5" s="32">
        <v>10.158833333333332</v>
      </c>
      <c r="CP5" s="32">
        <v>15.893709677419354</v>
      </c>
      <c r="CQ5" s="32">
        <v>12.999193548387098</v>
      </c>
      <c r="CR5" s="32">
        <v>16.360833333333332</v>
      </c>
      <c r="CS5" s="32">
        <v>16.306645161290323</v>
      </c>
      <c r="CT5" s="32">
        <v>14.234966666666667</v>
      </c>
      <c r="CU5" s="32">
        <v>10.461870967741936</v>
      </c>
    </row>
    <row r="6" spans="1:100" ht="16">
      <c r="C6" s="31" t="s">
        <v>36</v>
      </c>
      <c r="D6" s="32">
        <v>1000.6390645161291</v>
      </c>
      <c r="E6" s="32">
        <v>1018.6127931034483</v>
      </c>
      <c r="F6" s="32">
        <v>1000.8709677419355</v>
      </c>
      <c r="G6" s="32">
        <v>975.9532999999999</v>
      </c>
      <c r="H6" s="32">
        <v>915.60390322580645</v>
      </c>
      <c r="I6" s="32">
        <v>900.18060000000003</v>
      </c>
      <c r="J6" s="32">
        <v>866.6763548387097</v>
      </c>
      <c r="K6" s="32">
        <v>896.0049354838709</v>
      </c>
      <c r="L6" s="32">
        <v>919.97166666666669</v>
      </c>
      <c r="M6" s="32">
        <v>909.55287096774191</v>
      </c>
      <c r="N6" s="32">
        <v>888.36026666666669</v>
      </c>
      <c r="O6" s="32">
        <v>838.8559032258064</v>
      </c>
      <c r="P6" s="32">
        <v>800.81725806451607</v>
      </c>
      <c r="Q6" s="32">
        <v>874.30203571428569</v>
      </c>
      <c r="R6" s="32">
        <v>885.98767741935478</v>
      </c>
      <c r="S6" s="32">
        <v>861.40926666666667</v>
      </c>
      <c r="T6" s="32">
        <v>853.0487741935483</v>
      </c>
      <c r="U6" s="32">
        <v>840.99873333333335</v>
      </c>
      <c r="V6" s="32">
        <v>820.69067741935487</v>
      </c>
      <c r="W6" s="32">
        <v>860.74738709677422</v>
      </c>
      <c r="X6" s="32">
        <v>874.75343333333331</v>
      </c>
      <c r="Y6" s="32">
        <v>870.50732258064511</v>
      </c>
      <c r="Z6" s="32">
        <v>903.68546666666657</v>
      </c>
      <c r="AA6" s="32">
        <v>870.35806451612893</v>
      </c>
      <c r="AB6" s="32">
        <v>806.34248387096773</v>
      </c>
      <c r="AC6" s="32">
        <v>883.82903571428574</v>
      </c>
      <c r="AD6" s="32">
        <v>871.92735483870968</v>
      </c>
      <c r="AE6" s="32">
        <v>883.06986666666671</v>
      </c>
      <c r="AF6" s="32">
        <v>906.08932258064522</v>
      </c>
      <c r="AG6" s="32">
        <v>880.0779</v>
      </c>
      <c r="AH6" s="32">
        <v>902.02612903225815</v>
      </c>
      <c r="AI6" s="32">
        <v>897.16100000000006</v>
      </c>
      <c r="AJ6" s="32">
        <v>911.70616666666672</v>
      </c>
      <c r="AK6" s="32">
        <v>898.67122580645162</v>
      </c>
      <c r="AL6" s="32">
        <v>894.24473333333333</v>
      </c>
      <c r="AM6" s="32">
        <v>888.00341935483868</v>
      </c>
      <c r="AN6" s="32">
        <v>890.42016129032265</v>
      </c>
      <c r="AO6" s="32">
        <v>916.86092857142853</v>
      </c>
      <c r="AP6" s="32">
        <v>881.06399999999996</v>
      </c>
      <c r="AQ6" s="32">
        <v>849.91849999999999</v>
      </c>
      <c r="AR6" s="32">
        <v>893.53293548387103</v>
      </c>
      <c r="AS6" s="32">
        <v>902.28953333333334</v>
      </c>
      <c r="AT6" s="32">
        <v>912.47380645161286</v>
      </c>
      <c r="AU6" s="32">
        <v>921.10867741935476</v>
      </c>
      <c r="AV6" s="32">
        <v>954.86750000000006</v>
      </c>
      <c r="AW6" s="32">
        <v>967.27135483870973</v>
      </c>
      <c r="AX6" s="32">
        <v>925.83876666666663</v>
      </c>
      <c r="AY6" s="32">
        <v>971.56112903225812</v>
      </c>
      <c r="AZ6" s="32">
        <v>954.20064516129037</v>
      </c>
      <c r="BA6" s="32">
        <v>987.69562068965513</v>
      </c>
      <c r="BB6" s="32">
        <v>885.94816129032256</v>
      </c>
      <c r="BC6" s="32">
        <v>700.9919000000001</v>
      </c>
      <c r="BD6" s="32">
        <v>805.04293548387091</v>
      </c>
      <c r="BE6" s="32">
        <v>896.25653333333332</v>
      </c>
      <c r="BF6" s="32">
        <v>807.2897741935484</v>
      </c>
      <c r="BG6" s="32">
        <v>838.33606451612911</v>
      </c>
      <c r="BH6" s="32">
        <v>887.69723333333343</v>
      </c>
      <c r="BI6" s="32">
        <v>911.23093548387101</v>
      </c>
      <c r="BJ6" s="32">
        <v>920.99683333333326</v>
      </c>
      <c r="BK6" s="32">
        <v>926.1540645161291</v>
      </c>
      <c r="BL6" s="32">
        <v>901.11574193548381</v>
      </c>
      <c r="BM6" s="32">
        <v>953.13107142857132</v>
      </c>
      <c r="BN6" s="32">
        <v>902.67696774193553</v>
      </c>
      <c r="BO6" s="32">
        <v>869.0764333333334</v>
      </c>
      <c r="BP6" s="32">
        <v>810.02287096774194</v>
      </c>
      <c r="BQ6" s="32">
        <v>880.31320000000005</v>
      </c>
      <c r="BR6" s="32">
        <v>923.89248387096779</v>
      </c>
      <c r="BS6" s="32">
        <v>882.82103225806452</v>
      </c>
      <c r="BT6" s="32">
        <v>902.1799666666667</v>
      </c>
      <c r="BU6" s="32">
        <v>920.03016129032267</v>
      </c>
      <c r="BV6" s="32">
        <v>933.68663333333325</v>
      </c>
      <c r="BW6" s="32">
        <v>949.15303225806451</v>
      </c>
      <c r="BX6" s="32">
        <v>900.97783870967737</v>
      </c>
      <c r="BY6" s="32">
        <v>957.5895714285715</v>
      </c>
      <c r="BZ6" s="32">
        <v>961.40967741935481</v>
      </c>
      <c r="CA6" s="32">
        <v>954.33466666666675</v>
      </c>
      <c r="CB6" s="32">
        <v>970.29574193548387</v>
      </c>
      <c r="CC6" s="32">
        <v>957.26066666666668</v>
      </c>
      <c r="CD6" s="32">
        <v>980.49516129032259</v>
      </c>
      <c r="CE6" s="32">
        <v>956.23148387096774</v>
      </c>
      <c r="CF6" s="32">
        <v>971.13703333333331</v>
      </c>
      <c r="CG6" s="32">
        <v>832.39332258064519</v>
      </c>
      <c r="CH6" s="32">
        <v>920.68309999999997</v>
      </c>
      <c r="CI6" s="32">
        <v>884.00129032258064</v>
      </c>
      <c r="CJ6" s="32">
        <v>865.42258064516125</v>
      </c>
      <c r="CK6" s="32">
        <v>922.04439285714284</v>
      </c>
      <c r="CL6" s="32">
        <v>897.12190322580636</v>
      </c>
      <c r="CM6" s="32">
        <v>894.37013333333334</v>
      </c>
      <c r="CN6" s="32">
        <v>918.57022580645162</v>
      </c>
      <c r="CO6" s="32">
        <v>911.40819999999997</v>
      </c>
      <c r="CP6" s="32">
        <v>944.0206451612903</v>
      </c>
      <c r="CQ6" s="32">
        <v>930.96900000000005</v>
      </c>
      <c r="CR6" s="32">
        <v>885.00266666666676</v>
      </c>
      <c r="CS6" s="32">
        <v>893.24493548387102</v>
      </c>
      <c r="CT6" s="32">
        <v>883.67943333333335</v>
      </c>
      <c r="CU6" s="32">
        <v>850.92477419354839</v>
      </c>
    </row>
    <row r="7" spans="1:100" ht="16">
      <c r="C7" s="31" t="s">
        <v>37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5.6760333333333337</v>
      </c>
      <c r="O7" s="32">
        <v>9.649903225806451</v>
      </c>
      <c r="P7" s="32">
        <v>0</v>
      </c>
      <c r="Q7" s="32">
        <v>0</v>
      </c>
      <c r="R7" s="32">
        <v>0</v>
      </c>
      <c r="S7" s="32">
        <v>0</v>
      </c>
      <c r="T7" s="32">
        <v>8.406225806451614</v>
      </c>
      <c r="U7" s="32">
        <v>0</v>
      </c>
      <c r="V7" s="32">
        <v>0</v>
      </c>
      <c r="W7" s="32">
        <v>0</v>
      </c>
      <c r="X7" s="32">
        <v>1.6922999999999999</v>
      </c>
      <c r="Y7" s="32">
        <v>1.6575806451612902</v>
      </c>
      <c r="Z7" s="32">
        <v>0</v>
      </c>
      <c r="AA7" s="32">
        <v>1.3029032258064517</v>
      </c>
      <c r="AB7" s="32">
        <v>1.9780645161290322</v>
      </c>
      <c r="AC7" s="32">
        <v>69.632999999999996</v>
      </c>
      <c r="AD7" s="32">
        <v>32.871000000000002</v>
      </c>
      <c r="AE7" s="32">
        <v>6.8389666666666669</v>
      </c>
      <c r="AF7" s="32">
        <v>21.51558064516129</v>
      </c>
      <c r="AG7" s="32">
        <v>39.612400000000001</v>
      </c>
      <c r="AH7" s="32">
        <v>29.722354838709677</v>
      </c>
      <c r="AI7" s="32">
        <v>45.234483870967743</v>
      </c>
      <c r="AJ7" s="32">
        <v>35.698</v>
      </c>
      <c r="AK7" s="32">
        <v>25.05283870967742</v>
      </c>
      <c r="AL7" s="32">
        <v>33.851433333333333</v>
      </c>
      <c r="AM7" s="32">
        <v>16.103354838709677</v>
      </c>
      <c r="AN7" s="32">
        <v>25.290967741935482</v>
      </c>
      <c r="AO7" s="32">
        <v>35.715035714285712</v>
      </c>
      <c r="AP7" s="32">
        <v>30.988870967741935</v>
      </c>
      <c r="AQ7" s="32">
        <v>33.837000000000003</v>
      </c>
      <c r="AR7" s="32">
        <v>5.9636774193548385</v>
      </c>
      <c r="AS7" s="32">
        <v>11.620800000000001</v>
      </c>
      <c r="AT7" s="32">
        <v>17.925193548387099</v>
      </c>
      <c r="AU7" s="32">
        <v>15.916032258064515</v>
      </c>
      <c r="AV7" s="32">
        <v>9.1646999999999998</v>
      </c>
      <c r="AW7" s="32">
        <v>10.230290322580645</v>
      </c>
      <c r="AX7" s="32">
        <v>0</v>
      </c>
      <c r="AY7" s="32">
        <v>4.7212580645161291</v>
      </c>
      <c r="AZ7" s="32">
        <v>21.781612903225806</v>
      </c>
      <c r="BA7" s="32">
        <v>103.10796551724137</v>
      </c>
      <c r="BB7" s="32">
        <v>78.099096774193555</v>
      </c>
      <c r="BC7" s="32">
        <v>29.483266666666669</v>
      </c>
      <c r="BD7" s="32">
        <v>64.289225806451611</v>
      </c>
      <c r="BE7" s="32">
        <v>48.458433333333332</v>
      </c>
      <c r="BF7" s="32">
        <v>16.301612903225806</v>
      </c>
      <c r="BG7" s="32">
        <v>9.1523225806451602</v>
      </c>
      <c r="BH7" s="32">
        <v>60.988500000000002</v>
      </c>
      <c r="BI7" s="32">
        <v>9.7408064516129027</v>
      </c>
      <c r="BJ7" s="32">
        <v>5.5520666666666667</v>
      </c>
      <c r="BK7" s="32">
        <v>0</v>
      </c>
      <c r="BL7" s="32">
        <v>0.72054838709677416</v>
      </c>
      <c r="BM7" s="32">
        <v>4.7808571428571431</v>
      </c>
      <c r="BN7" s="32">
        <v>5.2693225806451611</v>
      </c>
      <c r="BO7" s="32">
        <v>4.9641666666666673</v>
      </c>
      <c r="BP7" s="32">
        <v>8.0643225806451611</v>
      </c>
      <c r="BQ7" s="32">
        <v>3.7282333333333333</v>
      </c>
      <c r="BR7" s="32">
        <v>4.4581935483870971</v>
      </c>
      <c r="BS7" s="32">
        <v>19.906645161290321</v>
      </c>
      <c r="BT7" s="32">
        <v>6.5639000000000003</v>
      </c>
      <c r="BU7" s="32">
        <v>0.8076451612903226</v>
      </c>
      <c r="BV7" s="32">
        <v>0.73483333333333334</v>
      </c>
      <c r="BW7" s="32">
        <v>3.7279999999999998</v>
      </c>
      <c r="BX7" s="32">
        <v>0.71025806451612905</v>
      </c>
      <c r="BY7" s="32">
        <v>0</v>
      </c>
      <c r="BZ7" s="32">
        <v>0</v>
      </c>
      <c r="CA7" s="32">
        <v>0</v>
      </c>
      <c r="CB7" s="32">
        <v>7.5814193548387099</v>
      </c>
      <c r="CC7" s="32">
        <v>3.6766000000000001</v>
      </c>
      <c r="CD7" s="32">
        <v>13.181774193548387</v>
      </c>
      <c r="CE7" s="32">
        <v>4.4240322580645168</v>
      </c>
      <c r="CF7" s="32">
        <v>2.3711666666666669</v>
      </c>
      <c r="CG7" s="32">
        <v>4.2728064516129027</v>
      </c>
      <c r="CH7" s="32">
        <v>0</v>
      </c>
      <c r="CI7" s="32">
        <v>2.6629999999999998</v>
      </c>
      <c r="CJ7" s="32">
        <v>0.10132258064516129</v>
      </c>
      <c r="CK7" s="32">
        <v>9.6462857142857139</v>
      </c>
      <c r="CL7" s="32">
        <v>0</v>
      </c>
      <c r="CM7" s="32">
        <v>2.3808666666666669</v>
      </c>
      <c r="CN7" s="32">
        <v>23.684612903225805</v>
      </c>
      <c r="CO7" s="32">
        <v>41.692966666666663</v>
      </c>
      <c r="CP7" s="32">
        <v>6.4503548387096776</v>
      </c>
      <c r="CQ7" s="32">
        <v>60.257774193548386</v>
      </c>
      <c r="CR7" s="32">
        <v>247.79626666666667</v>
      </c>
      <c r="CS7" s="32">
        <v>250.65793548387097</v>
      </c>
      <c r="CT7" s="32">
        <v>106.26676666666667</v>
      </c>
      <c r="CU7" s="32">
        <v>264.61154838709678</v>
      </c>
    </row>
    <row r="8" spans="1:100" ht="16">
      <c r="C8" s="31" t="s">
        <v>106</v>
      </c>
      <c r="D8" s="32">
        <v>1105.5254516129032</v>
      </c>
      <c r="E8" s="32">
        <v>1120.6004827586207</v>
      </c>
      <c r="F8" s="32">
        <v>1103.2751935483871</v>
      </c>
      <c r="G8" s="32">
        <v>1078.6563666666666</v>
      </c>
      <c r="H8" s="32">
        <v>1009.8620967741936</v>
      </c>
      <c r="I8" s="32">
        <v>996.95630000000006</v>
      </c>
      <c r="J8" s="32">
        <v>953.87390322580643</v>
      </c>
      <c r="K8" s="32">
        <v>989.52812903225799</v>
      </c>
      <c r="L8" s="32">
        <v>1012.3369</v>
      </c>
      <c r="M8" s="32">
        <v>1003.1755161290323</v>
      </c>
      <c r="N8" s="32">
        <v>981.03796666666665</v>
      </c>
      <c r="O8" s="32">
        <v>926.58899999999994</v>
      </c>
      <c r="P8" s="32">
        <v>888.27322580645159</v>
      </c>
      <c r="Q8" s="32">
        <v>963.86121428571425</v>
      </c>
      <c r="R8" s="32">
        <v>971.92051612903219</v>
      </c>
      <c r="S8" s="32">
        <v>948.05673333333334</v>
      </c>
      <c r="T8" s="32">
        <v>934.72387096774185</v>
      </c>
      <c r="U8" s="32">
        <v>928.57159999999999</v>
      </c>
      <c r="V8" s="32">
        <v>907.78664516129038</v>
      </c>
      <c r="W8" s="32">
        <v>955.30161290322587</v>
      </c>
      <c r="X8" s="32">
        <v>962.44996666666668</v>
      </c>
      <c r="Y8" s="32">
        <v>955.93812903225796</v>
      </c>
      <c r="Z8" s="32">
        <v>991.64973333333319</v>
      </c>
      <c r="AA8" s="32">
        <v>958.16396774193538</v>
      </c>
      <c r="AB8" s="32">
        <v>897.79867741935482</v>
      </c>
      <c r="AC8" s="32">
        <v>967.98332142857146</v>
      </c>
      <c r="AD8" s="32">
        <v>965.37090322580639</v>
      </c>
      <c r="AE8" s="32">
        <v>982.01836666666668</v>
      </c>
      <c r="AF8" s="32">
        <v>1008.0930322580646</v>
      </c>
      <c r="AG8" s="32">
        <v>979.47426666666661</v>
      </c>
      <c r="AH8" s="32">
        <v>1002.8751935483872</v>
      </c>
      <c r="AI8" s="32">
        <v>995.99700000000007</v>
      </c>
      <c r="AJ8" s="32">
        <v>1017.5191333333333</v>
      </c>
      <c r="AK8" s="32">
        <v>999.84016129032261</v>
      </c>
      <c r="AL8" s="32">
        <v>987.27240000000006</v>
      </c>
      <c r="AM8" s="32">
        <v>984.78480645161289</v>
      </c>
      <c r="AN8" s="32">
        <v>983.73954838709687</v>
      </c>
      <c r="AO8" s="32">
        <v>1007.9496785714285</v>
      </c>
      <c r="AP8" s="32">
        <v>979.54054838709669</v>
      </c>
      <c r="AQ8" s="32">
        <v>953.58586666666667</v>
      </c>
      <c r="AR8" s="32">
        <v>992.33522580645172</v>
      </c>
      <c r="AS8" s="32">
        <v>1001.2853333333334</v>
      </c>
      <c r="AT8" s="32">
        <v>1012.1493870967741</v>
      </c>
      <c r="AU8" s="32">
        <v>1016.6846451612903</v>
      </c>
      <c r="AV8" s="32">
        <v>1050.5599666666667</v>
      </c>
      <c r="AW8" s="32">
        <v>1063.2773548387097</v>
      </c>
      <c r="AX8" s="32">
        <v>1014.8342666666666</v>
      </c>
      <c r="AY8" s="32">
        <v>1070.9493870967742</v>
      </c>
      <c r="AZ8" s="32">
        <v>1059.0927419354839</v>
      </c>
      <c r="BA8" s="32">
        <v>1090.941827586207</v>
      </c>
      <c r="BB8" s="32">
        <v>984.28109677419354</v>
      </c>
      <c r="BC8" s="32">
        <v>798.07200000000012</v>
      </c>
      <c r="BD8" s="32">
        <v>907.49335483870959</v>
      </c>
      <c r="BE8" s="32">
        <v>991.89620000000002</v>
      </c>
      <c r="BF8" s="32">
        <v>903.62438709677417</v>
      </c>
      <c r="BG8" s="32">
        <v>947.54325806451618</v>
      </c>
      <c r="BH8" s="32">
        <v>988.47710000000006</v>
      </c>
      <c r="BI8" s="32">
        <v>1012.5687741935484</v>
      </c>
      <c r="BJ8" s="32">
        <v>1024.4369666666666</v>
      </c>
      <c r="BK8" s="32">
        <v>1035.2576129032259</v>
      </c>
      <c r="BL8" s="32">
        <v>1009.5899999999999</v>
      </c>
      <c r="BM8" s="32">
        <v>1064.2054642857142</v>
      </c>
      <c r="BN8" s="32">
        <v>1017.2660000000001</v>
      </c>
      <c r="BO8" s="32">
        <v>982.73860000000013</v>
      </c>
      <c r="BP8" s="32">
        <v>915.51925806451618</v>
      </c>
      <c r="BQ8" s="32">
        <v>996.87510000000009</v>
      </c>
      <c r="BR8" s="32">
        <v>1030.0885483870968</v>
      </c>
      <c r="BS8" s="32">
        <v>1004.5375483870968</v>
      </c>
      <c r="BT8" s="32">
        <v>1027.1805333333334</v>
      </c>
      <c r="BU8" s="32">
        <v>1040.1383548387098</v>
      </c>
      <c r="BV8" s="32">
        <v>1056.3141666666666</v>
      </c>
      <c r="BW8" s="32">
        <v>1070.3763548387096</v>
      </c>
      <c r="BX8" s="32">
        <v>1029.2309032258063</v>
      </c>
      <c r="BY8" s="32">
        <v>1084.4340714285715</v>
      </c>
      <c r="BZ8" s="32">
        <v>1082.7723870967741</v>
      </c>
      <c r="CA8" s="32">
        <v>1081.2502666666667</v>
      </c>
      <c r="CB8" s="32">
        <v>1100.0487741935485</v>
      </c>
      <c r="CC8" s="32">
        <v>1091.2663666666667</v>
      </c>
      <c r="CD8" s="32">
        <v>1108.4765161290322</v>
      </c>
      <c r="CE8" s="32">
        <v>1091.7910322580644</v>
      </c>
      <c r="CF8" s="32">
        <v>1105.1941666666667</v>
      </c>
      <c r="CG8" s="32">
        <v>972.82754838709684</v>
      </c>
      <c r="CH8" s="32">
        <v>1055.1048666666666</v>
      </c>
      <c r="CI8" s="32">
        <v>1040.5941612903225</v>
      </c>
      <c r="CJ8" s="32">
        <v>1024.9282903225806</v>
      </c>
      <c r="CK8" s="32">
        <v>1078.5930357142856</v>
      </c>
      <c r="CL8" s="32">
        <v>1049.6359677419355</v>
      </c>
      <c r="CM8" s="32">
        <v>1008.5527333333333</v>
      </c>
      <c r="CN8" s="32">
        <v>1057.0392258064517</v>
      </c>
      <c r="CO8" s="32">
        <v>1043.6350666666667</v>
      </c>
      <c r="CP8" s="32">
        <v>1075.1391935483871</v>
      </c>
      <c r="CQ8" s="32">
        <v>1050.8441612903225</v>
      </c>
      <c r="CR8" s="32">
        <v>1049.0708333333334</v>
      </c>
      <c r="CS8" s="32">
        <v>1057.1215806451614</v>
      </c>
      <c r="CT8" s="32">
        <v>1020.4046333333333</v>
      </c>
      <c r="CU8" s="32">
        <v>991.27583870967737</v>
      </c>
    </row>
    <row r="9" spans="1:100" ht="16">
      <c r="C9" s="33" t="s">
        <v>107</v>
      </c>
      <c r="D9" s="32">
        <v>1105.5254516129032</v>
      </c>
      <c r="E9" s="32">
        <v>1120.6004827586207</v>
      </c>
      <c r="F9" s="32">
        <v>1103.2751935483871</v>
      </c>
      <c r="G9" s="32">
        <v>1078.6563666666666</v>
      </c>
      <c r="H9" s="32">
        <v>1009.8620967741936</v>
      </c>
      <c r="I9" s="32">
        <v>996.95630000000006</v>
      </c>
      <c r="J9" s="32">
        <v>953.87390322580643</v>
      </c>
      <c r="K9" s="32">
        <v>989.52812903225799</v>
      </c>
      <c r="L9" s="32">
        <v>1012.3369</v>
      </c>
      <c r="M9" s="32">
        <v>1003.1755161290323</v>
      </c>
      <c r="N9" s="32">
        <v>986.71399999999994</v>
      </c>
      <c r="O9" s="32">
        <v>936.23890322580644</v>
      </c>
      <c r="P9" s="32">
        <v>888.27322580645159</v>
      </c>
      <c r="Q9" s="32">
        <v>963.86121428571425</v>
      </c>
      <c r="R9" s="32">
        <v>971.92051612903219</v>
      </c>
      <c r="S9" s="32">
        <v>948.05673333333334</v>
      </c>
      <c r="T9" s="32">
        <v>943.13009677419348</v>
      </c>
      <c r="U9" s="32">
        <v>928.57159999999999</v>
      </c>
      <c r="V9" s="32">
        <v>907.78664516129038</v>
      </c>
      <c r="W9" s="32">
        <v>955.30161290322587</v>
      </c>
      <c r="X9" s="32">
        <v>964.14226666666673</v>
      </c>
      <c r="Y9" s="32">
        <v>957.59570967741922</v>
      </c>
      <c r="Z9" s="32">
        <v>991.64973333333319</v>
      </c>
      <c r="AA9" s="32">
        <v>959.46687096774178</v>
      </c>
      <c r="AB9" s="32">
        <v>899.77674193548387</v>
      </c>
      <c r="AC9" s="32">
        <v>1037.6163214285714</v>
      </c>
      <c r="AD9" s="32">
        <v>998.24190322580637</v>
      </c>
      <c r="AE9" s="32">
        <v>988.85733333333337</v>
      </c>
      <c r="AF9" s="32">
        <v>1029.6086129032258</v>
      </c>
      <c r="AG9" s="32">
        <v>1019.0866666666666</v>
      </c>
      <c r="AH9" s="32">
        <v>1032.5975483870968</v>
      </c>
      <c r="AI9" s="32">
        <v>1041.2314838709678</v>
      </c>
      <c r="AJ9" s="32">
        <v>1053.2171333333333</v>
      </c>
      <c r="AK9" s="32">
        <v>1024.893</v>
      </c>
      <c r="AL9" s="32">
        <v>1021.1238333333334</v>
      </c>
      <c r="AM9" s="32">
        <v>1000.8881612903226</v>
      </c>
      <c r="AN9" s="32">
        <v>1009.0305161290323</v>
      </c>
      <c r="AO9" s="32">
        <v>1043.6647142857144</v>
      </c>
      <c r="AP9" s="32">
        <v>1010.5294193548386</v>
      </c>
      <c r="AQ9" s="32">
        <v>987.42286666666666</v>
      </c>
      <c r="AR9" s="32">
        <v>998.29890322580661</v>
      </c>
      <c r="AS9" s="32">
        <v>1012.9061333333334</v>
      </c>
      <c r="AT9" s="32">
        <v>1030.0745806451612</v>
      </c>
      <c r="AU9" s="32">
        <v>1032.6006774193547</v>
      </c>
      <c r="AV9" s="32">
        <v>1059.7246666666667</v>
      </c>
      <c r="AW9" s="32">
        <v>1073.5076451612904</v>
      </c>
      <c r="AX9" s="32">
        <v>1014.8342666666666</v>
      </c>
      <c r="AY9" s="32">
        <v>1075.6706451612904</v>
      </c>
      <c r="AZ9" s="32">
        <v>1080.8743548387097</v>
      </c>
      <c r="BA9" s="32">
        <v>1194.0497931034483</v>
      </c>
      <c r="BB9" s="32">
        <v>1062.3801935483871</v>
      </c>
      <c r="BC9" s="32">
        <v>827.55526666666674</v>
      </c>
      <c r="BD9" s="32">
        <v>971.78258064516126</v>
      </c>
      <c r="BE9" s="32">
        <v>1040.3546333333334</v>
      </c>
      <c r="BF9" s="32">
        <v>919.92599999999993</v>
      </c>
      <c r="BG9" s="32">
        <v>956.69558064516139</v>
      </c>
      <c r="BH9" s="32">
        <v>1049.4656</v>
      </c>
      <c r="BI9" s="32">
        <v>1022.3095806451613</v>
      </c>
      <c r="BJ9" s="32">
        <v>1029.9890333333333</v>
      </c>
      <c r="BK9" s="32">
        <v>1035.2576129032259</v>
      </c>
      <c r="BL9" s="32">
        <v>1010.3105483870967</v>
      </c>
      <c r="BM9" s="32">
        <v>1068.9863214285713</v>
      </c>
      <c r="BN9" s="32">
        <v>1022.5353225806452</v>
      </c>
      <c r="BO9" s="32">
        <v>987.70276666666678</v>
      </c>
      <c r="BP9" s="32">
        <v>923.58358064516131</v>
      </c>
      <c r="BQ9" s="32">
        <v>1000.6033333333335</v>
      </c>
      <c r="BR9" s="32">
        <v>1034.5467419354839</v>
      </c>
      <c r="BS9" s="32">
        <v>1024.4441935483871</v>
      </c>
      <c r="BT9" s="32">
        <v>1033.7444333333335</v>
      </c>
      <c r="BU9" s="32">
        <v>1040.9460000000001</v>
      </c>
      <c r="BV9" s="32">
        <v>1057.049</v>
      </c>
      <c r="BW9" s="32">
        <v>1074.1043548387097</v>
      </c>
      <c r="BX9" s="32">
        <v>1029.9411612903225</v>
      </c>
      <c r="BY9" s="32">
        <v>1084.4340714285715</v>
      </c>
      <c r="BZ9" s="32">
        <v>1082.7723870967741</v>
      </c>
      <c r="CA9" s="32">
        <v>1081.2502666666667</v>
      </c>
      <c r="CB9" s="32">
        <v>1107.6301935483873</v>
      </c>
      <c r="CC9" s="32">
        <v>1094.9429666666667</v>
      </c>
      <c r="CD9" s="32">
        <v>1121.6582903225806</v>
      </c>
      <c r="CE9" s="32">
        <v>1096.2150645161289</v>
      </c>
      <c r="CF9" s="32">
        <v>1107.5653333333332</v>
      </c>
      <c r="CG9" s="32">
        <v>977.10035483870979</v>
      </c>
      <c r="CH9" s="32">
        <v>1055.1048666666666</v>
      </c>
      <c r="CI9" s="32">
        <v>1043.2571612903225</v>
      </c>
      <c r="CJ9" s="32">
        <v>1025.0296129032258</v>
      </c>
      <c r="CK9" s="32">
        <v>1088.2393214285714</v>
      </c>
      <c r="CL9" s="32">
        <v>1049.6359677419355</v>
      </c>
      <c r="CM9" s="32">
        <v>1010.9336</v>
      </c>
      <c r="CN9" s="32">
        <v>1080.7238387096775</v>
      </c>
      <c r="CO9" s="32">
        <v>1085.3280333333335</v>
      </c>
      <c r="CP9" s="32">
        <v>1081.5895483870968</v>
      </c>
      <c r="CQ9" s="32">
        <v>1111.1019354838709</v>
      </c>
      <c r="CR9" s="32">
        <v>1296.8671000000002</v>
      </c>
      <c r="CS9" s="32">
        <v>1307.7795161290323</v>
      </c>
      <c r="CT9" s="32">
        <v>1126.6713999999999</v>
      </c>
      <c r="CU9" s="32">
        <v>1255.8873870967741</v>
      </c>
    </row>
    <row r="11" spans="1:100" s="24" customFormat="1" ht="43.5" customHeight="1">
      <c r="BR11" s="23"/>
      <c r="BS11" s="25"/>
      <c r="BT11" s="25"/>
      <c r="CI11" s="20"/>
      <c r="CJ11" s="20"/>
      <c r="CK11" s="20"/>
      <c r="CL11" s="20"/>
      <c r="CM11" s="20"/>
      <c r="CS11" s="23"/>
    </row>
    <row r="12" spans="1:100" ht="43.5" customHeight="1">
      <c r="BR12" s="26"/>
      <c r="CS12" s="26"/>
      <c r="CT12" s="26"/>
    </row>
    <row r="13" spans="1:100" ht="43.5" customHeight="1">
      <c r="BZ13" s="27"/>
      <c r="CS13" s="26"/>
      <c r="CT13" s="26"/>
    </row>
    <row r="14" spans="1:100" ht="43.5" customHeight="1">
      <c r="CS14" s="26"/>
      <c r="CT14" s="26"/>
    </row>
    <row r="15" spans="1:100" ht="43.5" customHeight="1">
      <c r="CS15" s="26"/>
      <c r="CT15" s="26"/>
    </row>
    <row r="16" spans="1:100" ht="43.5" customHeight="1">
      <c r="CS16" s="26"/>
      <c r="CT16" s="26"/>
    </row>
    <row r="17" spans="97:98" ht="43.5" customHeight="1">
      <c r="CS17" s="26"/>
      <c r="CT17" s="26"/>
    </row>
    <row r="18" spans="97:98" ht="43.5" customHeight="1">
      <c r="CS18" s="26"/>
      <c r="CT18" s="26"/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zoomScale="60" zoomScaleNormal="60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H10" sqref="H10"/>
    </sheetView>
  </sheetViews>
  <sheetFormatPr baseColWidth="10" defaultColWidth="9.1640625" defaultRowHeight="15"/>
  <cols>
    <col min="1" max="2" width="9.1640625" style="2"/>
    <col min="3" max="3" width="31.33203125" style="2" bestFit="1" customWidth="1"/>
    <col min="4" max="9" width="28.1640625" style="2" bestFit="1" customWidth="1"/>
    <col min="10" max="10" width="31.5" style="2" bestFit="1" customWidth="1"/>
    <col min="11" max="11" width="18.5" style="2" customWidth="1"/>
    <col min="12" max="12" width="2.83203125" style="2" customWidth="1"/>
    <col min="13" max="16384" width="9.1640625" style="2"/>
  </cols>
  <sheetData>
    <row r="1" spans="1:12" ht="50.25" customHeight="1">
      <c r="A1" s="34" t="s">
        <v>10</v>
      </c>
      <c r="B1" s="28"/>
      <c r="C1" s="34" t="s">
        <v>108</v>
      </c>
    </row>
    <row r="2" spans="1:12" s="6" customFormat="1">
      <c r="D2" s="29"/>
      <c r="E2" s="29"/>
      <c r="F2" s="29"/>
      <c r="G2" s="29"/>
      <c r="H2" s="29"/>
      <c r="I2" s="29"/>
      <c r="J2" s="29"/>
      <c r="K2" s="29"/>
      <c r="L2" s="29"/>
    </row>
    <row r="3" spans="1:12">
      <c r="C3" s="30" t="s">
        <v>0</v>
      </c>
      <c r="D3" s="35">
        <v>2016</v>
      </c>
      <c r="E3" s="35">
        <v>2017</v>
      </c>
      <c r="F3" s="35">
        <v>2018</v>
      </c>
      <c r="G3" s="35">
        <v>2019</v>
      </c>
      <c r="H3" s="35">
        <v>2020</v>
      </c>
      <c r="I3" s="35">
        <v>2021</v>
      </c>
      <c r="J3" s="35">
        <v>2022</v>
      </c>
      <c r="K3" s="35">
        <v>2023</v>
      </c>
      <c r="L3" s="29"/>
    </row>
    <row r="4" spans="1:12">
      <c r="C4" s="2" t="s">
        <v>87</v>
      </c>
      <c r="D4" s="17">
        <v>122030641</v>
      </c>
      <c r="E4" s="17">
        <v>98872765.299999997</v>
      </c>
      <c r="F4" s="17">
        <v>84015542.950000003</v>
      </c>
      <c r="G4" s="17">
        <v>65417624</v>
      </c>
      <c r="H4" s="17">
        <v>46833242.030000001</v>
      </c>
      <c r="I4" s="17">
        <v>45910207</v>
      </c>
      <c r="J4" s="17">
        <v>45036177.329999998</v>
      </c>
      <c r="K4" s="17">
        <v>38925971.529999994</v>
      </c>
      <c r="L4" s="17"/>
    </row>
    <row r="5" spans="1:12">
      <c r="C5" s="2" t="s">
        <v>88</v>
      </c>
      <c r="D5" s="17">
        <v>121581837</v>
      </c>
      <c r="E5" s="17">
        <v>110920577.48</v>
      </c>
      <c r="F5" s="17">
        <v>129621967.98999998</v>
      </c>
      <c r="G5" s="17">
        <v>140883296.15000004</v>
      </c>
      <c r="H5" s="17">
        <v>140180956.06999999</v>
      </c>
      <c r="I5" s="17">
        <v>153057475.59</v>
      </c>
      <c r="J5" s="17">
        <v>136099895.26091111</v>
      </c>
      <c r="K5" s="17">
        <v>117906606.12122992</v>
      </c>
      <c r="L5" s="17"/>
    </row>
    <row r="6" spans="1:12">
      <c r="C6" s="2" t="s">
        <v>89</v>
      </c>
      <c r="D6" s="17">
        <v>57214332</v>
      </c>
      <c r="E6" s="17">
        <v>72810996.647</v>
      </c>
      <c r="F6" s="17">
        <v>87369695.979999989</v>
      </c>
      <c r="G6" s="17">
        <v>88208460.016999975</v>
      </c>
      <c r="H6" s="17">
        <v>87936179.149999991</v>
      </c>
      <c r="I6" s="17">
        <v>86177195.929999977</v>
      </c>
      <c r="J6" s="17">
        <v>97871456.969999939</v>
      </c>
      <c r="K6" s="17">
        <v>118347385.65183662</v>
      </c>
      <c r="L6" s="17"/>
    </row>
    <row r="7" spans="1:12">
      <c r="C7" s="2" t="s">
        <v>90</v>
      </c>
      <c r="D7" s="17">
        <v>47974888</v>
      </c>
      <c r="E7" s="17">
        <v>57605978.349999994</v>
      </c>
      <c r="F7" s="17">
        <v>65571696.209999993</v>
      </c>
      <c r="G7" s="17">
        <v>75034066.567299992</v>
      </c>
      <c r="H7" s="17">
        <v>82028280.549999997</v>
      </c>
      <c r="I7" s="17">
        <v>85830732.980000004</v>
      </c>
      <c r="J7" s="17">
        <v>87125295.060000002</v>
      </c>
      <c r="K7" s="17">
        <v>83154234.670000017</v>
      </c>
      <c r="L7" s="17"/>
    </row>
    <row r="8" spans="1:12">
      <c r="C8" s="2" t="s">
        <v>91</v>
      </c>
      <c r="D8" s="17">
        <v>16349996.629893132</v>
      </c>
      <c r="E8" s="17">
        <v>15337748.528801998</v>
      </c>
      <c r="F8" s="17">
        <v>13931760.999080863</v>
      </c>
      <c r="G8" s="17">
        <v>12663616.319139361</v>
      </c>
      <c r="H8" s="17">
        <v>13070341.6319879</v>
      </c>
      <c r="I8" s="17">
        <v>12898417.963534897</v>
      </c>
      <c r="J8" s="17">
        <v>10884391.567917399</v>
      </c>
      <c r="K8" s="17">
        <v>10934350.632683378</v>
      </c>
      <c r="L8" s="17"/>
    </row>
    <row r="9" spans="1:12">
      <c r="C9" s="2" t="s">
        <v>92</v>
      </c>
      <c r="D9" s="17">
        <v>1624885.0628117202</v>
      </c>
      <c r="E9" s="17">
        <v>1180741.1514999999</v>
      </c>
      <c r="F9" s="17">
        <v>795887.2832200001</v>
      </c>
      <c r="G9" s="17">
        <v>964919.88059294946</v>
      </c>
      <c r="H9" s="17">
        <v>850697.78020928008</v>
      </c>
      <c r="I9" s="17">
        <v>922848.35967439984</v>
      </c>
      <c r="J9" s="17">
        <v>1408781.0096899597</v>
      </c>
      <c r="K9" s="17">
        <v>1686355.8690745498</v>
      </c>
      <c r="L9" s="17"/>
    </row>
    <row r="10" spans="1:12">
      <c r="C10" s="2" t="s">
        <v>93</v>
      </c>
      <c r="D10" s="17">
        <v>1367990.6199999999</v>
      </c>
      <c r="E10" s="17">
        <v>1422099.1400000001</v>
      </c>
      <c r="F10" s="17">
        <v>1526906.81</v>
      </c>
      <c r="G10" s="17">
        <v>1307439.72</v>
      </c>
      <c r="H10" s="17">
        <v>1293361.9900000002</v>
      </c>
      <c r="I10" s="17">
        <v>1331976.76</v>
      </c>
      <c r="J10" s="17">
        <v>1537999.7699999998</v>
      </c>
      <c r="K10" s="17">
        <v>1804098.19938701</v>
      </c>
      <c r="L10" s="17"/>
    </row>
    <row r="11" spans="1:12">
      <c r="C11" s="2" t="s">
        <v>94</v>
      </c>
      <c r="D11" s="17">
        <v>681869</v>
      </c>
      <c r="E11" s="17">
        <v>1134335.2</v>
      </c>
      <c r="F11" s="17">
        <v>3107216.95</v>
      </c>
      <c r="G11" s="17">
        <v>6139853.3300000001</v>
      </c>
      <c r="H11" s="17">
        <v>8565045.4700000025</v>
      </c>
      <c r="I11" s="17">
        <v>10050955.569999998</v>
      </c>
      <c r="J11" s="17">
        <v>10882059.730000002</v>
      </c>
      <c r="K11" s="17">
        <v>12755616.690000001</v>
      </c>
      <c r="L11" s="17"/>
    </row>
    <row r="12" spans="1:12">
      <c r="C12" s="2" t="s">
        <v>95</v>
      </c>
      <c r="D12" s="17">
        <v>714421</v>
      </c>
      <c r="E12" s="17">
        <v>523446.59</v>
      </c>
      <c r="F12" s="17">
        <v>358892.78</v>
      </c>
      <c r="G12" s="17">
        <v>230680.40000000002</v>
      </c>
      <c r="H12" s="17">
        <v>405167.59</v>
      </c>
      <c r="I12" s="17">
        <v>644241.31000000006</v>
      </c>
      <c r="J12" s="17">
        <v>901516.79</v>
      </c>
      <c r="K12" s="17">
        <v>827823.39999999991</v>
      </c>
      <c r="L12" s="17"/>
    </row>
    <row r="13" spans="1:12">
      <c r="C13" s="30" t="s">
        <v>9</v>
      </c>
      <c r="D13" s="17">
        <v>369540860.31270498</v>
      </c>
      <c r="E13" s="17">
        <v>359808688.38730192</v>
      </c>
      <c r="F13" s="17">
        <v>386299567.95230073</v>
      </c>
      <c r="G13" s="17">
        <v>390849956.38403231</v>
      </c>
      <c r="H13" s="17">
        <v>381163272.26219726</v>
      </c>
      <c r="I13" s="17">
        <v>396824051.46320927</v>
      </c>
      <c r="J13" s="17">
        <v>391747573.48851848</v>
      </c>
      <c r="K13" s="17">
        <v>386342442.76421148</v>
      </c>
      <c r="L13" s="17"/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zoomScale="70" zoomScaleNormal="70" workbookViewId="0">
      <selection activeCell="E6" sqref="E6"/>
    </sheetView>
  </sheetViews>
  <sheetFormatPr baseColWidth="10" defaultColWidth="11.5" defaultRowHeight="15"/>
  <cols>
    <col min="1" max="1" width="5.83203125" style="2" bestFit="1" customWidth="1"/>
    <col min="2" max="2" width="7" style="2" customWidth="1"/>
    <col min="3" max="3" width="38.83203125" style="2" customWidth="1"/>
    <col min="4" max="4" width="20.1640625" style="2" bestFit="1" customWidth="1"/>
    <col min="5" max="5" width="21.6640625" style="2" bestFit="1" customWidth="1"/>
    <col min="6" max="6" width="18.83203125" style="2" bestFit="1" customWidth="1"/>
    <col min="7" max="16384" width="11.5" style="2"/>
  </cols>
  <sheetData>
    <row r="1" spans="1:6">
      <c r="A1" s="2" t="s">
        <v>19</v>
      </c>
      <c r="C1" s="30" t="s">
        <v>110</v>
      </c>
    </row>
    <row r="3" spans="1:6">
      <c r="C3" s="30" t="s">
        <v>13</v>
      </c>
      <c r="D3" s="29" t="s">
        <v>60</v>
      </c>
      <c r="E3" s="29" t="s">
        <v>61</v>
      </c>
      <c r="F3" s="29" t="s">
        <v>62</v>
      </c>
    </row>
    <row r="4" spans="1:6">
      <c r="C4" s="2" t="s">
        <v>1</v>
      </c>
      <c r="D4" s="17">
        <v>871.01082323370008</v>
      </c>
      <c r="E4" s="17">
        <v>99.169670384299991</v>
      </c>
      <c r="F4" s="17">
        <v>112.4794833185</v>
      </c>
    </row>
    <row r="5" spans="1:6">
      <c r="C5" s="2" t="s">
        <v>3</v>
      </c>
      <c r="D5" s="17">
        <v>690.06458160540012</v>
      </c>
      <c r="E5" s="17">
        <v>104.58014986020001</v>
      </c>
      <c r="F5" s="17">
        <v>102.6553875453</v>
      </c>
    </row>
    <row r="6" spans="1:6">
      <c r="C6" s="2" t="s">
        <v>17</v>
      </c>
      <c r="D6" s="17">
        <v>558.81376472700003</v>
      </c>
      <c r="E6" s="17">
        <v>0</v>
      </c>
      <c r="F6" s="17">
        <v>0</v>
      </c>
    </row>
    <row r="7" spans="1:6">
      <c r="C7" s="2" t="s">
        <v>2</v>
      </c>
      <c r="D7" s="17">
        <v>440.28500004912024</v>
      </c>
      <c r="E7" s="17">
        <v>306.50796787360002</v>
      </c>
      <c r="F7" s="17">
        <v>355.98578435200005</v>
      </c>
    </row>
    <row r="8" spans="1:6">
      <c r="C8" s="2" t="s">
        <v>5</v>
      </c>
      <c r="D8" s="17">
        <v>144.86320119270002</v>
      </c>
      <c r="E8" s="17">
        <v>81.890318832799991</v>
      </c>
      <c r="F8" s="17">
        <v>66.050382399499995</v>
      </c>
    </row>
    <row r="9" spans="1:6">
      <c r="C9" s="2" t="s">
        <v>6</v>
      </c>
      <c r="D9" s="17">
        <v>85.10727688679998</v>
      </c>
      <c r="E9" s="17">
        <v>43.968705</v>
      </c>
      <c r="F9" s="17">
        <v>97.264531000000005</v>
      </c>
    </row>
    <row r="10" spans="1:6">
      <c r="C10" s="2" t="s">
        <v>7</v>
      </c>
      <c r="D10" s="17">
        <v>19.139731852800001</v>
      </c>
      <c r="E10" s="17">
        <v>9.5519791652999988</v>
      </c>
      <c r="F10" s="17">
        <v>11.569940456300003</v>
      </c>
    </row>
    <row r="11" spans="1:6">
      <c r="C11" s="2" t="s">
        <v>12</v>
      </c>
      <c r="D11" s="17">
        <v>7.6646303539999998</v>
      </c>
      <c r="E11" s="17">
        <v>1.0633753669999999</v>
      </c>
      <c r="F11" s="17">
        <v>0.95506080699999996</v>
      </c>
    </row>
    <row r="12" spans="1:6">
      <c r="C12" s="30" t="s">
        <v>9</v>
      </c>
      <c r="D12" s="37">
        <v>2816.9490099015211</v>
      </c>
      <c r="E12" s="37">
        <v>646.7321664832001</v>
      </c>
      <c r="F12" s="37">
        <v>746.96056987860004</v>
      </c>
    </row>
    <row r="14" spans="1:6">
      <c r="D14" s="6"/>
      <c r="E14" s="6"/>
      <c r="F14" s="6"/>
    </row>
    <row r="15" spans="1:6">
      <c r="D15" s="17"/>
      <c r="E15" s="17"/>
      <c r="F15" s="17"/>
    </row>
    <row r="16" spans="1:6">
      <c r="C16" s="6"/>
      <c r="D16" s="17"/>
      <c r="E16" s="17"/>
      <c r="F16" s="17"/>
    </row>
    <row r="17" spans="3:6">
      <c r="C17" s="6"/>
      <c r="D17" s="17"/>
      <c r="E17" s="17"/>
      <c r="F17" s="17"/>
    </row>
    <row r="18" spans="3:6">
      <c r="C18" s="6"/>
      <c r="D18" s="17"/>
      <c r="E18" s="17"/>
      <c r="F18" s="17"/>
    </row>
    <row r="19" spans="3:6">
      <c r="D19" s="17"/>
      <c r="E19" s="17"/>
      <c r="F19" s="17"/>
    </row>
    <row r="20" spans="3:6">
      <c r="D20" s="17"/>
      <c r="E20" s="17"/>
      <c r="F20" s="17"/>
    </row>
    <row r="21" spans="3:6">
      <c r="D21" s="17"/>
      <c r="E21" s="17"/>
      <c r="F21" s="17"/>
    </row>
    <row r="22" spans="3:6">
      <c r="D22" s="17"/>
      <c r="E22" s="17"/>
      <c r="F22" s="17"/>
    </row>
    <row r="23" spans="3:6">
      <c r="D23" s="17"/>
      <c r="E23" s="17"/>
      <c r="F23" s="17"/>
    </row>
    <row r="24" spans="3:6">
      <c r="D24" s="17"/>
      <c r="E24" s="17"/>
      <c r="F24" s="17"/>
    </row>
    <row r="25" spans="3:6">
      <c r="D25" s="17"/>
      <c r="E25" s="17"/>
      <c r="F25" s="17"/>
    </row>
    <row r="26" spans="3:6">
      <c r="D26" s="17"/>
      <c r="E26" s="17"/>
      <c r="F26" s="17"/>
    </row>
    <row r="27" spans="3:6">
      <c r="D27" s="17"/>
      <c r="E27" s="17"/>
      <c r="F27" s="17"/>
    </row>
    <row r="28" spans="3:6">
      <c r="D28" s="17"/>
      <c r="E28" s="17"/>
      <c r="F28" s="17"/>
    </row>
    <row r="29" spans="3:6">
      <c r="D29" s="17"/>
      <c r="E29" s="17"/>
      <c r="F29" s="17"/>
    </row>
    <row r="30" spans="3:6">
      <c r="D30" s="17"/>
      <c r="E30" s="17"/>
      <c r="F30" s="17"/>
    </row>
    <row r="31" spans="3:6">
      <c r="D31" s="17"/>
      <c r="E31" s="17"/>
      <c r="F31" s="17"/>
    </row>
    <row r="32" spans="3:6">
      <c r="D32" s="17"/>
      <c r="E32" s="17"/>
      <c r="F32" s="17"/>
    </row>
    <row r="33" spans="4:6">
      <c r="D33" s="17"/>
      <c r="E33" s="17"/>
      <c r="F33" s="17"/>
    </row>
    <row r="34" spans="4:6">
      <c r="D34" s="17"/>
      <c r="E34" s="17"/>
      <c r="F34" s="17"/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"/>
  <sheetViews>
    <sheetView zoomScale="70" zoomScaleNormal="70" workbookViewId="0">
      <selection activeCell="Q15" sqref="Q15"/>
    </sheetView>
  </sheetViews>
  <sheetFormatPr baseColWidth="10" defaultColWidth="11.5" defaultRowHeight="15"/>
  <cols>
    <col min="1" max="1" width="11.5" style="2"/>
    <col min="2" max="2" width="38.1640625" style="2" customWidth="1"/>
    <col min="3" max="5" width="12" style="2" bestFit="1" customWidth="1"/>
    <col min="6" max="16384" width="11.5" style="2"/>
  </cols>
  <sheetData>
    <row r="1" spans="1:15">
      <c r="A1" s="2" t="s">
        <v>19</v>
      </c>
      <c r="B1" s="30" t="s">
        <v>111</v>
      </c>
    </row>
    <row r="3" spans="1:15">
      <c r="B3" s="30" t="s">
        <v>13</v>
      </c>
      <c r="C3" s="29" t="s">
        <v>14</v>
      </c>
      <c r="D3" s="29" t="s">
        <v>15</v>
      </c>
      <c r="E3" s="29" t="s">
        <v>16</v>
      </c>
    </row>
    <row r="4" spans="1:15">
      <c r="B4" s="2" t="s">
        <v>18</v>
      </c>
      <c r="C4" s="17">
        <v>0</v>
      </c>
      <c r="D4" s="17">
        <v>2773.5564319999994</v>
      </c>
      <c r="E4" s="17">
        <v>0</v>
      </c>
    </row>
    <row r="5" spans="1:15">
      <c r="B5" s="2" t="s">
        <v>4</v>
      </c>
      <c r="C5" s="17">
        <v>314.94750040680003</v>
      </c>
      <c r="D5" s="17">
        <v>330.46000044239997</v>
      </c>
      <c r="E5" s="17">
        <v>377.54500044399998</v>
      </c>
    </row>
    <row r="6" spans="1:15">
      <c r="B6" s="2" t="s">
        <v>8</v>
      </c>
      <c r="C6" s="17">
        <v>14.342521711000002</v>
      </c>
      <c r="D6" s="17">
        <v>99.28022399999999</v>
      </c>
      <c r="E6" s="17">
        <v>723.50480600000003</v>
      </c>
    </row>
    <row r="7" spans="1:15">
      <c r="B7" s="2" t="s">
        <v>3</v>
      </c>
      <c r="C7" s="17">
        <v>0.84461250190000015</v>
      </c>
      <c r="D7" s="17">
        <v>218.18059218510004</v>
      </c>
      <c r="E7" s="17">
        <v>162.44112096709998</v>
      </c>
    </row>
    <row r="8" spans="1:15">
      <c r="B8" s="2" t="s">
        <v>5</v>
      </c>
      <c r="C8" s="17">
        <v>31.721609694199994</v>
      </c>
      <c r="D8" s="17">
        <v>46.987646286100002</v>
      </c>
      <c r="E8" s="17">
        <v>139.91928992229998</v>
      </c>
    </row>
    <row r="9" spans="1:15">
      <c r="B9" s="2" t="s">
        <v>17</v>
      </c>
      <c r="C9" s="17">
        <v>74.834288466999993</v>
      </c>
      <c r="D9" s="17">
        <v>29.640000000000015</v>
      </c>
      <c r="E9" s="17">
        <v>79.22999999999999</v>
      </c>
    </row>
    <row r="10" spans="1:15">
      <c r="B10" s="2" t="s">
        <v>6</v>
      </c>
      <c r="C10" s="17">
        <v>167.20392065651063</v>
      </c>
      <c r="D10" s="17">
        <v>6.3285100000000005</v>
      </c>
      <c r="E10" s="17">
        <v>1.0730999999999999</v>
      </c>
    </row>
    <row r="11" spans="1:15">
      <c r="B11" s="2" t="s">
        <v>2</v>
      </c>
      <c r="C11" s="17">
        <v>26.472846555199997</v>
      </c>
      <c r="D11" s="17">
        <v>51.35361226540001</v>
      </c>
      <c r="E11" s="17">
        <v>73.325096556999981</v>
      </c>
    </row>
    <row r="12" spans="1:15">
      <c r="B12" s="2" t="s">
        <v>1</v>
      </c>
      <c r="C12" s="17">
        <v>21.650532762299999</v>
      </c>
      <c r="D12" s="17">
        <v>9.8856247379000006</v>
      </c>
      <c r="E12" s="17">
        <v>27.971781786499996</v>
      </c>
    </row>
    <row r="13" spans="1:15">
      <c r="B13" s="2" t="s">
        <v>12</v>
      </c>
      <c r="C13" s="17">
        <f>SUM(C12:C12)</f>
        <v>21.650532762299999</v>
      </c>
      <c r="D13" s="17">
        <f>SUM(D12:D12)</f>
        <v>9.8856247379000006</v>
      </c>
      <c r="E13" s="17">
        <f>SUM(E12:E12)</f>
        <v>27.971781786499996</v>
      </c>
    </row>
    <row r="14" spans="1:15">
      <c r="B14" s="2" t="s">
        <v>9</v>
      </c>
      <c r="C14" s="17">
        <f>SUM(C4:C12)</f>
        <v>652.01783275491061</v>
      </c>
      <c r="D14" s="17">
        <f>SUM(D4:D12)</f>
        <v>3565.672641916899</v>
      </c>
      <c r="E14" s="17">
        <f>SUM(E4:E12)</f>
        <v>1585.0101956769001</v>
      </c>
    </row>
    <row r="15" spans="1:15" ht="256.5" customHeight="1">
      <c r="O15" s="47"/>
    </row>
  </sheetData>
  <pageMargins left="0.7" right="0.7" top="0.75" bottom="0.75" header="0.3" footer="0.3"/>
  <customProperties>
    <customPr name="GUID" r:id="rId1"/>
  </customPropertie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71"/>
  <sheetViews>
    <sheetView zoomScale="80" zoomScaleNormal="80" workbookViewId="0">
      <selection activeCell="P48" sqref="P48"/>
    </sheetView>
  </sheetViews>
  <sheetFormatPr baseColWidth="10" defaultColWidth="11.5" defaultRowHeight="15"/>
  <cols>
    <col min="1" max="7" width="11.5" style="2"/>
    <col min="8" max="8" width="13" style="2" bestFit="1" customWidth="1"/>
    <col min="9" max="9" width="10.33203125" style="2" customWidth="1"/>
    <col min="10" max="15" width="11.5" style="2"/>
    <col min="16" max="16" width="128" style="2" customWidth="1"/>
    <col min="17" max="16384" width="11.5" style="2"/>
  </cols>
  <sheetData>
    <row r="1" spans="1:9">
      <c r="A1" s="28" t="s">
        <v>21</v>
      </c>
      <c r="C1" s="34" t="s">
        <v>112</v>
      </c>
      <c r="H1" s="38"/>
      <c r="I1" s="18"/>
    </row>
    <row r="2" spans="1:9">
      <c r="A2" s="28"/>
      <c r="C2" s="34"/>
      <c r="H2" s="38"/>
      <c r="I2" s="18"/>
    </row>
    <row r="3" spans="1:9">
      <c r="D3" s="30" t="s">
        <v>25</v>
      </c>
      <c r="E3" s="30" t="s">
        <v>26</v>
      </c>
      <c r="F3" s="30" t="s">
        <v>27</v>
      </c>
      <c r="G3" s="30" t="s">
        <v>28</v>
      </c>
      <c r="H3" s="30" t="s">
        <v>29</v>
      </c>
    </row>
    <row r="4" spans="1:9">
      <c r="C4" s="39">
        <v>43466</v>
      </c>
      <c r="D4" s="2">
        <v>1201.2285780590632</v>
      </c>
    </row>
    <row r="5" spans="1:9">
      <c r="C5" s="39">
        <v>43497</v>
      </c>
      <c r="D5" s="2">
        <v>1195.0898688590632</v>
      </c>
    </row>
    <row r="6" spans="1:9">
      <c r="C6" s="39">
        <v>43525</v>
      </c>
      <c r="D6" s="2">
        <v>1187.093889059063</v>
      </c>
    </row>
    <row r="7" spans="1:9">
      <c r="C7" s="39">
        <v>43556</v>
      </c>
      <c r="D7" s="2">
        <v>1187.9188890590622</v>
      </c>
    </row>
    <row r="8" spans="1:9">
      <c r="C8" s="39">
        <v>43586</v>
      </c>
      <c r="D8" s="2">
        <v>1173.9908890590625</v>
      </c>
    </row>
    <row r="9" spans="1:9">
      <c r="C9" s="39">
        <v>43617</v>
      </c>
      <c r="D9" s="2">
        <v>1174.994059059062</v>
      </c>
    </row>
    <row r="10" spans="1:9">
      <c r="C10" s="39">
        <v>43647</v>
      </c>
      <c r="D10" s="2">
        <v>1224.9524630590629</v>
      </c>
    </row>
    <row r="11" spans="1:9">
      <c r="C11" s="39">
        <v>43678</v>
      </c>
      <c r="D11" s="2">
        <v>1223.9684125590627</v>
      </c>
    </row>
    <row r="12" spans="1:9">
      <c r="C12" s="39">
        <v>43709</v>
      </c>
      <c r="D12" s="2">
        <v>1223.9443822590629</v>
      </c>
    </row>
    <row r="13" spans="1:9">
      <c r="C13" s="39">
        <v>43739</v>
      </c>
      <c r="D13" s="2">
        <v>1219.5164630590625</v>
      </c>
    </row>
    <row r="14" spans="1:9">
      <c r="C14" s="39">
        <v>43770</v>
      </c>
      <c r="D14" s="2">
        <v>1216.2794125590631</v>
      </c>
    </row>
    <row r="15" spans="1:9">
      <c r="C15" s="39">
        <v>43800</v>
      </c>
      <c r="D15" s="2">
        <v>1259.3290280590631</v>
      </c>
    </row>
    <row r="16" spans="1:9">
      <c r="C16" s="39">
        <v>43831</v>
      </c>
      <c r="D16" s="2">
        <v>1267.5836410579282</v>
      </c>
      <c r="E16" s="2">
        <v>1252.97424</v>
      </c>
    </row>
    <row r="17" spans="3:6">
      <c r="C17" s="39">
        <v>43862</v>
      </c>
      <c r="D17" s="2">
        <v>1262.6336410579279</v>
      </c>
      <c r="E17" s="2">
        <v>1252.8652400000001</v>
      </c>
    </row>
    <row r="18" spans="3:6">
      <c r="C18" s="39">
        <v>43891</v>
      </c>
      <c r="D18" s="2">
        <v>1247.7636410579291</v>
      </c>
      <c r="E18" s="2">
        <v>1251.0666000000001</v>
      </c>
    </row>
    <row r="19" spans="3:6">
      <c r="C19" s="39">
        <v>43922</v>
      </c>
      <c r="D19" s="2">
        <v>1244.0746410579268</v>
      </c>
      <c r="E19" s="2">
        <v>1249.3735999999999</v>
      </c>
    </row>
    <row r="20" spans="3:6">
      <c r="C20" s="39">
        <v>43952</v>
      </c>
      <c r="D20" s="2">
        <v>1230.2466410579275</v>
      </c>
      <c r="E20" s="2">
        <v>1245.4766</v>
      </c>
    </row>
    <row r="21" spans="3:6">
      <c r="C21" s="39">
        <v>43983</v>
      </c>
      <c r="D21" s="2">
        <v>1222.6936410579272</v>
      </c>
      <c r="E21" s="2">
        <v>1243.3676</v>
      </c>
    </row>
    <row r="22" spans="3:6">
      <c r="C22" s="39">
        <v>44013</v>
      </c>
      <c r="D22" s="2">
        <v>1233.6416612579269</v>
      </c>
      <c r="E22" s="2">
        <v>1239.3496</v>
      </c>
    </row>
    <row r="23" spans="3:6">
      <c r="C23" s="39">
        <v>44044</v>
      </c>
      <c r="D23" s="2">
        <v>1229.4157420579274</v>
      </c>
      <c r="E23" s="2">
        <v>1236.50928</v>
      </c>
    </row>
    <row r="24" spans="3:6">
      <c r="C24" s="39">
        <v>44075</v>
      </c>
      <c r="D24" s="2">
        <v>1229.1367622579266</v>
      </c>
      <c r="E24" s="2">
        <v>1234.5062800000001</v>
      </c>
    </row>
    <row r="25" spans="3:6">
      <c r="C25" s="39">
        <v>44105</v>
      </c>
      <c r="D25" s="2">
        <v>1226.495843057927</v>
      </c>
      <c r="E25" s="2">
        <v>1232.2172800000001</v>
      </c>
    </row>
    <row r="26" spans="3:6">
      <c r="C26" s="39">
        <v>44136</v>
      </c>
      <c r="D26" s="2">
        <v>1223.5539440579273</v>
      </c>
      <c r="E26" s="2">
        <v>1230.00028</v>
      </c>
    </row>
    <row r="27" spans="3:6">
      <c r="C27" s="39">
        <v>44166</v>
      </c>
      <c r="D27" s="2">
        <v>1220.8019854579265</v>
      </c>
      <c r="E27" s="2">
        <v>1215.14228</v>
      </c>
    </row>
    <row r="28" spans="3:6">
      <c r="C28" s="39">
        <v>44197</v>
      </c>
      <c r="D28" s="2">
        <v>1197.4669252864535</v>
      </c>
      <c r="E28" s="2">
        <v>1215.2226000000001</v>
      </c>
      <c r="F28" s="2">
        <v>1154.1920000000005</v>
      </c>
    </row>
    <row r="29" spans="3:6">
      <c r="C29" s="39">
        <v>44228</v>
      </c>
      <c r="D29" s="2">
        <v>1194.528975786455</v>
      </c>
      <c r="E29" s="2">
        <v>1208.9566</v>
      </c>
      <c r="F29" s="2">
        <v>1172.5770000000002</v>
      </c>
    </row>
    <row r="30" spans="3:6">
      <c r="C30" s="39">
        <v>44256</v>
      </c>
      <c r="D30" s="2">
        <v>1192.0069757864551</v>
      </c>
      <c r="E30" s="2">
        <v>1203.4756</v>
      </c>
      <c r="F30" s="2">
        <v>1177.8700000000006</v>
      </c>
    </row>
    <row r="31" spans="3:6">
      <c r="C31" s="39">
        <v>44287</v>
      </c>
      <c r="D31" s="2">
        <v>1189.1479757864533</v>
      </c>
      <c r="E31" s="2">
        <v>1200.5786000000001</v>
      </c>
      <c r="F31" s="2">
        <v>1181.2109999999996</v>
      </c>
    </row>
    <row r="32" spans="3:6">
      <c r="C32" s="39">
        <v>44317</v>
      </c>
      <c r="D32" s="2">
        <v>1186.5729757864538</v>
      </c>
      <c r="E32" s="2">
        <v>1197.5426</v>
      </c>
      <c r="F32" s="2">
        <v>1180.921</v>
      </c>
    </row>
    <row r="33" spans="3:7">
      <c r="C33" s="39">
        <v>44348</v>
      </c>
      <c r="D33" s="2">
        <v>1184.2399757864539</v>
      </c>
      <c r="E33" s="2">
        <v>1199.0835999999999</v>
      </c>
      <c r="F33" s="2">
        <v>1182.404</v>
      </c>
    </row>
    <row r="34" spans="3:7">
      <c r="C34" s="39">
        <v>44378</v>
      </c>
      <c r="D34" s="2">
        <v>1182.6409757864542</v>
      </c>
      <c r="E34" s="2">
        <v>1207.4205999999999</v>
      </c>
      <c r="F34" s="2">
        <v>1183.1099999999997</v>
      </c>
    </row>
    <row r="35" spans="3:7">
      <c r="C35" s="39">
        <v>44409</v>
      </c>
      <c r="D35" s="2">
        <v>1178.7199757864541</v>
      </c>
      <c r="E35" s="2">
        <v>1205.5935999999999</v>
      </c>
      <c r="F35" s="2">
        <v>1203.7460000000003</v>
      </c>
    </row>
    <row r="36" spans="3:7">
      <c r="C36" s="39">
        <v>44440</v>
      </c>
      <c r="D36" s="2">
        <v>1179.6289757864536</v>
      </c>
      <c r="E36" s="2">
        <v>1202.5886</v>
      </c>
      <c r="F36" s="2">
        <v>1204.9209999999996</v>
      </c>
    </row>
    <row r="37" spans="3:7">
      <c r="C37" s="39">
        <v>44470</v>
      </c>
      <c r="D37" s="2">
        <v>1174.7201777864541</v>
      </c>
      <c r="E37" s="2">
        <v>1199.1396</v>
      </c>
      <c r="F37" s="2">
        <v>1198.604</v>
      </c>
    </row>
    <row r="38" spans="3:7">
      <c r="C38" s="39">
        <v>44501</v>
      </c>
      <c r="D38" s="2">
        <v>1172.1463797864533</v>
      </c>
      <c r="E38" s="2">
        <v>1195.7556</v>
      </c>
      <c r="F38" s="2">
        <v>1199.8389999999995</v>
      </c>
    </row>
    <row r="39" spans="3:7">
      <c r="C39" s="39">
        <v>44531</v>
      </c>
      <c r="D39" s="2">
        <v>1162.4933494864538</v>
      </c>
      <c r="E39" s="2">
        <v>1191.787</v>
      </c>
      <c r="F39" s="2">
        <v>1207.231</v>
      </c>
    </row>
    <row r="40" spans="3:7">
      <c r="C40" s="39">
        <v>44562</v>
      </c>
      <c r="D40" s="2">
        <v>1133.8050248221402</v>
      </c>
      <c r="E40" s="2">
        <v>1183.2809999999999</v>
      </c>
      <c r="F40" s="2">
        <v>1205.6730000000002</v>
      </c>
      <c r="G40" s="2">
        <v>1187.4692162595227</v>
      </c>
    </row>
    <row r="41" spans="3:7">
      <c r="C41" s="39">
        <v>44593</v>
      </c>
      <c r="D41" s="2">
        <v>1127.7770248221411</v>
      </c>
      <c r="E41" s="2">
        <v>1180.2159999999999</v>
      </c>
      <c r="F41" s="2">
        <v>1205.2170000000003</v>
      </c>
      <c r="G41" s="2">
        <v>1197.3203375897317</v>
      </c>
    </row>
    <row r="42" spans="3:7">
      <c r="C42" s="39">
        <v>44621</v>
      </c>
      <c r="D42" s="2">
        <v>1125.9240248221408</v>
      </c>
      <c r="E42" s="2">
        <v>1177.269</v>
      </c>
      <c r="F42" s="2">
        <v>1201.4810000000007</v>
      </c>
      <c r="G42" s="2">
        <v>1209.6049344601433</v>
      </c>
    </row>
    <row r="43" spans="3:7">
      <c r="C43" s="39">
        <v>44652</v>
      </c>
      <c r="D43" s="2">
        <v>1104.4420248221409</v>
      </c>
      <c r="E43" s="2">
        <v>1174.953</v>
      </c>
      <c r="F43" s="2">
        <v>1201.4650000000001</v>
      </c>
      <c r="G43" s="2">
        <v>1204.5787721418346</v>
      </c>
    </row>
    <row r="44" spans="3:7">
      <c r="C44" s="39">
        <v>44682</v>
      </c>
      <c r="D44" s="2">
        <v>1101.7280046221408</v>
      </c>
      <c r="E44" s="2">
        <v>1172.1030000000001</v>
      </c>
      <c r="F44" s="2">
        <v>1201.4560000000006</v>
      </c>
      <c r="G44" s="2">
        <v>1219.8939691330402</v>
      </c>
    </row>
    <row r="45" spans="3:7">
      <c r="C45" s="39">
        <v>44713</v>
      </c>
      <c r="D45" s="2">
        <v>1099.0001056221406</v>
      </c>
      <c r="E45" s="2">
        <v>1171.575</v>
      </c>
      <c r="F45" s="2">
        <v>1198.4130000000002</v>
      </c>
      <c r="G45" s="2">
        <v>1208.5644177088104</v>
      </c>
    </row>
    <row r="46" spans="3:7">
      <c r="C46" s="39">
        <v>44743</v>
      </c>
      <c r="D46" s="2">
        <v>1096.2872268221399</v>
      </c>
      <c r="E46" s="2">
        <v>1170.201</v>
      </c>
      <c r="F46" s="2">
        <v>1198.5899999999999</v>
      </c>
      <c r="G46" s="2">
        <v>1217.9584980536786</v>
      </c>
    </row>
    <row r="47" spans="3:7">
      <c r="C47" s="39">
        <v>44774</v>
      </c>
      <c r="D47" s="2">
        <v>1093.9682773221418</v>
      </c>
      <c r="E47" s="2">
        <v>1167.527</v>
      </c>
      <c r="F47" s="2">
        <v>1198.6190000000006</v>
      </c>
      <c r="G47" s="2">
        <v>1199.3475627449341</v>
      </c>
    </row>
    <row r="48" spans="3:7">
      <c r="C48" s="39">
        <v>44805</v>
      </c>
      <c r="D48" s="2">
        <v>1084.177327822141</v>
      </c>
      <c r="E48" s="2">
        <v>1165.077</v>
      </c>
      <c r="F48" s="2">
        <v>1195.6460000000006</v>
      </c>
      <c r="G48" s="2">
        <v>1235.0487579590354</v>
      </c>
    </row>
    <row r="49" spans="3:8">
      <c r="C49" s="39">
        <v>44835</v>
      </c>
      <c r="D49" s="2">
        <v>1081.8723783221405</v>
      </c>
      <c r="E49" s="2">
        <v>1148.8340000000001</v>
      </c>
      <c r="F49" s="2">
        <v>1195.5920000000001</v>
      </c>
      <c r="G49" s="2">
        <v>1252.3104256951403</v>
      </c>
    </row>
    <row r="50" spans="3:8">
      <c r="C50" s="39">
        <v>44866</v>
      </c>
      <c r="D50" s="2">
        <v>1079.6594288221411</v>
      </c>
      <c r="E50" s="2">
        <v>1146.259</v>
      </c>
      <c r="F50" s="2">
        <v>1176.741</v>
      </c>
      <c r="G50" s="2">
        <v>1235.3288820235573</v>
      </c>
    </row>
    <row r="51" spans="3:8">
      <c r="C51" s="39">
        <v>44896</v>
      </c>
      <c r="D51" s="2">
        <v>1077.4175298221412</v>
      </c>
      <c r="E51" s="2">
        <v>1144.384</v>
      </c>
      <c r="F51" s="2">
        <v>1173.0230000000004</v>
      </c>
      <c r="G51" s="2">
        <v>1218.5614166545049</v>
      </c>
    </row>
    <row r="52" spans="3:8">
      <c r="C52" s="39">
        <v>44927</v>
      </c>
      <c r="D52" s="2">
        <v>1070.2093233973214</v>
      </c>
      <c r="E52" s="2">
        <v>1139.5587519999999</v>
      </c>
      <c r="F52" s="2">
        <v>1159.4869999999994</v>
      </c>
      <c r="G52" s="2">
        <v>1225.9143194677056</v>
      </c>
      <c r="H52" s="2">
        <v>1172.6951752111563</v>
      </c>
    </row>
    <row r="53" spans="3:8">
      <c r="C53" s="39">
        <v>44958</v>
      </c>
      <c r="D53" s="2">
        <v>1067.5724243973216</v>
      </c>
      <c r="E53" s="2">
        <v>1137.0207519999999</v>
      </c>
      <c r="F53" s="2">
        <v>1161.1199999999999</v>
      </c>
      <c r="G53" s="2">
        <v>1229.2061121528068</v>
      </c>
      <c r="H53" s="2">
        <v>1168.1174752111558</v>
      </c>
    </row>
    <row r="54" spans="3:8">
      <c r="C54" s="39">
        <v>44986</v>
      </c>
      <c r="D54" s="2">
        <v>1065.4984748973213</v>
      </c>
      <c r="E54" s="2">
        <v>1134.690752</v>
      </c>
      <c r="F54" s="2">
        <v>1157.5950000000007</v>
      </c>
      <c r="G54" s="2">
        <v>1226.8616010039129</v>
      </c>
      <c r="H54" s="2">
        <v>1174.4586381451197</v>
      </c>
    </row>
    <row r="55" spans="3:8">
      <c r="C55" s="39">
        <v>45017</v>
      </c>
      <c r="D55" s="2">
        <v>1062.737474897322</v>
      </c>
      <c r="E55" s="2">
        <v>1132.527752</v>
      </c>
      <c r="F55" s="2">
        <v>1157.2970000000003</v>
      </c>
      <c r="G55" s="2">
        <v>1224.1798721143257</v>
      </c>
      <c r="H55" s="2">
        <v>1168.8268722352377</v>
      </c>
    </row>
    <row r="56" spans="3:8">
      <c r="C56" s="39">
        <v>45047</v>
      </c>
      <c r="D56" s="2">
        <v>1060.7844748973221</v>
      </c>
      <c r="E56" s="2">
        <v>1130.245752</v>
      </c>
      <c r="F56" s="2">
        <v>1156.7329999999999</v>
      </c>
      <c r="G56" s="2">
        <v>1222.7617765657271</v>
      </c>
      <c r="H56" s="2">
        <v>1169.5084722352374</v>
      </c>
    </row>
    <row r="57" spans="3:8">
      <c r="C57" s="39">
        <v>45078</v>
      </c>
      <c r="D57" s="2">
        <v>1058.8644950973214</v>
      </c>
      <c r="E57" s="2">
        <v>1126.496208</v>
      </c>
      <c r="F57" s="2">
        <v>1154.1320000000001</v>
      </c>
      <c r="G57" s="2">
        <v>1222.0167569559328</v>
      </c>
      <c r="H57" s="2">
        <v>1178.1257722352379</v>
      </c>
    </row>
    <row r="58" spans="3:8">
      <c r="C58" s="39">
        <v>45108</v>
      </c>
      <c r="D58" s="2">
        <v>1049.1075758973218</v>
      </c>
      <c r="E58" s="2">
        <v>1117.498392</v>
      </c>
      <c r="F58" s="2">
        <v>1135.4620000000002</v>
      </c>
      <c r="G58" s="2">
        <v>1212.6476576869729</v>
      </c>
      <c r="H58" s="2">
        <v>1175.185749654592</v>
      </c>
    </row>
    <row r="59" spans="3:8">
      <c r="C59" s="39">
        <v>45139</v>
      </c>
      <c r="D59" s="2">
        <v>1038.532575897322</v>
      </c>
      <c r="E59" s="2">
        <v>1107.543392</v>
      </c>
      <c r="F59" s="2">
        <v>1127.4540000000006</v>
      </c>
      <c r="G59" s="2">
        <v>1208.5200966737098</v>
      </c>
      <c r="H59" s="2">
        <v>1184.4153722352376</v>
      </c>
    </row>
    <row r="60" spans="3:8">
      <c r="C60" s="39">
        <v>45170</v>
      </c>
      <c r="D60" s="2">
        <v>1030.7216768973217</v>
      </c>
      <c r="E60" s="2">
        <v>1095.976392</v>
      </c>
      <c r="F60" s="2">
        <v>1117.0349999999999</v>
      </c>
      <c r="G60" s="2">
        <v>1200.5032221919453</v>
      </c>
      <c r="H60" s="2">
        <v>1185.4950596352376</v>
      </c>
    </row>
    <row r="61" spans="3:8">
      <c r="C61" s="39">
        <v>45200</v>
      </c>
      <c r="D61" s="2">
        <v>1022.4057576973216</v>
      </c>
      <c r="E61" s="2">
        <v>1086.594392</v>
      </c>
      <c r="F61" s="2">
        <v>1109.5120000000002</v>
      </c>
      <c r="G61" s="2">
        <v>1189.2027276969645</v>
      </c>
      <c r="H61" s="2">
        <v>1185.5202596352369</v>
      </c>
    </row>
    <row r="62" spans="3:8">
      <c r="C62" s="39">
        <v>45231</v>
      </c>
      <c r="D62" s="2">
        <v>1013.7297778973216</v>
      </c>
      <c r="E62" s="2">
        <v>1078.064392</v>
      </c>
      <c r="F62" s="2">
        <v>1102.2740000000003</v>
      </c>
      <c r="G62" s="2">
        <v>1183.9240948962861</v>
      </c>
      <c r="H62" s="2">
        <v>1172.9800596352372</v>
      </c>
    </row>
    <row r="63" spans="3:8">
      <c r="C63" s="39">
        <v>45261</v>
      </c>
      <c r="D63" s="2">
        <v>974.22776749732145</v>
      </c>
      <c r="E63" s="2">
        <v>1039.2441920000001</v>
      </c>
      <c r="F63" s="2">
        <v>1092.0539999999994</v>
      </c>
      <c r="G63" s="2">
        <v>1157.1384289771529</v>
      </c>
      <c r="H63" s="2">
        <v>1142.5778596352377</v>
      </c>
    </row>
    <row r="64" spans="3:8">
      <c r="C64" s="39">
        <v>45292</v>
      </c>
      <c r="D64" s="2">
        <v>882.21066106273713</v>
      </c>
      <c r="E64" s="2">
        <v>1023.42144</v>
      </c>
      <c r="F64" s="2">
        <v>1075.2339999999999</v>
      </c>
      <c r="G64" s="2">
        <v>1138.8574486762147</v>
      </c>
      <c r="H64" s="2">
        <v>1130.9670999999996</v>
      </c>
    </row>
    <row r="65" spans="3:8">
      <c r="C65" s="39">
        <v>45323</v>
      </c>
      <c r="D65" s="2">
        <v>875.07966106273739</v>
      </c>
      <c r="E65" s="2">
        <v>1015.18344</v>
      </c>
      <c r="F65" s="2">
        <v>1069.3810000000005</v>
      </c>
      <c r="G65" s="2">
        <v>1131.7890610233203</v>
      </c>
      <c r="H65" s="2">
        <v>1119.5889000000002</v>
      </c>
    </row>
    <row r="66" spans="3:8">
      <c r="C66" s="39">
        <v>45352</v>
      </c>
      <c r="D66" s="2">
        <v>867.83066106273691</v>
      </c>
      <c r="E66" s="2">
        <v>1007.99544</v>
      </c>
      <c r="F66" s="2">
        <v>1059.7850000000001</v>
      </c>
      <c r="G66" s="2">
        <v>1125.6519594266167</v>
      </c>
      <c r="H66" s="2">
        <v>1122.4991999999997</v>
      </c>
    </row>
    <row r="67" spans="3:8">
      <c r="C67" s="39">
        <v>45383</v>
      </c>
      <c r="D67" s="2">
        <v>855.95866106273706</v>
      </c>
      <c r="E67" s="2">
        <v>996.31043999999997</v>
      </c>
      <c r="F67" s="2">
        <v>1049.5049999999999</v>
      </c>
      <c r="G67" s="2">
        <v>1117.0541631693879</v>
      </c>
      <c r="H67" s="2">
        <v>1113.1101000000003</v>
      </c>
    </row>
    <row r="68" spans="3:8">
      <c r="C68" s="39">
        <v>45413</v>
      </c>
      <c r="D68" s="2">
        <v>845.04766106273701</v>
      </c>
      <c r="E68" s="2">
        <v>985.75944000000004</v>
      </c>
      <c r="F68" s="2">
        <v>1038.8940000000002</v>
      </c>
      <c r="G68" s="2">
        <v>1100.3013479055669</v>
      </c>
      <c r="H68" s="2">
        <v>1100.8442</v>
      </c>
    </row>
    <row r="69" spans="3:8">
      <c r="C69" s="39">
        <v>45444</v>
      </c>
      <c r="D69" s="2">
        <v>833.79463076273703</v>
      </c>
      <c r="E69" s="2">
        <v>973.08244000000002</v>
      </c>
      <c r="F69" s="2">
        <v>1025.3860000000002</v>
      </c>
      <c r="G69" s="2">
        <v>1094.1404517433539</v>
      </c>
      <c r="H69" s="2">
        <v>1084.1596999999995</v>
      </c>
    </row>
    <row r="70" spans="3:8">
      <c r="C70" s="39">
        <v>45474</v>
      </c>
      <c r="D70" s="2">
        <v>823.74516606273755</v>
      </c>
      <c r="E70" s="2">
        <v>964.70043999999996</v>
      </c>
      <c r="F70" s="2">
        <v>1016.163</v>
      </c>
      <c r="G70" s="2">
        <v>1087.651555696893</v>
      </c>
      <c r="H70" s="2">
        <v>1079.1857999999993</v>
      </c>
    </row>
    <row r="71" spans="3:8">
      <c r="C71" s="39">
        <v>45505</v>
      </c>
      <c r="D71" s="2">
        <v>813.84618626273721</v>
      </c>
      <c r="E71" s="2">
        <v>953.26044000000002</v>
      </c>
      <c r="F71" s="2">
        <v>1006.7270000000001</v>
      </c>
      <c r="G71" s="2">
        <v>1074.3884132533385</v>
      </c>
      <c r="H71" s="2">
        <v>1084.087161618306</v>
      </c>
    </row>
    <row r="72" spans="3:8">
      <c r="C72" s="39">
        <v>45536</v>
      </c>
      <c r="D72" s="2">
        <v>803.95726706273729</v>
      </c>
      <c r="E72" s="2">
        <v>943.51243999999997</v>
      </c>
      <c r="F72" s="2">
        <v>994.27299999999968</v>
      </c>
      <c r="G72" s="2">
        <v>1061.5423625862441</v>
      </c>
      <c r="H72" s="2">
        <v>1062.3904557913756</v>
      </c>
    </row>
    <row r="73" spans="3:8">
      <c r="C73" s="39">
        <v>45566</v>
      </c>
      <c r="D73" s="2">
        <v>794.26726706273723</v>
      </c>
      <c r="E73" s="2">
        <v>933.91043999999999</v>
      </c>
      <c r="F73" s="2">
        <v>984.9459999999998</v>
      </c>
      <c r="G73" s="2">
        <v>1053.9556662153957</v>
      </c>
      <c r="H73" s="2">
        <v>1058.6623455980978</v>
      </c>
    </row>
    <row r="74" spans="3:8">
      <c r="C74" s="39">
        <v>45597</v>
      </c>
      <c r="D74" s="2">
        <v>784.90231756273693</v>
      </c>
      <c r="E74" s="2">
        <v>924.84943999999996</v>
      </c>
      <c r="F74" s="2">
        <v>976.24999999999989</v>
      </c>
      <c r="G74" s="2">
        <v>1052.5219911084214</v>
      </c>
      <c r="H74" s="2">
        <v>1064.6257144236679</v>
      </c>
    </row>
    <row r="75" spans="3:8">
      <c r="C75" s="39">
        <v>45627</v>
      </c>
      <c r="D75" s="2">
        <v>769.03039146273704</v>
      </c>
      <c r="E75" s="2">
        <v>875.80643999999995</v>
      </c>
      <c r="F75" s="2">
        <v>962.74999999999977</v>
      </c>
      <c r="G75" s="2">
        <v>1014.3697898798886</v>
      </c>
      <c r="H75" s="2">
        <v>1042.437222469315</v>
      </c>
    </row>
    <row r="76" spans="3:8">
      <c r="C76" s="39">
        <v>45658</v>
      </c>
      <c r="D76" s="2">
        <v>762.07418087149483</v>
      </c>
      <c r="E76" s="2">
        <v>867.55384000000004</v>
      </c>
      <c r="F76" s="2">
        <v>1000.7599999999993</v>
      </c>
      <c r="G76" s="2">
        <v>987.24918264410144</v>
      </c>
      <c r="H76" s="2">
        <v>991.22869999999978</v>
      </c>
    </row>
    <row r="77" spans="3:8">
      <c r="C77" s="39">
        <v>45689</v>
      </c>
      <c r="D77" s="2">
        <v>754.84818087149517</v>
      </c>
      <c r="E77" s="2">
        <v>858.53984000000003</v>
      </c>
      <c r="F77" s="2">
        <v>1020.9849999999992</v>
      </c>
      <c r="G77" s="2">
        <v>984.42018171380857</v>
      </c>
      <c r="H77" s="2">
        <v>983.08409999999958</v>
      </c>
    </row>
    <row r="78" spans="3:8">
      <c r="C78" s="39">
        <v>45717</v>
      </c>
      <c r="D78" s="2">
        <v>746.73818087149505</v>
      </c>
      <c r="E78" s="2">
        <v>849.54084</v>
      </c>
      <c r="F78" s="2">
        <v>978.56299999999965</v>
      </c>
      <c r="G78" s="2">
        <v>978.31588892769264</v>
      </c>
      <c r="H78" s="2">
        <v>972.81339999999955</v>
      </c>
    </row>
    <row r="79" spans="3:8">
      <c r="C79" s="39">
        <v>45748</v>
      </c>
      <c r="D79" s="2">
        <v>739.34618087149522</v>
      </c>
      <c r="E79" s="2">
        <v>841.09483999999998</v>
      </c>
      <c r="F79" s="2">
        <v>980.2049999999997</v>
      </c>
      <c r="G79" s="2">
        <v>977.91579647826416</v>
      </c>
      <c r="H79" s="2">
        <v>969.35929999999951</v>
      </c>
    </row>
    <row r="80" spans="3:8">
      <c r="C80" s="39">
        <v>45778</v>
      </c>
      <c r="D80" s="2">
        <v>732.80018087149563</v>
      </c>
      <c r="E80" s="2">
        <v>829.73184000000003</v>
      </c>
      <c r="F80" s="2">
        <v>962.61299999999994</v>
      </c>
      <c r="G80" s="2">
        <v>970.08943020886613</v>
      </c>
      <c r="H80" s="2">
        <v>965.03049999999962</v>
      </c>
    </row>
    <row r="81" spans="3:8">
      <c r="C81" s="39">
        <v>45809</v>
      </c>
      <c r="D81" s="2">
        <v>726.14513037149504</v>
      </c>
      <c r="E81" s="2">
        <v>819.48184000000003</v>
      </c>
      <c r="F81" s="2">
        <v>962.07899999999995</v>
      </c>
      <c r="G81" s="2">
        <v>967.79124392015831</v>
      </c>
      <c r="H81" s="2">
        <v>959.56039999999996</v>
      </c>
    </row>
    <row r="82" spans="3:8">
      <c r="C82" s="39">
        <v>45839</v>
      </c>
      <c r="D82" s="2">
        <v>718.75907987149492</v>
      </c>
      <c r="E82" s="2">
        <v>812.87184000000002</v>
      </c>
      <c r="F82" s="2">
        <v>945.97499999999968</v>
      </c>
      <c r="G82" s="2">
        <v>961.71886505974692</v>
      </c>
      <c r="H82" s="2">
        <v>957.39649999999961</v>
      </c>
    </row>
    <row r="83" spans="3:8">
      <c r="C83" s="39">
        <v>45870</v>
      </c>
      <c r="D83" s="2">
        <v>713.32802937149495</v>
      </c>
      <c r="E83" s="2">
        <v>807.23284000000001</v>
      </c>
      <c r="F83" s="2">
        <v>939.42599999999982</v>
      </c>
      <c r="G83" s="2">
        <v>967.41394305981157</v>
      </c>
      <c r="H83" s="2">
        <v>953.08349999999962</v>
      </c>
    </row>
    <row r="84" spans="3:8">
      <c r="C84" s="39">
        <v>45901</v>
      </c>
      <c r="D84" s="2">
        <v>705.51697887149487</v>
      </c>
      <c r="E84" s="2">
        <v>797.96384</v>
      </c>
      <c r="F84" s="2">
        <v>937.52400000000011</v>
      </c>
      <c r="G84" s="2">
        <v>961.35592417452528</v>
      </c>
      <c r="H84" s="2">
        <v>944.21529999999973</v>
      </c>
    </row>
    <row r="85" spans="3:8">
      <c r="C85" s="39">
        <v>45931</v>
      </c>
      <c r="D85" s="2">
        <v>699.01397887149551</v>
      </c>
      <c r="E85" s="2">
        <v>788.57284000000004</v>
      </c>
      <c r="F85" s="2">
        <v>922.07599999999968</v>
      </c>
      <c r="G85" s="2">
        <v>951.27061372272976</v>
      </c>
      <c r="H85" s="2">
        <v>940.32169999999996</v>
      </c>
    </row>
    <row r="86" spans="3:8">
      <c r="C86" s="39">
        <v>45962</v>
      </c>
      <c r="D86" s="2">
        <v>691.69697887149505</v>
      </c>
      <c r="E86" s="2">
        <v>779.46184000000005</v>
      </c>
      <c r="F86" s="2">
        <v>925.33499999999958</v>
      </c>
      <c r="G86" s="2">
        <v>953.2645036154604</v>
      </c>
      <c r="H86" s="2">
        <v>936.75929999999937</v>
      </c>
    </row>
    <row r="87" spans="3:8">
      <c r="C87" s="39">
        <v>45992</v>
      </c>
      <c r="D87" s="2">
        <v>652.0899788714953</v>
      </c>
      <c r="E87" s="2">
        <v>761.53683999999998</v>
      </c>
      <c r="F87" s="2">
        <v>906.17399999999964</v>
      </c>
      <c r="G87" s="2">
        <v>941.67538026111174</v>
      </c>
      <c r="H87" s="2">
        <v>928.7677999999994</v>
      </c>
    </row>
    <row r="88" spans="3:8">
      <c r="C88" s="39">
        <v>46023</v>
      </c>
      <c r="D88" s="2">
        <v>644.8217462724557</v>
      </c>
      <c r="E88" s="2">
        <v>746.24256000000003</v>
      </c>
      <c r="F88" s="2">
        <v>870.23600000000022</v>
      </c>
      <c r="G88" s="2">
        <v>892.88492816497899</v>
      </c>
      <c r="H88" s="2">
        <v>889.20309999999972</v>
      </c>
    </row>
    <row r="89" spans="3:8">
      <c r="C89" s="39">
        <v>46054</v>
      </c>
      <c r="D89" s="2">
        <v>638.91274627245537</v>
      </c>
      <c r="E89" s="2">
        <v>739.95056</v>
      </c>
      <c r="F89" s="2">
        <v>889.80399999999952</v>
      </c>
      <c r="G89" s="2">
        <v>904.81612720220255</v>
      </c>
      <c r="H89" s="2">
        <v>898.70550000000003</v>
      </c>
    </row>
    <row r="90" spans="3:8">
      <c r="C90" s="39">
        <v>46082</v>
      </c>
      <c r="D90" s="2">
        <v>633.05974627245564</v>
      </c>
      <c r="E90" s="2">
        <v>733.75756000000001</v>
      </c>
      <c r="F90" s="2">
        <v>856.50000000000045</v>
      </c>
      <c r="G90" s="2">
        <v>897.89700524788691</v>
      </c>
      <c r="H90" s="2">
        <v>893.34329999999977</v>
      </c>
    </row>
    <row r="91" spans="3:8">
      <c r="C91" s="39">
        <v>46113</v>
      </c>
      <c r="D91" s="2">
        <v>623.3622516724555</v>
      </c>
      <c r="E91" s="2">
        <v>727.79156</v>
      </c>
      <c r="F91" s="2">
        <v>859.62299999999993</v>
      </c>
      <c r="G91" s="2">
        <v>894.01769045260471</v>
      </c>
      <c r="H91" s="2">
        <v>889.76339999999948</v>
      </c>
    </row>
    <row r="92" spans="3:8">
      <c r="C92" s="39">
        <v>46143</v>
      </c>
      <c r="D92" s="2">
        <v>617.54820427245591</v>
      </c>
      <c r="E92" s="2">
        <v>721.94456000000002</v>
      </c>
      <c r="F92" s="2">
        <v>845.42400000000021</v>
      </c>
      <c r="G92" s="2">
        <v>889.15249494773946</v>
      </c>
      <c r="H92" s="2">
        <v>884.95529999999997</v>
      </c>
    </row>
    <row r="93" spans="3:8">
      <c r="C93" s="39">
        <v>46174</v>
      </c>
      <c r="D93" s="2">
        <v>620.3814188724557</v>
      </c>
      <c r="E93" s="2">
        <v>716.03656000000001</v>
      </c>
      <c r="F93" s="2">
        <v>845.76799999999992</v>
      </c>
      <c r="G93" s="2">
        <v>882.37224686756747</v>
      </c>
      <c r="H93" s="2">
        <v>877.66549999999995</v>
      </c>
    </row>
    <row r="94" spans="3:8">
      <c r="C94" s="39">
        <v>46204</v>
      </c>
      <c r="D94" s="2">
        <v>614.74241887245569</v>
      </c>
      <c r="E94" s="2">
        <v>710.26056000000005</v>
      </c>
      <c r="F94" s="2">
        <v>831.6160000000001</v>
      </c>
      <c r="G94" s="2">
        <v>876.40945214265048</v>
      </c>
      <c r="H94" s="2">
        <v>874.73129999999992</v>
      </c>
    </row>
    <row r="95" spans="3:8">
      <c r="C95" s="39">
        <v>46235</v>
      </c>
      <c r="D95" s="2">
        <v>596.47141887245596</v>
      </c>
      <c r="E95" s="2">
        <v>691.42456000000004</v>
      </c>
      <c r="F95" s="2">
        <v>815.02900000000056</v>
      </c>
      <c r="G95" s="2">
        <v>872.47214371057089</v>
      </c>
      <c r="H95" s="2">
        <v>870.06729999999993</v>
      </c>
    </row>
    <row r="96" spans="3:8">
      <c r="C96" s="39">
        <v>46266</v>
      </c>
      <c r="D96" s="2">
        <v>592.19241887245585</v>
      </c>
      <c r="E96" s="2">
        <v>681.71256000000005</v>
      </c>
      <c r="F96" s="2">
        <v>812.05600000000038</v>
      </c>
      <c r="G96" s="2">
        <v>863.02664190291637</v>
      </c>
      <c r="H96" s="2">
        <v>863.0464999999997</v>
      </c>
    </row>
    <row r="97" spans="3:8">
      <c r="C97" s="39">
        <v>46296</v>
      </c>
      <c r="D97" s="2">
        <v>587.33241887245572</v>
      </c>
      <c r="E97" s="2">
        <v>673.20678559999999</v>
      </c>
      <c r="F97" s="2">
        <v>796.96500000000026</v>
      </c>
      <c r="G97" s="2">
        <v>854.79774428535438</v>
      </c>
      <c r="H97" s="2">
        <v>859.36029999999982</v>
      </c>
    </row>
    <row r="98" spans="3:8">
      <c r="C98" s="39">
        <v>46327</v>
      </c>
      <c r="D98" s="2">
        <v>582.26641887245592</v>
      </c>
      <c r="E98" s="2">
        <v>666.76208080000004</v>
      </c>
      <c r="F98" s="2">
        <v>799.12100000000021</v>
      </c>
      <c r="G98" s="2">
        <v>854.37257645820216</v>
      </c>
      <c r="H98" s="2">
        <v>855.58349999999996</v>
      </c>
    </row>
    <row r="99" spans="3:8">
      <c r="C99" s="39">
        <v>46357</v>
      </c>
      <c r="D99" s="2">
        <v>577.20941887245567</v>
      </c>
      <c r="E99" s="2">
        <v>658.54448000000002</v>
      </c>
      <c r="F99" s="2">
        <v>781.73300000000017</v>
      </c>
      <c r="G99" s="2">
        <v>845.00753563220337</v>
      </c>
      <c r="H99" s="2">
        <v>784.99890000000005</v>
      </c>
    </row>
    <row r="100" spans="3:8">
      <c r="C100" s="39">
        <v>46388</v>
      </c>
      <c r="D100" s="2">
        <v>572.7663263153147</v>
      </c>
      <c r="E100" s="2">
        <v>645.30039999999997</v>
      </c>
      <c r="F100" s="2">
        <v>681.43899999999985</v>
      </c>
      <c r="G100" s="2">
        <v>724.07246276977435</v>
      </c>
      <c r="H100" s="2">
        <v>760.64789999999982</v>
      </c>
    </row>
    <row r="101" spans="3:8">
      <c r="C101" s="39">
        <v>46419</v>
      </c>
      <c r="D101" s="2">
        <v>567.3323263153145</v>
      </c>
      <c r="E101" s="2">
        <v>637.09439999999995</v>
      </c>
      <c r="F101" s="2">
        <v>687.2579999999997</v>
      </c>
      <c r="G101" s="2">
        <v>726.44998390049932</v>
      </c>
      <c r="H101" s="2">
        <v>756.49119999999959</v>
      </c>
    </row>
    <row r="102" spans="3:8">
      <c r="C102" s="39">
        <v>46447</v>
      </c>
      <c r="D102" s="2">
        <v>561.8603263153143</v>
      </c>
      <c r="E102" s="2">
        <v>631.67039999999997</v>
      </c>
      <c r="F102" s="2">
        <v>664.05599999999981</v>
      </c>
      <c r="G102" s="2">
        <v>711.59171658020023</v>
      </c>
      <c r="H102" s="2">
        <v>750.79390000000001</v>
      </c>
    </row>
    <row r="103" spans="3:8">
      <c r="C103" s="39">
        <v>46478</v>
      </c>
      <c r="D103" s="2">
        <v>553.82832631531437</v>
      </c>
      <c r="E103" s="2">
        <v>626.52440000000001</v>
      </c>
      <c r="F103" s="2">
        <v>659.62999999999954</v>
      </c>
      <c r="G103" s="2">
        <v>708.12094893819983</v>
      </c>
      <c r="H103" s="2">
        <v>745.64599999999973</v>
      </c>
    </row>
    <row r="104" spans="3:8">
      <c r="C104" s="39">
        <v>46508</v>
      </c>
      <c r="D104" s="2">
        <v>550.09632631531417</v>
      </c>
      <c r="E104" s="2">
        <v>619.3424</v>
      </c>
      <c r="F104" s="2">
        <v>648.43399999999974</v>
      </c>
      <c r="G104" s="2">
        <v>700.37445956824865</v>
      </c>
      <c r="H104" s="2">
        <v>741.45289999999966</v>
      </c>
    </row>
    <row r="105" spans="3:8">
      <c r="C105" s="39">
        <v>46539</v>
      </c>
      <c r="D105" s="2">
        <v>546.48232631531425</v>
      </c>
      <c r="E105" s="2">
        <v>613.90639999999996</v>
      </c>
      <c r="F105" s="2">
        <v>643.42999999999995</v>
      </c>
      <c r="G105" s="2">
        <v>695.78090921215858</v>
      </c>
      <c r="H105" s="2">
        <v>735.49500000000012</v>
      </c>
    </row>
    <row r="106" spans="3:8">
      <c r="C106" s="39">
        <v>46569</v>
      </c>
      <c r="D106" s="2">
        <v>542.76032631531439</v>
      </c>
      <c r="E106" s="2">
        <v>609.54840000000002</v>
      </c>
      <c r="F106" s="2">
        <v>632.83799999999997</v>
      </c>
      <c r="G106" s="2">
        <v>678.09099523318309</v>
      </c>
      <c r="H106" s="2">
        <v>730.5449000000001</v>
      </c>
    </row>
    <row r="107" spans="3:8">
      <c r="C107" s="39">
        <v>46600</v>
      </c>
      <c r="D107" s="2">
        <v>538.59132631531418</v>
      </c>
      <c r="E107" s="2">
        <v>604.76739999999995</v>
      </c>
      <c r="F107" s="2">
        <v>627.17899999999986</v>
      </c>
      <c r="G107" s="2">
        <v>672.4424301699562</v>
      </c>
      <c r="H107" s="2">
        <v>726.63189999999986</v>
      </c>
    </row>
    <row r="108" spans="3:8">
      <c r="C108" s="39">
        <v>46631</v>
      </c>
      <c r="D108" s="2">
        <v>534.2013263153143</v>
      </c>
      <c r="E108" s="2">
        <v>600.21040000000005</v>
      </c>
      <c r="F108" s="2">
        <v>623.9430000000001</v>
      </c>
      <c r="G108" s="2">
        <v>667.72694800063869</v>
      </c>
      <c r="H108" s="2">
        <v>720.6690000000001</v>
      </c>
    </row>
    <row r="109" spans="3:8">
      <c r="C109" s="39">
        <v>46661</v>
      </c>
      <c r="D109" s="2">
        <v>493.45532631531438</v>
      </c>
      <c r="E109" s="2">
        <v>558.82039999999995</v>
      </c>
      <c r="F109" s="2">
        <v>577.09299999999985</v>
      </c>
      <c r="G109" s="2">
        <v>658.42130981525554</v>
      </c>
      <c r="H109" s="2">
        <v>716.54889999999989</v>
      </c>
    </row>
    <row r="110" spans="3:8">
      <c r="C110" s="39">
        <v>46692</v>
      </c>
      <c r="D110" s="2">
        <v>490.49332631531439</v>
      </c>
      <c r="E110" s="2">
        <v>555.72239999999999</v>
      </c>
      <c r="F110" s="2">
        <v>577.42199999999991</v>
      </c>
      <c r="G110" s="2">
        <v>657.90127286823076</v>
      </c>
      <c r="H110" s="2">
        <v>713.69399999999996</v>
      </c>
    </row>
    <row r="111" spans="3:8">
      <c r="C111" s="39">
        <v>46722</v>
      </c>
      <c r="D111" s="2">
        <v>488.15632631531457</v>
      </c>
      <c r="E111" s="2">
        <v>525.48839999999996</v>
      </c>
      <c r="F111" s="2">
        <v>567.08500000000015</v>
      </c>
      <c r="G111" s="2">
        <v>649.75856380760138</v>
      </c>
      <c r="H111" s="2">
        <v>709.00279999999987</v>
      </c>
    </row>
    <row r="112" spans="3:8">
      <c r="C112" s="39">
        <v>46753</v>
      </c>
      <c r="D112" s="2">
        <v>485.24535788919292</v>
      </c>
      <c r="E112" s="2">
        <v>513.00340000000006</v>
      </c>
      <c r="F112" s="2">
        <v>526.57799999999997</v>
      </c>
      <c r="G112" s="2">
        <v>612.75665472289404</v>
      </c>
      <c r="H112" s="2">
        <v>693.92359999999996</v>
      </c>
    </row>
    <row r="113" spans="3:8">
      <c r="C113" s="39">
        <v>46784</v>
      </c>
      <c r="D113" s="2">
        <v>483.0343578891929</v>
      </c>
      <c r="E113" s="2">
        <v>508.14240000000001</v>
      </c>
      <c r="F113" s="2">
        <v>526.05899999999997</v>
      </c>
      <c r="G113" s="2">
        <v>612.2097905391679</v>
      </c>
      <c r="H113" s="2">
        <v>689.68640000000005</v>
      </c>
    </row>
    <row r="114" spans="3:8">
      <c r="C114" s="39">
        <v>46813</v>
      </c>
      <c r="D114" s="2">
        <v>480.62135788919284</v>
      </c>
      <c r="E114" s="2">
        <v>505.15039999999999</v>
      </c>
      <c r="F114" s="2">
        <v>513.577</v>
      </c>
      <c r="G114" s="2">
        <v>602.35120793674764</v>
      </c>
      <c r="H114" s="2">
        <v>685.59859999999992</v>
      </c>
    </row>
    <row r="115" spans="3:8">
      <c r="C115" s="39">
        <v>46844</v>
      </c>
      <c r="D115" s="2">
        <v>461.6083578891928</v>
      </c>
      <c r="E115" s="2">
        <v>504.37639999999999</v>
      </c>
      <c r="F115" s="2">
        <v>516.32999999999993</v>
      </c>
      <c r="G115" s="2">
        <v>600.24014508225935</v>
      </c>
      <c r="H115" s="2">
        <v>681.97179999999992</v>
      </c>
    </row>
    <row r="116" spans="3:8">
      <c r="C116" s="39">
        <v>46874</v>
      </c>
      <c r="D116" s="2">
        <v>458.00435788919259</v>
      </c>
      <c r="E116" s="2">
        <v>501.12939999999998</v>
      </c>
      <c r="F116" s="2">
        <v>509.75000000000006</v>
      </c>
      <c r="G116" s="2">
        <v>594.74187993862949</v>
      </c>
      <c r="H116" s="2">
        <v>679.22249999999997</v>
      </c>
    </row>
    <row r="117" spans="3:8">
      <c r="C117" s="39">
        <v>46905</v>
      </c>
      <c r="D117" s="2">
        <v>456.33335788919271</v>
      </c>
      <c r="E117" s="2">
        <v>493.19839999999999</v>
      </c>
      <c r="F117" s="2">
        <v>509.67699999999996</v>
      </c>
      <c r="G117" s="2">
        <v>591.3897582717758</v>
      </c>
      <c r="H117" s="2">
        <v>674.6948000000001</v>
      </c>
    </row>
    <row r="118" spans="3:8">
      <c r="C118" s="39">
        <v>46935</v>
      </c>
      <c r="D118" s="2">
        <v>426.38235788919292</v>
      </c>
      <c r="E118" s="2">
        <v>462.55340000000001</v>
      </c>
      <c r="F118" s="2">
        <v>482.62299999999993</v>
      </c>
      <c r="G118" s="2">
        <v>555.82728591111868</v>
      </c>
      <c r="H118" s="2">
        <v>641.77849999999967</v>
      </c>
    </row>
    <row r="119" spans="3:8">
      <c r="C119" s="39">
        <v>46966</v>
      </c>
      <c r="D119" s="2">
        <v>424.22035788919283</v>
      </c>
      <c r="E119" s="2">
        <v>454.20740000000001</v>
      </c>
      <c r="F119" s="2">
        <v>479.23499999999979</v>
      </c>
      <c r="G119" s="2">
        <v>550.88407596026252</v>
      </c>
      <c r="H119" s="2">
        <v>629.70349999999996</v>
      </c>
    </row>
    <row r="120" spans="3:8">
      <c r="C120" s="39">
        <v>46997</v>
      </c>
      <c r="D120" s="2">
        <v>422.06335788919262</v>
      </c>
      <c r="E120" s="2">
        <v>446.61232000000001</v>
      </c>
      <c r="F120" s="2">
        <v>478.0499999999999</v>
      </c>
      <c r="G120" s="2">
        <v>547.20176255861588</v>
      </c>
      <c r="H120" s="2">
        <v>624.7397999999996</v>
      </c>
    </row>
    <row r="121" spans="3:8">
      <c r="C121" s="39">
        <v>47027</v>
      </c>
      <c r="D121" s="2">
        <v>419.81435788919276</v>
      </c>
      <c r="E121" s="2">
        <v>438.65291999999999</v>
      </c>
      <c r="F121" s="2">
        <v>471.14399999999995</v>
      </c>
      <c r="G121" s="2">
        <v>538.7349748048922</v>
      </c>
      <c r="H121" s="2">
        <v>620.67650000000003</v>
      </c>
    </row>
    <row r="122" spans="3:8">
      <c r="C122" s="39">
        <v>47058</v>
      </c>
      <c r="D122" s="2">
        <v>417.46635788919264</v>
      </c>
      <c r="E122" s="2">
        <v>435.33292</v>
      </c>
      <c r="F122" s="2">
        <v>471.31699999999995</v>
      </c>
      <c r="G122" s="2">
        <v>525.84340432904003</v>
      </c>
      <c r="H122" s="2">
        <v>617.55970000000002</v>
      </c>
    </row>
    <row r="123" spans="3:8">
      <c r="C123" s="39">
        <v>47088</v>
      </c>
      <c r="D123" s="2">
        <v>415.08735788919273</v>
      </c>
      <c r="E123" s="2">
        <v>430.76492000000002</v>
      </c>
      <c r="F123" s="2">
        <v>459.24099999999993</v>
      </c>
      <c r="G123" s="2">
        <v>518.27269692703521</v>
      </c>
      <c r="H123" s="2">
        <v>562.73279999999988</v>
      </c>
    </row>
    <row r="124" spans="3:8">
      <c r="C124" s="39">
        <v>47119</v>
      </c>
      <c r="E124" s="2">
        <v>409.83373599999999</v>
      </c>
      <c r="F124" s="2">
        <v>425.09699999999998</v>
      </c>
      <c r="G124" s="2">
        <v>498.97769402081479</v>
      </c>
      <c r="H124" s="2">
        <v>555.05049999999983</v>
      </c>
    </row>
    <row r="125" spans="3:8">
      <c r="C125" s="39">
        <v>47150</v>
      </c>
      <c r="E125" s="2">
        <v>387.6592</v>
      </c>
      <c r="F125" s="2">
        <v>399.80699999999985</v>
      </c>
      <c r="G125" s="2">
        <v>471.11984465687311</v>
      </c>
      <c r="H125" s="2">
        <v>545.46069999999986</v>
      </c>
    </row>
    <row r="126" spans="3:8">
      <c r="C126" s="39">
        <v>47178</v>
      </c>
      <c r="E126" s="2">
        <v>378.90553599999998</v>
      </c>
      <c r="F126" s="2">
        <v>392.70599999999985</v>
      </c>
      <c r="G126" s="2">
        <v>464.81997380014116</v>
      </c>
      <c r="H126" s="2">
        <v>540.05149999999981</v>
      </c>
    </row>
    <row r="127" spans="3:8">
      <c r="C127" s="39">
        <v>47209</v>
      </c>
      <c r="E127" s="2">
        <v>374.32853599999999</v>
      </c>
      <c r="F127" s="2">
        <v>389.67499999999995</v>
      </c>
      <c r="G127" s="2">
        <v>461.55381099695074</v>
      </c>
      <c r="H127" s="2">
        <v>536.49180000000001</v>
      </c>
    </row>
    <row r="128" spans="3:8">
      <c r="C128" s="39">
        <v>47239</v>
      </c>
      <c r="E128" s="2">
        <v>361.36353600000001</v>
      </c>
      <c r="F128" s="2">
        <v>384.72399999999988</v>
      </c>
      <c r="G128" s="2">
        <v>455.42308359279184</v>
      </c>
      <c r="H128" s="2">
        <v>530.60450000000014</v>
      </c>
    </row>
    <row r="129" spans="3:8">
      <c r="C129" s="39">
        <v>47270</v>
      </c>
      <c r="E129" s="2">
        <v>340.49205599999999</v>
      </c>
      <c r="F129" s="2">
        <v>380.08499999999987</v>
      </c>
      <c r="G129" s="2">
        <v>451.40054101995185</v>
      </c>
      <c r="H129" s="2">
        <v>526.37780000000009</v>
      </c>
    </row>
    <row r="130" spans="3:8">
      <c r="C130" s="39">
        <v>47300</v>
      </c>
      <c r="E130" s="2">
        <v>338.19905599999998</v>
      </c>
      <c r="F130" s="2">
        <v>325.17600000000004</v>
      </c>
      <c r="G130" s="2">
        <v>447.51391142164766</v>
      </c>
      <c r="H130" s="2">
        <v>522.91050000000007</v>
      </c>
    </row>
    <row r="131" spans="3:8">
      <c r="C131" s="39">
        <v>47331</v>
      </c>
      <c r="E131" s="2">
        <v>336.70005600000002</v>
      </c>
      <c r="F131" s="2">
        <v>322.45600000000002</v>
      </c>
      <c r="G131" s="2">
        <v>444.19196907998747</v>
      </c>
      <c r="H131" s="2">
        <v>519.26750000000004</v>
      </c>
    </row>
    <row r="132" spans="3:8">
      <c r="C132" s="39">
        <v>47362</v>
      </c>
      <c r="E132" s="2">
        <v>334.30105600000002</v>
      </c>
      <c r="F132" s="2">
        <v>318.33899999999994</v>
      </c>
      <c r="G132" s="2">
        <v>440.1404764027987</v>
      </c>
      <c r="H132" s="2">
        <v>498.0997999999999</v>
      </c>
    </row>
    <row r="133" spans="3:8">
      <c r="C133" s="39">
        <v>47392</v>
      </c>
      <c r="E133" s="2">
        <v>331.84705600000001</v>
      </c>
      <c r="F133" s="2">
        <v>314.4679999999999</v>
      </c>
      <c r="G133" s="2">
        <v>434.94522261278536</v>
      </c>
      <c r="H133" s="2">
        <v>494.85950000000003</v>
      </c>
    </row>
    <row r="134" spans="3:8">
      <c r="C134" s="39">
        <v>47423</v>
      </c>
      <c r="E134" s="2">
        <v>325.34905600000002</v>
      </c>
      <c r="F134" s="2">
        <v>312.38099999999986</v>
      </c>
      <c r="G134" s="2">
        <v>433.79297854595387</v>
      </c>
      <c r="H134" s="2">
        <v>491.65679999999986</v>
      </c>
    </row>
    <row r="135" spans="3:8">
      <c r="C135" s="39">
        <v>47453</v>
      </c>
      <c r="E135" s="2">
        <v>322.13005600000002</v>
      </c>
      <c r="F135" s="2">
        <v>308.24799999999993</v>
      </c>
      <c r="G135" s="2">
        <v>429.51044231588145</v>
      </c>
      <c r="H135" s="2">
        <v>428.50760000000002</v>
      </c>
    </row>
    <row r="136" spans="3:8">
      <c r="C136" s="39">
        <v>47484</v>
      </c>
      <c r="F136" s="2">
        <v>289.88999999999993</v>
      </c>
      <c r="G136" s="2">
        <v>383.43286412263728</v>
      </c>
      <c r="H136" s="2">
        <v>417.59800000000001</v>
      </c>
    </row>
    <row r="137" spans="3:8">
      <c r="C137" s="39">
        <v>47515</v>
      </c>
      <c r="F137" s="2">
        <v>287.71100000000007</v>
      </c>
      <c r="G137" s="2">
        <v>380.46644409632722</v>
      </c>
      <c r="H137" s="2">
        <v>414.49200000000002</v>
      </c>
    </row>
    <row r="138" spans="3:8">
      <c r="C138" s="39">
        <v>47543</v>
      </c>
      <c r="F138" s="2">
        <v>282.74</v>
      </c>
      <c r="G138" s="2">
        <v>376.29324462238577</v>
      </c>
      <c r="H138" s="2">
        <v>410.084</v>
      </c>
    </row>
    <row r="139" spans="3:8">
      <c r="C139" s="39">
        <v>47574</v>
      </c>
      <c r="F139" s="2">
        <v>276.60199999999992</v>
      </c>
      <c r="G139" s="2">
        <v>373.40909088711805</v>
      </c>
      <c r="H139" s="2">
        <v>406.70509999999996</v>
      </c>
    </row>
    <row r="140" spans="3:8">
      <c r="C140" s="39">
        <v>47604</v>
      </c>
      <c r="F140" s="2">
        <v>273.51099999999991</v>
      </c>
      <c r="G140" s="2">
        <v>370.30580889672365</v>
      </c>
      <c r="H140" s="2">
        <v>403.40900000000005</v>
      </c>
    </row>
    <row r="141" spans="3:8">
      <c r="C141" s="39">
        <v>47635</v>
      </c>
      <c r="F141" s="2">
        <v>270.30399999999986</v>
      </c>
      <c r="G141" s="2">
        <v>366.32422753093186</v>
      </c>
      <c r="H141" s="2">
        <v>399.31410000000011</v>
      </c>
    </row>
    <row r="142" spans="3:8">
      <c r="C142" s="39">
        <v>47665</v>
      </c>
      <c r="F142" s="2">
        <v>261.43599999999992</v>
      </c>
      <c r="G142" s="2">
        <v>363.09718284295491</v>
      </c>
      <c r="H142" s="2">
        <v>396.0030000000001</v>
      </c>
    </row>
    <row r="143" spans="3:8">
      <c r="C143" s="39">
        <v>47696</v>
      </c>
      <c r="F143" s="2">
        <v>257.67399999999992</v>
      </c>
      <c r="G143" s="2">
        <v>360.41451829254839</v>
      </c>
      <c r="H143" s="2">
        <v>393.34100000000001</v>
      </c>
    </row>
    <row r="144" spans="3:8">
      <c r="C144" s="39">
        <v>47727</v>
      </c>
      <c r="F144" s="2">
        <v>253.89700000000005</v>
      </c>
      <c r="G144" s="2">
        <v>357.05108362313268</v>
      </c>
      <c r="H144" s="2">
        <v>389.71310000000005</v>
      </c>
    </row>
    <row r="145" spans="3:8">
      <c r="C145" s="39">
        <v>47757</v>
      </c>
      <c r="F145" s="2">
        <v>251.16699999999997</v>
      </c>
      <c r="G145" s="2">
        <v>353.10273311226979</v>
      </c>
      <c r="H145" s="2">
        <v>387.08699999999988</v>
      </c>
    </row>
    <row r="146" spans="3:8">
      <c r="C146" s="39">
        <v>47788</v>
      </c>
      <c r="F146" s="2">
        <v>248.66499999999996</v>
      </c>
      <c r="G146" s="2">
        <v>350.5003237516367</v>
      </c>
      <c r="H146" s="2">
        <v>383.00709999999981</v>
      </c>
    </row>
    <row r="147" spans="3:8">
      <c r="C147" s="39">
        <v>47818</v>
      </c>
      <c r="F147" s="2">
        <v>241.42799999999997</v>
      </c>
      <c r="G147" s="2">
        <v>346.54171904341229</v>
      </c>
      <c r="H147" s="2">
        <v>378.76</v>
      </c>
    </row>
    <row r="148" spans="3:8">
      <c r="C148" s="39">
        <v>47849</v>
      </c>
      <c r="G148" s="2">
        <v>298.60208400574936</v>
      </c>
      <c r="H148" s="2">
        <v>375.37319999999988</v>
      </c>
    </row>
    <row r="149" spans="3:8">
      <c r="C149" s="39">
        <v>47880</v>
      </c>
      <c r="G149" s="2">
        <v>296.81870430796391</v>
      </c>
      <c r="H149" s="2">
        <v>373.45009999999996</v>
      </c>
    </row>
    <row r="150" spans="3:8">
      <c r="C150" s="39">
        <v>47908</v>
      </c>
      <c r="G150" s="2">
        <v>293.75274911990135</v>
      </c>
      <c r="H150" s="2">
        <v>369.76719999999989</v>
      </c>
    </row>
    <row r="151" spans="3:8">
      <c r="C151" s="39">
        <v>47939</v>
      </c>
      <c r="G151" s="2">
        <v>291.69109638097518</v>
      </c>
      <c r="H151" s="2">
        <v>366.95120000000003</v>
      </c>
    </row>
    <row r="152" spans="3:8">
      <c r="C152" s="39">
        <v>47969</v>
      </c>
      <c r="G152" s="2">
        <v>289.97863765213583</v>
      </c>
      <c r="H152" s="2">
        <v>364.23019999999991</v>
      </c>
    </row>
    <row r="153" spans="3:8">
      <c r="C153" s="39">
        <v>48000</v>
      </c>
      <c r="G153" s="2">
        <v>286.95226005529236</v>
      </c>
      <c r="H153" s="2">
        <v>360.53520000000009</v>
      </c>
    </row>
    <row r="154" spans="3:8">
      <c r="C154" s="39">
        <v>48030</v>
      </c>
      <c r="G154" s="2">
        <v>284.80885120506781</v>
      </c>
      <c r="H154" s="2">
        <v>357.4402</v>
      </c>
    </row>
    <row r="155" spans="3:8">
      <c r="C155" s="39">
        <v>48061</v>
      </c>
      <c r="G155" s="2">
        <v>283.18531850163828</v>
      </c>
      <c r="H155" s="2">
        <v>354.44819999999999</v>
      </c>
    </row>
    <row r="156" spans="3:8">
      <c r="C156" s="39">
        <v>48092</v>
      </c>
      <c r="G156" s="2">
        <v>280.49655145762313</v>
      </c>
      <c r="H156" s="2">
        <v>348.71019999999993</v>
      </c>
    </row>
    <row r="157" spans="3:8">
      <c r="C157" s="39">
        <v>48122</v>
      </c>
      <c r="G157" s="2">
        <v>277.37745311386357</v>
      </c>
      <c r="H157" s="2">
        <v>341.93219999999997</v>
      </c>
    </row>
    <row r="158" spans="3:8">
      <c r="C158" s="39">
        <v>48153</v>
      </c>
      <c r="G158" s="2">
        <v>277.10492867293647</v>
      </c>
      <c r="H158" s="2">
        <v>337.6631999999999</v>
      </c>
    </row>
    <row r="159" spans="3:8">
      <c r="C159" s="39">
        <v>48183</v>
      </c>
      <c r="G159" s="2">
        <v>274.40188625692406</v>
      </c>
      <c r="H159" s="2">
        <v>329.95620000000002</v>
      </c>
    </row>
    <row r="160" spans="3:8">
      <c r="C160" s="39">
        <v>48214</v>
      </c>
      <c r="H160" s="2">
        <v>320.42109999999985</v>
      </c>
    </row>
    <row r="161" spans="3:8">
      <c r="C161" s="39">
        <v>48245</v>
      </c>
      <c r="H161" s="2">
        <v>314.2580999999999</v>
      </c>
    </row>
    <row r="162" spans="3:8">
      <c r="C162" s="39">
        <v>48274</v>
      </c>
      <c r="H162" s="2">
        <v>315.32409999999993</v>
      </c>
    </row>
    <row r="163" spans="3:8">
      <c r="C163" s="39">
        <v>48305</v>
      </c>
      <c r="H163" s="2">
        <v>310.1330999999999</v>
      </c>
    </row>
    <row r="164" spans="3:8">
      <c r="C164" s="39">
        <v>48335</v>
      </c>
      <c r="H164" s="2">
        <v>284.25709999999992</v>
      </c>
    </row>
    <row r="165" spans="3:8">
      <c r="C165" s="39">
        <v>48366</v>
      </c>
      <c r="H165" s="2">
        <v>280.87609999999995</v>
      </c>
    </row>
    <row r="166" spans="3:8">
      <c r="C166" s="39">
        <v>48396</v>
      </c>
      <c r="H166" s="2">
        <v>271.99209999999999</v>
      </c>
    </row>
    <row r="167" spans="3:8">
      <c r="C167" s="39">
        <v>48427</v>
      </c>
      <c r="H167" s="2">
        <v>271.23710000000005</v>
      </c>
    </row>
    <row r="168" spans="3:8">
      <c r="C168" s="39">
        <v>48458</v>
      </c>
      <c r="H168" s="2">
        <v>266.9631</v>
      </c>
    </row>
    <row r="169" spans="3:8">
      <c r="C169" s="39">
        <v>48488</v>
      </c>
      <c r="H169" s="2">
        <v>268.00110000000001</v>
      </c>
    </row>
    <row r="170" spans="3:8">
      <c r="C170" s="39">
        <v>48519</v>
      </c>
      <c r="H170" s="2">
        <v>265.3531000000001</v>
      </c>
    </row>
    <row r="171" spans="3:8">
      <c r="C171" s="39">
        <v>48549</v>
      </c>
      <c r="H171" s="2">
        <v>264.39609999999993</v>
      </c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E2BCC-BA4D-4765-A4F0-3A4F1615AF83}">
  <dimension ref="A1:E26"/>
  <sheetViews>
    <sheetView zoomScale="60" zoomScaleNormal="60" workbookViewId="0">
      <selection activeCell="B19" sqref="B19"/>
    </sheetView>
  </sheetViews>
  <sheetFormatPr baseColWidth="10" defaultColWidth="11.5" defaultRowHeight="15"/>
  <cols>
    <col min="1" max="1" width="11.5" style="2" customWidth="1"/>
    <col min="2" max="2" width="8.5" style="2" customWidth="1"/>
    <col min="3" max="3" width="41.33203125" style="2" bestFit="1" customWidth="1"/>
    <col min="4" max="4" width="18.5" style="2" bestFit="1" customWidth="1"/>
    <col min="5" max="5" width="20.1640625" style="2" bestFit="1" customWidth="1"/>
    <col min="6" max="16384" width="11.5" style="2"/>
  </cols>
  <sheetData>
    <row r="1" spans="1:5" ht="31.5" customHeight="1">
      <c r="A1" s="28" t="s">
        <v>21</v>
      </c>
      <c r="B1" s="28"/>
      <c r="C1" s="43" t="s">
        <v>113</v>
      </c>
    </row>
    <row r="2" spans="1:5">
      <c r="A2" s="28"/>
      <c r="B2" s="28"/>
    </row>
    <row r="4" spans="1:5">
      <c r="B4" s="40">
        <v>2019</v>
      </c>
      <c r="C4" s="40" t="s">
        <v>0</v>
      </c>
      <c r="D4" s="29" t="s">
        <v>30</v>
      </c>
      <c r="E4" s="29" t="s">
        <v>31</v>
      </c>
    </row>
    <row r="5" spans="1:5">
      <c r="A5" s="40"/>
      <c r="B5" s="40"/>
      <c r="C5" s="3" t="s">
        <v>1</v>
      </c>
      <c r="D5" s="16">
        <v>1309295.7640000002</v>
      </c>
      <c r="E5" s="16">
        <v>40.262026106487546</v>
      </c>
    </row>
    <row r="6" spans="1:5">
      <c r="A6" s="40"/>
      <c r="B6" s="40"/>
      <c r="C6" s="3" t="s">
        <v>2</v>
      </c>
      <c r="D6" s="16">
        <v>712618.56908190006</v>
      </c>
      <c r="E6" s="16">
        <v>21.913663987339728</v>
      </c>
    </row>
    <row r="7" spans="1:5">
      <c r="A7" s="40"/>
      <c r="B7" s="40"/>
      <c r="C7" s="3" t="s">
        <v>3</v>
      </c>
      <c r="D7" s="16">
        <v>681433.99549945712</v>
      </c>
      <c r="E7" s="16">
        <v>20.954710212174223</v>
      </c>
    </row>
    <row r="8" spans="1:5">
      <c r="A8" s="40"/>
      <c r="B8" s="40"/>
      <c r="C8" s="3" t="s">
        <v>4</v>
      </c>
      <c r="D8" s="16">
        <v>337097.84299999999</v>
      </c>
      <c r="E8" s="16">
        <v>10.366062832008549</v>
      </c>
    </row>
    <row r="9" spans="1:5">
      <c r="A9" s="40"/>
      <c r="B9" s="40"/>
      <c r="C9" s="3" t="s">
        <v>5</v>
      </c>
      <c r="D9" s="16">
        <v>103980.70199999999</v>
      </c>
      <c r="E9" s="16">
        <v>3.1975004071691937</v>
      </c>
    </row>
    <row r="10" spans="1:5">
      <c r="A10" s="40"/>
      <c r="B10" s="40"/>
      <c r="C10" s="41" t="s">
        <v>9</v>
      </c>
      <c r="D10" s="16">
        <v>3251937.099581358</v>
      </c>
      <c r="E10" s="16">
        <v>99.999999999999972</v>
      </c>
    </row>
    <row r="11" spans="1:5">
      <c r="A11" s="40"/>
      <c r="B11" s="40"/>
      <c r="C11" s="3" t="s">
        <v>12</v>
      </c>
      <c r="D11" s="16">
        <v>107510.226</v>
      </c>
      <c r="E11" s="16">
        <v>3.3060364548207422</v>
      </c>
    </row>
    <row r="14" spans="1:5">
      <c r="D14" s="1"/>
    </row>
    <row r="18" spans="2:5">
      <c r="D18" s="6"/>
      <c r="E18" s="6"/>
    </row>
    <row r="19" spans="2:5">
      <c r="B19" s="29">
        <v>2023</v>
      </c>
      <c r="C19" s="2" t="s">
        <v>0</v>
      </c>
      <c r="D19" s="29" t="s">
        <v>30</v>
      </c>
      <c r="E19" s="29" t="s">
        <v>31</v>
      </c>
    </row>
    <row r="20" spans="2:5">
      <c r="C20" s="2" t="s">
        <v>1</v>
      </c>
      <c r="D20" s="16">
        <v>659892.37842670875</v>
      </c>
      <c r="E20" s="16">
        <v>25.696954842770129</v>
      </c>
    </row>
    <row r="21" spans="2:5">
      <c r="C21" s="2" t="s">
        <v>2</v>
      </c>
      <c r="D21" s="16">
        <v>696554.78518158558</v>
      </c>
      <c r="E21" s="16">
        <v>27.124630387460449</v>
      </c>
    </row>
    <row r="22" spans="2:5">
      <c r="C22" s="2" t="s">
        <v>3</v>
      </c>
      <c r="D22" s="42">
        <v>738862.76599999983</v>
      </c>
      <c r="E22" s="16">
        <v>28.772150965242549</v>
      </c>
    </row>
    <row r="23" spans="2:5">
      <c r="C23" s="2" t="s">
        <v>4</v>
      </c>
      <c r="D23" s="16">
        <v>272753.55100000004</v>
      </c>
      <c r="E23" s="16">
        <v>10.621331466143994</v>
      </c>
    </row>
    <row r="24" spans="2:5">
      <c r="C24" s="2" t="s">
        <v>5</v>
      </c>
      <c r="D24" s="16">
        <v>89639.335000000006</v>
      </c>
      <c r="E24" s="16">
        <v>3.4906569903455535</v>
      </c>
    </row>
    <row r="25" spans="2:5">
      <c r="C25" s="2" t="s">
        <v>12</v>
      </c>
      <c r="D25" s="16">
        <v>109494.90486586164</v>
      </c>
      <c r="E25" s="16">
        <v>4.294275348037325</v>
      </c>
    </row>
    <row r="26" spans="2:5">
      <c r="C26" s="2" t="s">
        <v>9</v>
      </c>
      <c r="D26" s="16">
        <v>2567978.9004741558</v>
      </c>
      <c r="E26" s="16">
        <v>99.999999999999986</v>
      </c>
    </row>
  </sheetData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"/>
  <sheetViews>
    <sheetView zoomScale="60" zoomScaleNormal="60" workbookViewId="0">
      <selection activeCell="V56" sqref="V56"/>
    </sheetView>
  </sheetViews>
  <sheetFormatPr baseColWidth="10" defaultColWidth="11.5" defaultRowHeight="15"/>
  <cols>
    <col min="1" max="1" width="9.5" style="2" bestFit="1" customWidth="1"/>
    <col min="2" max="2" width="12.5" style="2" customWidth="1"/>
    <col min="3" max="3" width="17.33203125" style="2" bestFit="1" customWidth="1"/>
    <col min="4" max="4" width="23.6640625" style="2" customWidth="1"/>
    <col min="5" max="16384" width="11.5" style="2"/>
  </cols>
  <sheetData>
    <row r="1" spans="1:19" ht="18.75" customHeight="1">
      <c r="A1" s="2" t="s">
        <v>21</v>
      </c>
      <c r="C1" s="30" t="s">
        <v>115</v>
      </c>
    </row>
    <row r="3" spans="1:19">
      <c r="D3" s="30">
        <v>2023</v>
      </c>
      <c r="E3" s="30">
        <v>2024</v>
      </c>
      <c r="F3" s="30">
        <v>2025</v>
      </c>
      <c r="G3" s="30">
        <v>2026</v>
      </c>
      <c r="H3" s="30">
        <v>2027</v>
      </c>
      <c r="I3" s="30">
        <v>2028</v>
      </c>
      <c r="J3" s="30">
        <v>2029</v>
      </c>
      <c r="K3" s="30">
        <v>2030</v>
      </c>
      <c r="L3" s="30">
        <v>2031</v>
      </c>
      <c r="M3" s="30">
        <v>2032</v>
      </c>
      <c r="N3" s="30">
        <v>2033</v>
      </c>
      <c r="O3" s="30">
        <v>2034</v>
      </c>
      <c r="P3" s="30">
        <v>2035</v>
      </c>
      <c r="Q3" s="30">
        <v>2036</v>
      </c>
      <c r="R3" s="30">
        <v>2037</v>
      </c>
      <c r="S3" s="30">
        <v>2038</v>
      </c>
    </row>
    <row r="4" spans="1:19">
      <c r="C4" s="30" t="s">
        <v>22</v>
      </c>
      <c r="D4" s="17">
        <v>1079.493876938745</v>
      </c>
      <c r="E4" s="17">
        <v>1014.0695771860887</v>
      </c>
      <c r="F4" s="17">
        <v>995.32475418806746</v>
      </c>
      <c r="G4" s="17">
        <v>896.5637993145383</v>
      </c>
      <c r="H4" s="17">
        <v>772.0594458635685</v>
      </c>
      <c r="I4" s="17">
        <v>617.21193566916293</v>
      </c>
      <c r="J4" s="17">
        <v>516.79384111990726</v>
      </c>
      <c r="K4" s="17">
        <v>443.77319862905665</v>
      </c>
      <c r="L4" s="17">
        <v>372.24974408793287</v>
      </c>
      <c r="M4" s="17">
        <v>286.25911531233879</v>
      </c>
      <c r="N4" s="17">
        <v>225.73556224601387</v>
      </c>
      <c r="O4" s="17">
        <v>183.63127698006585</v>
      </c>
      <c r="P4" s="17">
        <v>153.0517998047174</v>
      </c>
      <c r="Q4" s="17">
        <v>108.33656523975296</v>
      </c>
      <c r="R4" s="17">
        <v>99.630526348840817</v>
      </c>
      <c r="S4" s="17">
        <v>75.45277356399086</v>
      </c>
    </row>
    <row r="5" spans="1:19">
      <c r="C5" s="30" t="s">
        <v>23</v>
      </c>
      <c r="D5" s="17">
        <v>26.588036374894955</v>
      </c>
      <c r="E5" s="17">
        <v>88.019741825074107</v>
      </c>
      <c r="F5" s="17">
        <v>142.83345843334121</v>
      </c>
      <c r="G5" s="17">
        <v>189.24082543642089</v>
      </c>
      <c r="H5" s="17">
        <v>217.52552084356546</v>
      </c>
      <c r="I5" s="17">
        <v>254.08982098653837</v>
      </c>
      <c r="J5" s="17">
        <v>200.6222730512593</v>
      </c>
      <c r="K5" s="17">
        <v>141.62960710150219</v>
      </c>
      <c r="L5" s="17">
        <v>127.24054271624152</v>
      </c>
      <c r="M5" s="17">
        <v>83.540104020655178</v>
      </c>
      <c r="N5" s="17">
        <v>77.154874768863721</v>
      </c>
      <c r="O5" s="17">
        <v>68.542432817735801</v>
      </c>
      <c r="P5" s="17">
        <v>56.177707807211704</v>
      </c>
      <c r="Q5" s="17">
        <v>58.321941072775815</v>
      </c>
      <c r="R5" s="17">
        <v>53.326330083437028</v>
      </c>
      <c r="S5" s="17">
        <v>41.149721809075672</v>
      </c>
    </row>
    <row r="6" spans="1:19">
      <c r="C6" s="30" t="s">
        <v>24</v>
      </c>
      <c r="D6" s="17">
        <v>24.148893741170014</v>
      </c>
      <c r="E6" s="17">
        <v>61.352624278339135</v>
      </c>
      <c r="F6" s="17">
        <v>129.86496032143577</v>
      </c>
      <c r="G6" s="17">
        <v>145.74819547189713</v>
      </c>
      <c r="H6" s="17">
        <v>149.56754625862675</v>
      </c>
      <c r="I6" s="17">
        <v>160.87773817867799</v>
      </c>
      <c r="J6" s="17">
        <v>183.19599408862155</v>
      </c>
      <c r="K6" s="17">
        <v>216.19535079451532</v>
      </c>
      <c r="L6" s="17">
        <v>191.69409666663591</v>
      </c>
      <c r="M6" s="17">
        <v>193.19652994234241</v>
      </c>
      <c r="N6" s="17">
        <v>114.0710571897983</v>
      </c>
      <c r="O6" s="17">
        <v>89.189502423391758</v>
      </c>
      <c r="P6" s="17">
        <v>76.182636226834376</v>
      </c>
      <c r="Q6" s="17">
        <v>67.62688588624809</v>
      </c>
      <c r="R6" s="17">
        <v>59.831502954980891</v>
      </c>
      <c r="S6" s="17">
        <v>55.963545556368146</v>
      </c>
    </row>
    <row r="7" spans="1:19">
      <c r="A7" s="45"/>
      <c r="B7" s="45"/>
      <c r="C7" s="30" t="s">
        <v>114</v>
      </c>
      <c r="D7" s="17">
        <v>1173.1652864313621</v>
      </c>
      <c r="E7" s="17">
        <v>1088.4585549910071</v>
      </c>
      <c r="F7" s="17">
        <v>958.33175041095888</v>
      </c>
      <c r="G7" s="17">
        <v>869.86839863013699</v>
      </c>
      <c r="H7" s="17">
        <v>733.83888438356155</v>
      </c>
      <c r="I7" s="17">
        <v>649.9797939890708</v>
      </c>
      <c r="J7" s="17">
        <v>515.56297315068491</v>
      </c>
      <c r="K7" s="17">
        <v>398.19917808219185</v>
      </c>
      <c r="L7" s="17">
        <v>356.60264712328757</v>
      </c>
      <c r="M7" s="17">
        <v>286.00474480874317</v>
      </c>
      <c r="N7" s="17">
        <v>225.73556224601387</v>
      </c>
      <c r="O7" s="17">
        <v>183.63127698006585</v>
      </c>
      <c r="P7" s="17">
        <v>153.0517998047174</v>
      </c>
      <c r="Q7" s="17">
        <v>108.33656523975296</v>
      </c>
      <c r="R7" s="17">
        <v>99.630526348840817</v>
      </c>
      <c r="S7" s="17">
        <v>75.45277356399086</v>
      </c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"/>
  <sheetViews>
    <sheetView zoomScale="80" zoomScaleNormal="80" workbookViewId="0">
      <selection activeCell="L41" sqref="L41"/>
    </sheetView>
  </sheetViews>
  <sheetFormatPr baseColWidth="10" defaultColWidth="11.5" defaultRowHeight="15"/>
  <cols>
    <col min="1" max="1" width="11.5" style="2"/>
    <col min="2" max="2" width="7.1640625" style="2" customWidth="1"/>
    <col min="3" max="3" width="40.5" style="2" customWidth="1"/>
    <col min="4" max="19" width="5.5" style="2" bestFit="1" customWidth="1"/>
    <col min="20" max="16384" width="11.5" style="2"/>
  </cols>
  <sheetData>
    <row r="1" spans="1:19">
      <c r="A1" s="2" t="s">
        <v>21</v>
      </c>
      <c r="C1" s="30" t="s">
        <v>116</v>
      </c>
    </row>
    <row r="3" spans="1:19">
      <c r="C3" s="30"/>
      <c r="D3" s="30">
        <v>2023</v>
      </c>
      <c r="E3" s="30">
        <v>2024</v>
      </c>
      <c r="F3" s="30">
        <v>2025</v>
      </c>
      <c r="G3" s="30">
        <v>2026</v>
      </c>
      <c r="H3" s="30">
        <v>2027</v>
      </c>
      <c r="I3" s="30">
        <v>2028</v>
      </c>
      <c r="J3" s="30">
        <v>2029</v>
      </c>
      <c r="K3" s="30">
        <v>2030</v>
      </c>
      <c r="L3" s="30">
        <v>2031</v>
      </c>
      <c r="M3" s="30">
        <v>2032</v>
      </c>
      <c r="N3" s="30">
        <v>2033</v>
      </c>
      <c r="O3" s="30">
        <v>2034</v>
      </c>
      <c r="P3" s="30">
        <v>2035</v>
      </c>
      <c r="Q3" s="30">
        <v>2036</v>
      </c>
      <c r="R3" s="30">
        <v>2037</v>
      </c>
      <c r="S3" s="30">
        <v>2038</v>
      </c>
    </row>
    <row r="4" spans="1:19">
      <c r="C4" s="2" t="s">
        <v>20</v>
      </c>
      <c r="D4" s="17">
        <v>400</v>
      </c>
      <c r="E4" s="17">
        <v>400</v>
      </c>
      <c r="F4" s="17">
        <v>400</v>
      </c>
      <c r="G4" s="17">
        <v>400</v>
      </c>
      <c r="H4" s="17">
        <v>400</v>
      </c>
      <c r="I4" s="17">
        <v>400</v>
      </c>
      <c r="J4" s="17">
        <v>400</v>
      </c>
      <c r="K4" s="17">
        <v>400</v>
      </c>
      <c r="L4" s="17">
        <v>400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</row>
    <row r="5" spans="1:19">
      <c r="C5" s="2" t="s">
        <v>79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400</v>
      </c>
      <c r="N5" s="17">
        <v>400</v>
      </c>
      <c r="O5" s="17">
        <v>400</v>
      </c>
      <c r="P5" s="17">
        <v>400</v>
      </c>
      <c r="Q5" s="17">
        <v>400</v>
      </c>
      <c r="R5" s="17">
        <v>400</v>
      </c>
      <c r="S5" s="17">
        <v>400</v>
      </c>
    </row>
    <row r="6" spans="1:19">
      <c r="C6" s="2" t="s">
        <v>96</v>
      </c>
      <c r="D6" s="17">
        <v>1173.1652864313621</v>
      </c>
      <c r="E6" s="17">
        <v>1088.4585549910073</v>
      </c>
      <c r="F6" s="17">
        <v>958.33175041095899</v>
      </c>
      <c r="G6" s="17">
        <v>869.86839863013688</v>
      </c>
      <c r="H6" s="17">
        <v>733.83888438356155</v>
      </c>
      <c r="I6" s="17">
        <v>649.97979398907114</v>
      </c>
      <c r="J6" s="17">
        <v>515.56297315068491</v>
      </c>
      <c r="K6" s="17">
        <v>398.19917808219179</v>
      </c>
      <c r="L6" s="17">
        <v>356.60264712328762</v>
      </c>
      <c r="M6" s="17">
        <v>286.00474480874323</v>
      </c>
      <c r="N6" s="17">
        <v>225.73556224601387</v>
      </c>
      <c r="O6" s="17">
        <v>183.63127698006585</v>
      </c>
      <c r="P6" s="17">
        <v>153.0517998047174</v>
      </c>
      <c r="Q6" s="17">
        <v>108.33656523975296</v>
      </c>
      <c r="R6" s="17">
        <v>99.630526348840817</v>
      </c>
      <c r="S6" s="17">
        <v>75.45277356399086</v>
      </c>
    </row>
    <row r="7" spans="1:19" ht="30.75" customHeight="1">
      <c r="C7" s="34" t="s">
        <v>67</v>
      </c>
      <c r="D7" s="48">
        <v>1573.1652864313621</v>
      </c>
      <c r="E7" s="48">
        <v>1488.4585549910073</v>
      </c>
      <c r="F7" s="48">
        <v>1358.3317504109591</v>
      </c>
      <c r="G7" s="48">
        <v>1269.8683986301369</v>
      </c>
      <c r="H7" s="48">
        <v>1133.8388843835614</v>
      </c>
      <c r="I7" s="48">
        <v>1049.9797939890711</v>
      </c>
      <c r="J7" s="48">
        <v>915.56297315068491</v>
      </c>
      <c r="K7" s="48">
        <v>798.19917808219179</v>
      </c>
      <c r="L7" s="48">
        <v>756.60264712328762</v>
      </c>
      <c r="M7" s="48">
        <v>686.00474480874323</v>
      </c>
      <c r="N7" s="48">
        <v>625.73556224601384</v>
      </c>
      <c r="O7" s="48">
        <v>583.63127698006588</v>
      </c>
      <c r="P7" s="48">
        <v>553.05179980471735</v>
      </c>
      <c r="Q7" s="48">
        <v>508.33656523975299</v>
      </c>
      <c r="R7" s="48">
        <v>499.63052634884082</v>
      </c>
      <c r="S7" s="48">
        <v>475.45277356399083</v>
      </c>
    </row>
  </sheetData>
  <phoneticPr fontId="4" type="noConversion"/>
  <pageMargins left="0.7" right="0.7" top="0.75" bottom="0.75" header="0.3" footer="0.3"/>
  <customProperties>
    <customPr name="GUID" r:id="rId1"/>
  </customPropertie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"/>
  <sheetViews>
    <sheetView zoomScale="70" zoomScaleNormal="70" workbookViewId="0"/>
  </sheetViews>
  <sheetFormatPr baseColWidth="10" defaultColWidth="11.5" defaultRowHeight="15"/>
  <cols>
    <col min="1" max="1" width="11.5" style="2"/>
    <col min="2" max="2" width="10" style="2" customWidth="1"/>
    <col min="3" max="3" width="32.33203125" style="2" customWidth="1"/>
    <col min="4" max="19" width="7.5" style="2" bestFit="1" customWidth="1"/>
    <col min="20" max="16384" width="11.5" style="2"/>
  </cols>
  <sheetData>
    <row r="1" spans="1:19">
      <c r="A1" s="2" t="s">
        <v>21</v>
      </c>
      <c r="C1" s="30" t="s">
        <v>117</v>
      </c>
    </row>
    <row r="3" spans="1:19">
      <c r="D3" s="30">
        <v>2023</v>
      </c>
      <c r="E3" s="30">
        <v>2024</v>
      </c>
      <c r="F3" s="30">
        <v>2025</v>
      </c>
      <c r="G3" s="30">
        <v>2026</v>
      </c>
      <c r="H3" s="30">
        <v>2027</v>
      </c>
      <c r="I3" s="30">
        <v>2028</v>
      </c>
      <c r="J3" s="30">
        <v>2029</v>
      </c>
      <c r="K3" s="30">
        <v>2030</v>
      </c>
      <c r="L3" s="30">
        <v>2031</v>
      </c>
      <c r="M3" s="30">
        <v>2032</v>
      </c>
      <c r="N3" s="30">
        <v>2033</v>
      </c>
      <c r="O3" s="30">
        <v>2034</v>
      </c>
      <c r="P3" s="30">
        <v>2035</v>
      </c>
      <c r="Q3" s="30">
        <v>2036</v>
      </c>
      <c r="R3" s="30">
        <v>2037</v>
      </c>
      <c r="S3" s="30">
        <v>2038</v>
      </c>
    </row>
    <row r="4" spans="1:19">
      <c r="C4" s="2" t="s">
        <v>38</v>
      </c>
      <c r="D4" s="17">
        <v>1106.0819133136399</v>
      </c>
      <c r="E4" s="17">
        <v>1102.0893190111628</v>
      </c>
      <c r="F4" s="17">
        <v>1138.1582126214087</v>
      </c>
      <c r="G4" s="17">
        <v>1085.8046247509592</v>
      </c>
      <c r="H4" s="17">
        <v>989.58496670713396</v>
      </c>
      <c r="I4" s="17">
        <v>871.3017566557013</v>
      </c>
      <c r="J4" s="17">
        <v>717.41611417116656</v>
      </c>
      <c r="K4" s="17">
        <v>585.40280573055884</v>
      </c>
      <c r="L4" s="17">
        <v>499.49028680417439</v>
      </c>
      <c r="M4" s="17">
        <v>369.79921933299397</v>
      </c>
      <c r="N4" s="17">
        <v>302.89043701487759</v>
      </c>
      <c r="O4" s="17">
        <v>252.17370979780165</v>
      </c>
      <c r="P4" s="17">
        <v>209.22950761192911</v>
      </c>
      <c r="Q4" s="17">
        <v>166.65850631252877</v>
      </c>
      <c r="R4" s="17">
        <v>152.95685643227785</v>
      </c>
      <c r="S4" s="17">
        <v>116.60249537306653</v>
      </c>
    </row>
    <row r="5" spans="1:19">
      <c r="C5" s="2" t="s">
        <v>57</v>
      </c>
      <c r="D5" s="17">
        <v>57.554861791623374</v>
      </c>
      <c r="E5" s="17">
        <v>88.818183242525564</v>
      </c>
      <c r="F5" s="17">
        <v>100.9906701440059</v>
      </c>
      <c r="G5" s="17">
        <v>154.25141183690272</v>
      </c>
      <c r="H5" s="17">
        <v>162.57676638040402</v>
      </c>
      <c r="I5" s="17">
        <v>141.19163999383528</v>
      </c>
      <c r="J5" s="17">
        <v>132.23186107892604</v>
      </c>
      <c r="K5" s="17">
        <v>138.5648732037449</v>
      </c>
      <c r="L5" s="17">
        <v>137.63120208001482</v>
      </c>
      <c r="M5" s="17">
        <v>168.09960541319407</v>
      </c>
      <c r="N5" s="17">
        <v>183.02069251747062</v>
      </c>
      <c r="O5" s="17">
        <v>184.19763989560974</v>
      </c>
      <c r="P5" s="17">
        <v>182.41411607215767</v>
      </c>
      <c r="Q5" s="17">
        <v>178.95826163608368</v>
      </c>
      <c r="R5" s="17">
        <v>172.62398847312397</v>
      </c>
      <c r="S5" s="17">
        <v>182.33988792714968</v>
      </c>
    </row>
    <row r="6" spans="1:19">
      <c r="C6" s="2" t="s">
        <v>97</v>
      </c>
      <c r="D6" s="17">
        <v>400</v>
      </c>
      <c r="E6" s="17">
        <v>400</v>
      </c>
      <c r="F6" s="17">
        <v>400</v>
      </c>
      <c r="G6" s="17">
        <v>400</v>
      </c>
      <c r="H6" s="17">
        <v>400</v>
      </c>
      <c r="I6" s="17">
        <v>400</v>
      </c>
      <c r="J6" s="17">
        <v>400</v>
      </c>
      <c r="K6" s="17">
        <v>400</v>
      </c>
      <c r="L6" s="17">
        <v>400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</row>
    <row r="7" spans="1:19">
      <c r="C7" s="2" t="s">
        <v>79</v>
      </c>
      <c r="D7" s="17">
        <v>0</v>
      </c>
      <c r="E7" s="17">
        <v>50</v>
      </c>
      <c r="F7" s="17">
        <v>50</v>
      </c>
      <c r="G7" s="17">
        <v>50</v>
      </c>
      <c r="H7" s="17">
        <v>50</v>
      </c>
      <c r="I7" s="17">
        <v>50</v>
      </c>
      <c r="J7" s="17">
        <v>50</v>
      </c>
      <c r="K7" s="17">
        <v>50</v>
      </c>
      <c r="L7" s="17">
        <v>50</v>
      </c>
      <c r="M7" s="17">
        <v>450</v>
      </c>
      <c r="N7" s="17">
        <v>450</v>
      </c>
      <c r="O7" s="17">
        <v>450</v>
      </c>
      <c r="P7" s="17">
        <v>450</v>
      </c>
      <c r="Q7" s="17">
        <v>450</v>
      </c>
      <c r="R7" s="17">
        <v>450</v>
      </c>
      <c r="S7" s="17">
        <v>450</v>
      </c>
    </row>
    <row r="8" spans="1:19">
      <c r="C8" s="34" t="s">
        <v>68</v>
      </c>
      <c r="D8" s="17">
        <v>1563.6367751052633</v>
      </c>
      <c r="E8" s="17">
        <v>1640.9075022536883</v>
      </c>
      <c r="F8" s="17">
        <v>1689.1488827654146</v>
      </c>
      <c r="G8" s="17">
        <v>1690.0560365878619</v>
      </c>
      <c r="H8" s="17">
        <v>1602.1617330875379</v>
      </c>
      <c r="I8" s="17">
        <v>1462.4933966495366</v>
      </c>
      <c r="J8" s="17">
        <v>1299.6479752500927</v>
      </c>
      <c r="K8" s="17">
        <v>1173.9676789343039</v>
      </c>
      <c r="L8" s="17">
        <v>1087.1214888841891</v>
      </c>
      <c r="M8" s="17">
        <v>987.89882474618798</v>
      </c>
      <c r="N8" s="17">
        <v>935.91112953234824</v>
      </c>
      <c r="O8" s="17">
        <v>886.37134969341139</v>
      </c>
      <c r="P8" s="17">
        <v>841.64362368408683</v>
      </c>
      <c r="Q8" s="17">
        <v>795.61676794861251</v>
      </c>
      <c r="R8" s="17">
        <v>775.58084490540182</v>
      </c>
      <c r="S8" s="17">
        <v>748.94238330021619</v>
      </c>
    </row>
  </sheetData>
  <pageMargins left="0.7" right="0.7" top="0.75" bottom="0.75" header="0.3" footer="0.3"/>
  <customProperties>
    <customPr name="GUID" r:id="rId1"/>
  </customPropertie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0"/>
  <sheetViews>
    <sheetView zoomScale="75" zoomScaleNormal="90" workbookViewId="0"/>
  </sheetViews>
  <sheetFormatPr baseColWidth="10" defaultColWidth="11.5" defaultRowHeight="15"/>
  <cols>
    <col min="1" max="1" width="11.5" style="2"/>
    <col min="2" max="2" width="6.6640625" style="2" customWidth="1"/>
    <col min="3" max="3" width="33.33203125" style="2" customWidth="1"/>
    <col min="4" max="19" width="5.83203125" style="2" bestFit="1" customWidth="1"/>
    <col min="20" max="16384" width="11.5" style="2"/>
  </cols>
  <sheetData>
    <row r="1" spans="1:19">
      <c r="A1" s="2" t="s">
        <v>21</v>
      </c>
      <c r="C1" s="30" t="s">
        <v>118</v>
      </c>
    </row>
    <row r="3" spans="1:19">
      <c r="D3" s="30">
        <v>2023</v>
      </c>
      <c r="E3" s="30">
        <v>2024</v>
      </c>
      <c r="F3" s="30">
        <v>2025</v>
      </c>
      <c r="G3" s="30">
        <v>2026</v>
      </c>
      <c r="H3" s="30">
        <v>2027</v>
      </c>
      <c r="I3" s="30">
        <v>2028</v>
      </c>
      <c r="J3" s="30">
        <v>2029</v>
      </c>
      <c r="K3" s="30">
        <v>2030</v>
      </c>
      <c r="L3" s="30">
        <v>2031</v>
      </c>
      <c r="M3" s="30">
        <v>2032</v>
      </c>
      <c r="N3" s="30">
        <v>2033</v>
      </c>
      <c r="O3" s="30">
        <v>2034</v>
      </c>
      <c r="P3" s="30">
        <v>2035</v>
      </c>
      <c r="Q3" s="30">
        <v>2036</v>
      </c>
      <c r="R3" s="30">
        <v>2037</v>
      </c>
      <c r="S3" s="30">
        <v>2038</v>
      </c>
    </row>
    <row r="4" spans="1:19">
      <c r="C4" s="2" t="s">
        <v>38</v>
      </c>
      <c r="D4" s="17">
        <v>1106.0819133136399</v>
      </c>
      <c r="E4" s="17">
        <v>1102.0893190111628</v>
      </c>
      <c r="F4" s="17">
        <v>1138.1582126214087</v>
      </c>
      <c r="G4" s="17">
        <v>1085.8046247509592</v>
      </c>
      <c r="H4" s="17">
        <v>989.58496670713396</v>
      </c>
      <c r="I4" s="17">
        <v>871.3017566557013</v>
      </c>
      <c r="J4" s="17">
        <v>717.41611417116656</v>
      </c>
      <c r="K4" s="17">
        <v>585.40280573055884</v>
      </c>
      <c r="L4" s="17">
        <v>499.49028680417439</v>
      </c>
      <c r="M4" s="17">
        <v>369.79921933299397</v>
      </c>
      <c r="N4" s="17">
        <v>302.89043701487759</v>
      </c>
      <c r="O4" s="17">
        <v>252.17370979780165</v>
      </c>
      <c r="P4" s="17">
        <v>209.22950761192911</v>
      </c>
      <c r="Q4" s="17">
        <v>166.65850631252877</v>
      </c>
      <c r="R4" s="17">
        <v>152.95685643227785</v>
      </c>
      <c r="S4" s="17">
        <v>116.60249537306653</v>
      </c>
    </row>
    <row r="5" spans="1:19">
      <c r="C5" s="2" t="s">
        <v>57</v>
      </c>
      <c r="D5" s="17">
        <v>57.554861791623374</v>
      </c>
      <c r="E5" s="17">
        <v>88.818183242525564</v>
      </c>
      <c r="F5" s="17">
        <v>100.9906701440059</v>
      </c>
      <c r="G5" s="17">
        <v>154.25141183690272</v>
      </c>
      <c r="H5" s="17">
        <v>162.57676638040402</v>
      </c>
      <c r="I5" s="17">
        <v>141.19163999383528</v>
      </c>
      <c r="J5" s="17">
        <v>132.23186107892604</v>
      </c>
      <c r="K5" s="17">
        <v>138.5648732037449</v>
      </c>
      <c r="L5" s="17">
        <v>137.63120208001482</v>
      </c>
      <c r="M5" s="17">
        <v>168.09960541319407</v>
      </c>
      <c r="N5" s="17">
        <v>183.02069251747062</v>
      </c>
      <c r="O5" s="17">
        <v>184.19763989560974</v>
      </c>
      <c r="P5" s="17">
        <v>182.41411607215767</v>
      </c>
      <c r="Q5" s="17">
        <v>178.95826163608368</v>
      </c>
      <c r="R5" s="17">
        <v>172.62398847312397</v>
      </c>
      <c r="S5" s="17">
        <v>182.33988792714968</v>
      </c>
    </row>
    <row r="6" spans="1:19">
      <c r="C6" s="2" t="s">
        <v>59</v>
      </c>
      <c r="D6" s="17">
        <v>0</v>
      </c>
      <c r="E6" s="17">
        <v>0</v>
      </c>
      <c r="F6" s="17">
        <v>8.3019166666666671</v>
      </c>
      <c r="G6" s="17">
        <v>99.623000000000005</v>
      </c>
      <c r="H6" s="17">
        <v>99.62299999999999</v>
      </c>
      <c r="I6" s="17">
        <v>84.672374422313311</v>
      </c>
      <c r="J6" s="17">
        <v>394.875</v>
      </c>
      <c r="K6" s="17">
        <v>394.875</v>
      </c>
      <c r="L6" s="17">
        <v>394.875</v>
      </c>
      <c r="M6" s="17">
        <v>393.79610655737707</v>
      </c>
      <c r="N6" s="17">
        <v>394.87502280000001</v>
      </c>
      <c r="O6" s="17">
        <v>394.76979560000001</v>
      </c>
      <c r="P6" s="17">
        <v>394.79900470000001</v>
      </c>
      <c r="Q6" s="17">
        <v>539.03241891584707</v>
      </c>
      <c r="R6" s="17">
        <v>554.9907757216439</v>
      </c>
      <c r="S6" s="17">
        <v>624.40497049616442</v>
      </c>
    </row>
    <row r="7" spans="1:19">
      <c r="C7" s="2" t="s">
        <v>97</v>
      </c>
      <c r="D7" s="17">
        <v>400</v>
      </c>
      <c r="E7" s="17">
        <v>400</v>
      </c>
      <c r="F7" s="17">
        <v>400</v>
      </c>
      <c r="G7" s="17">
        <v>400</v>
      </c>
      <c r="H7" s="17">
        <v>400</v>
      </c>
      <c r="I7" s="17">
        <v>400</v>
      </c>
      <c r="J7" s="17">
        <v>400</v>
      </c>
      <c r="K7" s="17">
        <v>400</v>
      </c>
      <c r="L7" s="17">
        <v>400</v>
      </c>
      <c r="M7" s="17"/>
      <c r="N7" s="17"/>
      <c r="O7" s="17"/>
      <c r="P7" s="17"/>
      <c r="Q7" s="17"/>
      <c r="R7" s="17"/>
      <c r="S7" s="17"/>
    </row>
    <row r="8" spans="1:19">
      <c r="C8" s="2" t="s">
        <v>80</v>
      </c>
      <c r="D8" s="17">
        <v>0</v>
      </c>
      <c r="E8" s="17">
        <v>50</v>
      </c>
      <c r="F8" s="17">
        <v>50</v>
      </c>
      <c r="G8" s="17">
        <v>50</v>
      </c>
      <c r="H8" s="17">
        <v>130</v>
      </c>
      <c r="I8" s="17">
        <v>130</v>
      </c>
      <c r="J8" s="17">
        <v>130</v>
      </c>
      <c r="K8" s="17">
        <v>130</v>
      </c>
      <c r="L8" s="17">
        <v>130</v>
      </c>
      <c r="M8" s="17">
        <v>530</v>
      </c>
      <c r="N8" s="17">
        <v>530</v>
      </c>
      <c r="O8" s="17">
        <v>530</v>
      </c>
      <c r="P8" s="17">
        <v>530</v>
      </c>
      <c r="Q8" s="17">
        <v>530</v>
      </c>
      <c r="R8" s="17">
        <v>530</v>
      </c>
      <c r="S8" s="17">
        <v>530</v>
      </c>
    </row>
    <row r="9" spans="1:19">
      <c r="C9" s="2" t="s">
        <v>96</v>
      </c>
      <c r="D9" s="17">
        <v>1163.6367751052633</v>
      </c>
      <c r="E9" s="17">
        <v>1190.9075022536883</v>
      </c>
      <c r="F9" s="17">
        <v>1247.4507994320811</v>
      </c>
      <c r="G9" s="17">
        <v>1339.6790365878619</v>
      </c>
      <c r="H9" s="17">
        <v>1251.7847330875379</v>
      </c>
      <c r="I9" s="17">
        <v>1097.16577107185</v>
      </c>
      <c r="J9" s="17">
        <v>1244.5229752500927</v>
      </c>
      <c r="K9" s="17">
        <v>1118.8426789343039</v>
      </c>
      <c r="L9" s="17">
        <v>1031.9964888841891</v>
      </c>
      <c r="M9" s="17">
        <v>931.694931303565</v>
      </c>
      <c r="N9" s="17">
        <v>880.78615233234825</v>
      </c>
      <c r="O9" s="17">
        <v>831.14114529341145</v>
      </c>
      <c r="P9" s="17">
        <v>786.44262838408679</v>
      </c>
      <c r="Q9" s="17">
        <v>884.64918686445958</v>
      </c>
      <c r="R9" s="17">
        <v>880.57162062704572</v>
      </c>
      <c r="S9" s="17">
        <v>923.34735379638062</v>
      </c>
    </row>
    <row r="10" spans="1:19">
      <c r="C10" s="50" t="s">
        <v>69</v>
      </c>
      <c r="D10" s="49">
        <v>1563.6367751052633</v>
      </c>
      <c r="E10" s="49">
        <v>1640.9075022536883</v>
      </c>
      <c r="F10" s="49">
        <v>1697.4507994320811</v>
      </c>
      <c r="G10" s="49">
        <v>1789.6790365878619</v>
      </c>
      <c r="H10" s="49">
        <v>1781.7847330875379</v>
      </c>
      <c r="I10" s="49">
        <v>1627.16577107185</v>
      </c>
      <c r="J10" s="49">
        <v>1774.5229752500927</v>
      </c>
      <c r="K10" s="49">
        <v>1648.8426789343039</v>
      </c>
      <c r="L10" s="49">
        <v>1561.9964888841891</v>
      </c>
      <c r="M10" s="49">
        <v>1461.694931303565</v>
      </c>
      <c r="N10" s="49">
        <v>1410.7861523323481</v>
      </c>
      <c r="O10" s="49">
        <v>1361.1411452934115</v>
      </c>
      <c r="P10" s="49">
        <v>1316.4426283840867</v>
      </c>
      <c r="Q10" s="49">
        <v>1414.6491868644596</v>
      </c>
      <c r="R10" s="49">
        <v>1410.5716206270458</v>
      </c>
      <c r="S10" s="49">
        <v>1453.3473537963805</v>
      </c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97A8-8364-4FFA-A20A-61A9F7B63D5F}">
  <dimension ref="A1:BU132"/>
  <sheetViews>
    <sheetView topLeftCell="B1" zoomScale="70" zoomScaleNormal="70" workbookViewId="0">
      <selection activeCell="F28" sqref="F28"/>
    </sheetView>
  </sheetViews>
  <sheetFormatPr baseColWidth="10" defaultColWidth="11.5" defaultRowHeight="15"/>
  <cols>
    <col min="1" max="1" width="11.5" style="6"/>
    <col min="2" max="2" width="8" style="6" customWidth="1"/>
    <col min="3" max="3" width="40.5" style="19" bestFit="1" customWidth="1"/>
    <col min="4" max="4" width="28.33203125" style="19" customWidth="1"/>
    <col min="5" max="5" width="37" style="19" customWidth="1"/>
    <col min="6" max="6" width="41.6640625" style="19" customWidth="1"/>
    <col min="7" max="7" width="11.5" style="6"/>
    <col min="8" max="8" width="6.6640625" style="6" bestFit="1" customWidth="1"/>
    <col min="9" max="9" width="14.83203125" style="6" bestFit="1" customWidth="1"/>
    <col min="10" max="25" width="7.5" style="6" bestFit="1" customWidth="1"/>
    <col min="26" max="73" width="11.5" style="6"/>
    <col min="74" max="16384" width="11.5" style="19"/>
  </cols>
  <sheetData>
    <row r="1" spans="1:26" s="6" customFormat="1">
      <c r="A1" s="2" t="s">
        <v>21</v>
      </c>
      <c r="B1" s="2"/>
      <c r="C1" s="43" t="s">
        <v>119</v>
      </c>
    </row>
    <row r="2" spans="1:26" s="6" customFormat="1">
      <c r="A2" s="2"/>
      <c r="B2" s="2"/>
    </row>
    <row r="3" spans="1:26" ht="22.5" customHeight="1">
      <c r="C3" s="12" t="s">
        <v>53</v>
      </c>
      <c r="D3" s="4" t="s">
        <v>50</v>
      </c>
      <c r="E3" s="11" t="s">
        <v>51</v>
      </c>
      <c r="F3" s="5" t="s">
        <v>52</v>
      </c>
      <c r="J3" s="29">
        <v>2023</v>
      </c>
      <c r="K3" s="29">
        <v>2024</v>
      </c>
      <c r="L3" s="29">
        <v>2025</v>
      </c>
      <c r="M3" s="29">
        <v>2026</v>
      </c>
      <c r="N3" s="29">
        <v>2027</v>
      </c>
      <c r="O3" s="29">
        <v>2028</v>
      </c>
      <c r="P3" s="29">
        <v>2029</v>
      </c>
      <c r="Q3" s="29">
        <v>2030</v>
      </c>
      <c r="R3" s="29">
        <v>2031</v>
      </c>
      <c r="S3" s="29">
        <v>2032</v>
      </c>
      <c r="T3" s="29">
        <v>2033</v>
      </c>
      <c r="U3" s="29">
        <v>2034</v>
      </c>
      <c r="V3" s="29">
        <v>2035</v>
      </c>
      <c r="W3" s="29">
        <v>2036</v>
      </c>
      <c r="X3" s="29">
        <v>2037</v>
      </c>
      <c r="Y3" s="29">
        <v>2038</v>
      </c>
    </row>
    <row r="4" spans="1:26" ht="25.5" customHeight="1">
      <c r="C4" s="13" t="s">
        <v>32</v>
      </c>
      <c r="D4" s="7" t="s">
        <v>55</v>
      </c>
      <c r="E4" s="7" t="s">
        <v>56</v>
      </c>
      <c r="F4" s="7" t="s">
        <v>56</v>
      </c>
      <c r="I4" s="29" t="s">
        <v>63</v>
      </c>
      <c r="J4" s="51">
        <v>1573.1652864313621</v>
      </c>
      <c r="K4" s="51">
        <v>1488.4585549910073</v>
      </c>
      <c r="L4" s="51">
        <v>1358.3317504109591</v>
      </c>
      <c r="M4" s="51">
        <v>1269.8683986301369</v>
      </c>
      <c r="N4" s="51">
        <v>1133.8388843835614</v>
      </c>
      <c r="O4" s="51">
        <v>1049.9797939890711</v>
      </c>
      <c r="P4" s="51">
        <v>915.56297315068491</v>
      </c>
      <c r="Q4" s="51">
        <v>798.19917808219179</v>
      </c>
      <c r="R4" s="51">
        <v>756.60264712328762</v>
      </c>
      <c r="S4" s="51">
        <v>686.00474480874323</v>
      </c>
      <c r="T4" s="51">
        <v>625.73556224601384</v>
      </c>
      <c r="U4" s="51">
        <v>583.63127698006588</v>
      </c>
      <c r="V4" s="51">
        <v>553.05179980471735</v>
      </c>
      <c r="W4" s="51">
        <v>508.33656523975299</v>
      </c>
      <c r="X4" s="51">
        <v>499.63052634884082</v>
      </c>
      <c r="Y4" s="51">
        <v>475.45277356399083</v>
      </c>
    </row>
    <row r="5" spans="1:26" ht="21" customHeight="1">
      <c r="C5" s="10" t="s">
        <v>38</v>
      </c>
      <c r="D5" s="7" t="s">
        <v>56</v>
      </c>
      <c r="E5" s="7" t="s">
        <v>55</v>
      </c>
      <c r="F5" s="7" t="s">
        <v>55</v>
      </c>
      <c r="I5" s="29" t="s">
        <v>64</v>
      </c>
      <c r="J5" s="51">
        <v>1563.6367751052633</v>
      </c>
      <c r="K5" s="51">
        <v>1640.9075022536883</v>
      </c>
      <c r="L5" s="51">
        <v>1689.1488827654146</v>
      </c>
      <c r="M5" s="51">
        <v>1690.0560365878619</v>
      </c>
      <c r="N5" s="51">
        <v>1602.1617330875379</v>
      </c>
      <c r="O5" s="51">
        <v>1462.4933966495366</v>
      </c>
      <c r="P5" s="51">
        <v>1299.6479752500927</v>
      </c>
      <c r="Q5" s="51">
        <v>1173.9676789343039</v>
      </c>
      <c r="R5" s="51">
        <v>1087.1214888841891</v>
      </c>
      <c r="S5" s="51">
        <v>987.89882474618798</v>
      </c>
      <c r="T5" s="51">
        <v>935.91112953234824</v>
      </c>
      <c r="U5" s="51">
        <v>886.37134969341139</v>
      </c>
      <c r="V5" s="51">
        <v>841.64362368408683</v>
      </c>
      <c r="W5" s="51">
        <v>795.61676794861251</v>
      </c>
      <c r="X5" s="51">
        <v>775.58084490540182</v>
      </c>
      <c r="Y5" s="51">
        <v>748.94238330021619</v>
      </c>
    </row>
    <row r="6" spans="1:26" ht="23.25" customHeight="1">
      <c r="C6" s="9" t="s">
        <v>39</v>
      </c>
      <c r="D6" s="7" t="s">
        <v>56</v>
      </c>
      <c r="E6" s="8" t="s">
        <v>41</v>
      </c>
      <c r="F6" s="8" t="s">
        <v>58</v>
      </c>
      <c r="I6" s="55" t="s">
        <v>65</v>
      </c>
      <c r="J6" s="54">
        <v>1563.6367751052633</v>
      </c>
      <c r="K6" s="54">
        <v>1640.9075022536883</v>
      </c>
      <c r="L6" s="54">
        <v>1697.4507994320811</v>
      </c>
      <c r="M6" s="54">
        <v>1789.6790365878619</v>
      </c>
      <c r="N6" s="54">
        <v>1781.7847330875379</v>
      </c>
      <c r="O6" s="54">
        <v>1627.16577107185</v>
      </c>
      <c r="P6" s="54">
        <v>1774.5229752500927</v>
      </c>
      <c r="Q6" s="54">
        <v>1648.8426789343039</v>
      </c>
      <c r="R6" s="54">
        <v>1561.9964888841891</v>
      </c>
      <c r="S6" s="54">
        <v>1461.694931303565</v>
      </c>
      <c r="T6" s="54">
        <v>1410.7861523323481</v>
      </c>
      <c r="U6" s="54">
        <v>1361.1411452934115</v>
      </c>
      <c r="V6" s="54">
        <v>1316.4426283840867</v>
      </c>
      <c r="W6" s="54">
        <v>1414.6491868644596</v>
      </c>
      <c r="X6" s="54">
        <v>1410.5716206270458</v>
      </c>
      <c r="Y6" s="54">
        <v>1453.3473537963805</v>
      </c>
    </row>
    <row r="7" spans="1:26" ht="61.5" customHeight="1">
      <c r="C7" s="14" t="s">
        <v>54</v>
      </c>
      <c r="D7" s="8" t="s">
        <v>75</v>
      </c>
      <c r="E7" s="8" t="s">
        <v>76</v>
      </c>
      <c r="F7" s="8" t="s">
        <v>74</v>
      </c>
      <c r="I7" s="53" t="s">
        <v>73</v>
      </c>
      <c r="J7" s="54">
        <v>-9.528511326098851</v>
      </c>
      <c r="K7" s="54">
        <v>152.44894726268103</v>
      </c>
      <c r="L7" s="54">
        <v>330.81713235445545</v>
      </c>
      <c r="M7" s="54">
        <v>420.18763795772497</v>
      </c>
      <c r="N7" s="54">
        <v>468.32284870397643</v>
      </c>
      <c r="O7" s="54">
        <v>412.51360266046549</v>
      </c>
      <c r="P7" s="54">
        <v>384.0850020994078</v>
      </c>
      <c r="Q7" s="54">
        <v>375.76850085211208</v>
      </c>
      <c r="R7" s="54">
        <v>330.51884176090152</v>
      </c>
      <c r="S7" s="54">
        <v>301.89407993744476</v>
      </c>
      <c r="T7" s="54">
        <v>310.1755672863344</v>
      </c>
      <c r="U7" s="54">
        <v>302.74007271334551</v>
      </c>
      <c r="V7" s="54">
        <v>288.59182387936949</v>
      </c>
      <c r="W7" s="54">
        <v>287.28020270885952</v>
      </c>
      <c r="X7" s="54">
        <v>275.950318556561</v>
      </c>
      <c r="Y7" s="54">
        <v>273.48960973622536</v>
      </c>
    </row>
    <row r="8" spans="1:26" ht="32">
      <c r="C8" s="15" t="s">
        <v>79</v>
      </c>
      <c r="D8" s="8" t="s">
        <v>66</v>
      </c>
      <c r="E8" s="8" t="s">
        <v>70</v>
      </c>
      <c r="F8" s="8" t="s">
        <v>71</v>
      </c>
      <c r="I8" s="53" t="s">
        <v>72</v>
      </c>
      <c r="J8" s="54">
        <v>0</v>
      </c>
      <c r="K8" s="54">
        <v>0</v>
      </c>
      <c r="L8" s="54">
        <v>8.3019166666665569</v>
      </c>
      <c r="M8" s="54">
        <v>99.623000000000047</v>
      </c>
      <c r="N8" s="54">
        <v>179.62300000000005</v>
      </c>
      <c r="O8" s="54">
        <v>164.6723744223134</v>
      </c>
      <c r="P8" s="54">
        <v>474.875</v>
      </c>
      <c r="Q8" s="54">
        <v>474.875</v>
      </c>
      <c r="R8" s="54">
        <v>474.875</v>
      </c>
      <c r="S8" s="54">
        <v>473.79610655737702</v>
      </c>
      <c r="T8" s="54">
        <v>474.8750227999999</v>
      </c>
      <c r="U8" s="54">
        <v>474.76979560000007</v>
      </c>
      <c r="V8" s="54">
        <v>474.79900469999984</v>
      </c>
      <c r="W8" s="54">
        <v>619.03241891584707</v>
      </c>
      <c r="X8" s="54">
        <v>634.99077572164401</v>
      </c>
      <c r="Y8" s="54">
        <v>704.40497049616431</v>
      </c>
    </row>
    <row r="9" spans="1:26" s="6" customFormat="1">
      <c r="C9" s="173"/>
      <c r="D9" s="173"/>
      <c r="E9" s="173"/>
      <c r="F9" s="173"/>
      <c r="H9" s="52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s="6" customFormat="1"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s="6" customFormat="1">
      <c r="Z11" s="53"/>
    </row>
    <row r="12" spans="1:26" s="6" customFormat="1">
      <c r="Z12" s="53"/>
    </row>
    <row r="13" spans="1:26" s="6" customFormat="1" ht="22.5" customHeight="1"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s="6" customFormat="1"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s="52" customFormat="1" ht="3" customHeight="1"/>
    <row r="16" spans="1:26" s="6" customFormat="1"/>
    <row r="17" s="52" customFormat="1"/>
    <row r="18" s="6" customFormat="1"/>
    <row r="19" s="6" customFormat="1"/>
    <row r="20" s="6" customFormat="1"/>
    <row r="21" s="6" customFormat="1"/>
    <row r="22" s="6" customFormat="1"/>
    <row r="23" s="6" customFormat="1"/>
    <row r="24" s="6" customFormat="1"/>
    <row r="25" s="6" customFormat="1"/>
    <row r="26" s="6" customFormat="1"/>
    <row r="27" s="6" customFormat="1"/>
    <row r="28" s="6" customFormat="1"/>
    <row r="29" s="6" customFormat="1"/>
    <row r="30" s="6" customFormat="1"/>
    <row r="31" s="6" customFormat="1"/>
    <row r="32" s="6" customFormat="1"/>
    <row r="33" s="6" customFormat="1"/>
    <row r="34" s="6" customFormat="1"/>
    <row r="35" s="6" customFormat="1"/>
    <row r="36" s="6" customFormat="1"/>
    <row r="37" s="6" customFormat="1"/>
    <row r="38" s="6" customFormat="1"/>
    <row r="39" s="6" customFormat="1"/>
    <row r="40" s="6" customFormat="1"/>
    <row r="41" s="6" customFormat="1"/>
    <row r="42" s="6" customFormat="1"/>
    <row r="43" s="6" customFormat="1"/>
    <row r="44" s="6" customFormat="1"/>
    <row r="45" s="6" customFormat="1"/>
    <row r="46" s="6" customFormat="1"/>
    <row r="47" s="6" customFormat="1"/>
    <row r="48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</sheetData>
  <mergeCells count="1">
    <mergeCell ref="C9:F9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8DDA-5A35-40E3-A9AA-25F12DA19D6A}">
  <dimension ref="B2"/>
  <sheetViews>
    <sheetView workbookViewId="0">
      <selection activeCell="K7" sqref="K7"/>
    </sheetView>
  </sheetViews>
  <sheetFormatPr baseColWidth="10" defaultColWidth="11.5" defaultRowHeight="15"/>
  <cols>
    <col min="1" max="16384" width="11.5" style="2"/>
  </cols>
  <sheetData>
    <row r="2" spans="2:2">
      <c r="B2" s="30" t="s">
        <v>120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CF47-8987-411A-A73B-D7D28CF1FFF7}">
  <dimension ref="A1:F363"/>
  <sheetViews>
    <sheetView zoomScale="80" zoomScaleNormal="80" workbookViewId="0">
      <selection activeCell="U48" sqref="U48"/>
    </sheetView>
  </sheetViews>
  <sheetFormatPr baseColWidth="10" defaultColWidth="11.5" defaultRowHeight="15"/>
  <cols>
    <col min="1" max="1" width="9.5" style="2" customWidth="1"/>
    <col min="2" max="2" width="11.5" style="2"/>
    <col min="3" max="3" width="13.33203125" style="2" customWidth="1"/>
    <col min="4" max="4" width="23.1640625" style="2" customWidth="1"/>
    <col min="5" max="5" width="13.33203125" style="2" customWidth="1"/>
    <col min="6" max="16384" width="11.5" style="2"/>
  </cols>
  <sheetData>
    <row r="1" spans="1:6">
      <c r="A1" s="2" t="s">
        <v>21</v>
      </c>
      <c r="C1" s="30" t="s">
        <v>124</v>
      </c>
    </row>
    <row r="3" spans="1:6">
      <c r="C3" s="30" t="s">
        <v>123</v>
      </c>
      <c r="D3" s="30" t="s">
        <v>122</v>
      </c>
      <c r="E3" s="30" t="s">
        <v>121</v>
      </c>
    </row>
    <row r="4" spans="1:6">
      <c r="B4" s="56">
        <v>39814</v>
      </c>
      <c r="C4" s="57">
        <v>709.57272126154839</v>
      </c>
      <c r="D4" s="57">
        <v>709.57272126154839</v>
      </c>
      <c r="E4" s="57">
        <v>709.57272126154839</v>
      </c>
      <c r="F4" s="57"/>
    </row>
    <row r="5" spans="1:6">
      <c r="B5" s="56">
        <v>39845</v>
      </c>
      <c r="C5" s="57">
        <v>780.81933412500018</v>
      </c>
      <c r="D5" s="57">
        <v>780.81933412500007</v>
      </c>
      <c r="E5" s="57">
        <v>780.81933412500018</v>
      </c>
      <c r="F5" s="57"/>
    </row>
    <row r="6" spans="1:6">
      <c r="B6" s="56">
        <v>39873</v>
      </c>
      <c r="C6" s="57">
        <v>728.90881750288702</v>
      </c>
      <c r="D6" s="57">
        <v>728.90881750288702</v>
      </c>
      <c r="E6" s="57">
        <v>728.90881750288702</v>
      </c>
      <c r="F6" s="57"/>
    </row>
    <row r="7" spans="1:6">
      <c r="B7" s="56">
        <v>39904</v>
      </c>
      <c r="C7" s="57">
        <v>792.42650907333348</v>
      </c>
      <c r="D7" s="57">
        <v>792.42650907333348</v>
      </c>
      <c r="E7" s="57">
        <v>792.42650907333348</v>
      </c>
      <c r="F7" s="57"/>
    </row>
    <row r="8" spans="1:6">
      <c r="B8" s="56">
        <v>39934</v>
      </c>
      <c r="C8" s="57">
        <v>789.73244597993551</v>
      </c>
      <c r="D8" s="57">
        <v>789.73244597993551</v>
      </c>
      <c r="E8" s="57">
        <v>789.73244597993551</v>
      </c>
      <c r="F8" s="57"/>
    </row>
    <row r="9" spans="1:6">
      <c r="B9" s="56">
        <v>39965</v>
      </c>
      <c r="C9" s="57">
        <v>823.7494248966666</v>
      </c>
      <c r="D9" s="57">
        <v>823.7494248966666</v>
      </c>
      <c r="E9" s="57">
        <v>823.7494248966666</v>
      </c>
      <c r="F9" s="57"/>
    </row>
    <row r="10" spans="1:6">
      <c r="B10" s="56">
        <v>39995</v>
      </c>
      <c r="C10" s="57">
        <v>838.67065043225818</v>
      </c>
      <c r="D10" s="57">
        <v>838.67065043225818</v>
      </c>
      <c r="E10" s="57">
        <v>838.67065043225818</v>
      </c>
      <c r="F10" s="57"/>
    </row>
    <row r="11" spans="1:6">
      <c r="B11" s="56">
        <v>40026</v>
      </c>
      <c r="C11" s="57">
        <v>872.82704583890336</v>
      </c>
      <c r="D11" s="57">
        <v>872.82704583890336</v>
      </c>
      <c r="E11" s="57">
        <v>872.82704583890336</v>
      </c>
      <c r="F11" s="57"/>
    </row>
    <row r="12" spans="1:6">
      <c r="B12" s="56">
        <v>40057</v>
      </c>
      <c r="C12" s="57">
        <v>940.92370915563333</v>
      </c>
      <c r="D12" s="57">
        <v>940.92370915563333</v>
      </c>
      <c r="E12" s="57">
        <v>940.92370915563333</v>
      </c>
      <c r="F12" s="57"/>
    </row>
    <row r="13" spans="1:6">
      <c r="B13" s="56">
        <v>40087</v>
      </c>
      <c r="C13" s="57">
        <v>1119.8832120109678</v>
      </c>
      <c r="D13" s="57">
        <v>1119.8832120109678</v>
      </c>
      <c r="E13" s="57">
        <v>1119.8832120109678</v>
      </c>
      <c r="F13" s="57"/>
    </row>
    <row r="14" spans="1:6">
      <c r="B14" s="56">
        <v>40118</v>
      </c>
      <c r="C14" s="57">
        <v>1079.0428377291998</v>
      </c>
      <c r="D14" s="57">
        <v>1079.0428377291998</v>
      </c>
      <c r="E14" s="57">
        <v>1079.0428377291998</v>
      </c>
      <c r="F14" s="57"/>
    </row>
    <row r="15" spans="1:6">
      <c r="B15" s="56">
        <v>40148</v>
      </c>
      <c r="C15" s="57">
        <v>1147.689637567742</v>
      </c>
      <c r="D15" s="57">
        <v>1147.689637567742</v>
      </c>
      <c r="E15" s="57">
        <v>1147.689637567742</v>
      </c>
      <c r="F15" s="57"/>
    </row>
    <row r="16" spans="1:6">
      <c r="B16" s="56">
        <v>40179</v>
      </c>
      <c r="C16" s="57">
        <v>1153.7300818225808</v>
      </c>
      <c r="D16" s="57">
        <v>1153.7300818225808</v>
      </c>
      <c r="E16" s="57">
        <v>1153.7300818225808</v>
      </c>
      <c r="F16" s="57"/>
    </row>
    <row r="17" spans="2:6">
      <c r="B17" s="56">
        <v>40210</v>
      </c>
      <c r="C17" s="57">
        <v>1151.4136845557143</v>
      </c>
      <c r="D17" s="57">
        <v>1151.4136845557143</v>
      </c>
      <c r="E17" s="57">
        <v>1151.4136845557143</v>
      </c>
      <c r="F17" s="57"/>
    </row>
    <row r="18" spans="2:6">
      <c r="B18" s="56">
        <v>40238</v>
      </c>
      <c r="C18" s="57">
        <v>1051.8679089632258</v>
      </c>
      <c r="D18" s="57">
        <v>1051.8679089632258</v>
      </c>
      <c r="E18" s="57">
        <v>1051.8679089632258</v>
      </c>
      <c r="F18" s="57"/>
    </row>
    <row r="19" spans="2:6">
      <c r="B19" s="56">
        <v>40269</v>
      </c>
      <c r="C19" s="57">
        <v>1053.6739481596667</v>
      </c>
      <c r="D19" s="57">
        <v>1053.6739481596667</v>
      </c>
      <c r="E19" s="57">
        <v>1053.6739481596667</v>
      </c>
      <c r="F19" s="57"/>
    </row>
    <row r="20" spans="2:6">
      <c r="B20" s="56">
        <v>40299</v>
      </c>
      <c r="C20" s="57">
        <v>927.76772786290314</v>
      </c>
      <c r="D20" s="57">
        <v>927.76772786290314</v>
      </c>
      <c r="E20" s="57">
        <v>927.76772786290314</v>
      </c>
      <c r="F20" s="57"/>
    </row>
    <row r="21" spans="2:6">
      <c r="B21" s="56">
        <v>40330</v>
      </c>
      <c r="C21" s="57">
        <v>800.70912111333325</v>
      </c>
      <c r="D21" s="57">
        <v>800.70912111333325</v>
      </c>
      <c r="E21" s="57">
        <v>800.70912111333325</v>
      </c>
      <c r="F21" s="57"/>
    </row>
    <row r="22" spans="2:6">
      <c r="B22" s="56">
        <v>40360</v>
      </c>
      <c r="C22" s="57">
        <v>770.40322917741935</v>
      </c>
      <c r="D22" s="57">
        <v>770.40322917741935</v>
      </c>
      <c r="E22" s="57">
        <v>770.40322917741935</v>
      </c>
      <c r="F22" s="57"/>
    </row>
    <row r="23" spans="2:6">
      <c r="B23" s="56">
        <v>40391</v>
      </c>
      <c r="C23" s="57">
        <v>788.0476526209676</v>
      </c>
      <c r="D23" s="57">
        <v>788.0476526209676</v>
      </c>
      <c r="E23" s="57">
        <v>788.0476526209676</v>
      </c>
      <c r="F23" s="57"/>
    </row>
    <row r="24" spans="2:6">
      <c r="B24" s="56">
        <v>40422</v>
      </c>
      <c r="C24" s="57">
        <v>850.72416990000011</v>
      </c>
      <c r="D24" s="57">
        <v>850.72416990000011</v>
      </c>
      <c r="E24" s="57">
        <v>850.72416990000011</v>
      </c>
      <c r="F24" s="57"/>
    </row>
    <row r="25" spans="2:6">
      <c r="B25" s="56">
        <v>40452</v>
      </c>
      <c r="C25" s="57">
        <v>866.38490894838731</v>
      </c>
      <c r="D25" s="57">
        <v>866.38490894838731</v>
      </c>
      <c r="E25" s="57">
        <v>866.38490894838731</v>
      </c>
      <c r="F25" s="57"/>
    </row>
    <row r="26" spans="2:6">
      <c r="B26" s="56">
        <v>40483</v>
      </c>
      <c r="C26" s="57">
        <v>835.52721332333306</v>
      </c>
      <c r="D26" s="57">
        <v>835.52721332333306</v>
      </c>
      <c r="E26" s="57">
        <v>835.52721332333306</v>
      </c>
      <c r="F26" s="57"/>
    </row>
    <row r="27" spans="2:6">
      <c r="B27" s="56">
        <v>40513</v>
      </c>
      <c r="C27" s="57">
        <v>861.65106939032262</v>
      </c>
      <c r="D27" s="57">
        <v>861.65106939032262</v>
      </c>
      <c r="E27" s="57">
        <v>861.65106939032262</v>
      </c>
      <c r="F27" s="57"/>
    </row>
    <row r="28" spans="2:6">
      <c r="B28" s="56">
        <v>40544</v>
      </c>
      <c r="C28" s="57">
        <v>869.751063045161</v>
      </c>
      <c r="D28" s="57">
        <v>869.751063045161</v>
      </c>
      <c r="E28" s="57">
        <v>869.751063045161</v>
      </c>
      <c r="F28" s="57"/>
    </row>
    <row r="29" spans="2:6">
      <c r="B29" s="56">
        <v>40575</v>
      </c>
      <c r="C29" s="57">
        <v>907.98124423214279</v>
      </c>
      <c r="D29" s="57">
        <v>907.98124423214279</v>
      </c>
      <c r="E29" s="57">
        <v>907.98124423214279</v>
      </c>
      <c r="F29" s="57"/>
    </row>
    <row r="30" spans="2:6">
      <c r="B30" s="56">
        <v>40603</v>
      </c>
      <c r="C30" s="57">
        <v>831.13930060967732</v>
      </c>
      <c r="D30" s="57">
        <v>831.13930060967732</v>
      </c>
      <c r="E30" s="57">
        <v>831.13930060967732</v>
      </c>
      <c r="F30" s="57"/>
    </row>
    <row r="31" spans="2:6">
      <c r="B31" s="56">
        <v>40634</v>
      </c>
      <c r="C31" s="57">
        <v>840.9906715333334</v>
      </c>
      <c r="D31" s="57">
        <v>840.9906715333334</v>
      </c>
      <c r="E31" s="57">
        <v>840.9906715333334</v>
      </c>
      <c r="F31" s="57"/>
    </row>
    <row r="32" spans="2:6">
      <c r="B32" s="56">
        <v>40664</v>
      </c>
      <c r="C32" s="57">
        <v>822.87955308709661</v>
      </c>
      <c r="D32" s="57">
        <v>822.87955308709661</v>
      </c>
      <c r="E32" s="57">
        <v>822.87955308709661</v>
      </c>
      <c r="F32" s="57"/>
    </row>
    <row r="33" spans="2:6">
      <c r="B33" s="56">
        <v>40695</v>
      </c>
      <c r="C33" s="57">
        <v>829.09067944999981</v>
      </c>
      <c r="D33" s="57">
        <v>829.09067944999981</v>
      </c>
      <c r="E33" s="57">
        <v>829.09067944999981</v>
      </c>
      <c r="F33" s="57"/>
    </row>
    <row r="34" spans="2:6">
      <c r="B34" s="56">
        <v>40725</v>
      </c>
      <c r="C34" s="57">
        <v>858.22553508709689</v>
      </c>
      <c r="D34" s="57">
        <v>858.22553508709689</v>
      </c>
      <c r="E34" s="57">
        <v>858.22553508709689</v>
      </c>
      <c r="F34" s="57"/>
    </row>
    <row r="35" spans="2:6">
      <c r="B35" s="56">
        <v>40756</v>
      </c>
      <c r="C35" s="57">
        <v>913.15357614838717</v>
      </c>
      <c r="D35" s="57">
        <v>913.15357614838717</v>
      </c>
      <c r="E35" s="57">
        <v>913.15357614838717</v>
      </c>
      <c r="F35" s="57"/>
    </row>
    <row r="36" spans="2:6">
      <c r="B36" s="56">
        <v>40787</v>
      </c>
      <c r="C36" s="57">
        <v>945.21223944999986</v>
      </c>
      <c r="D36" s="57">
        <v>945.21223944999986</v>
      </c>
      <c r="E36" s="57">
        <v>945.21223944999986</v>
      </c>
      <c r="F36" s="57"/>
    </row>
    <row r="37" spans="2:6">
      <c r="B37" s="56">
        <v>40817</v>
      </c>
      <c r="C37" s="57">
        <v>911.56778487741929</v>
      </c>
      <c r="D37" s="57">
        <v>911.56778487741929</v>
      </c>
      <c r="E37" s="57">
        <v>911.56778487741929</v>
      </c>
      <c r="F37" s="57"/>
    </row>
    <row r="38" spans="2:6">
      <c r="B38" s="56">
        <v>40848</v>
      </c>
      <c r="C38" s="57">
        <v>900.03310698333337</v>
      </c>
      <c r="D38" s="57">
        <v>900.03310698333337</v>
      </c>
      <c r="E38" s="57">
        <v>900.03310698333337</v>
      </c>
      <c r="F38" s="57"/>
    </row>
    <row r="39" spans="2:6">
      <c r="B39" s="56">
        <v>40878</v>
      </c>
      <c r="C39" s="57">
        <v>873.40842792580645</v>
      </c>
      <c r="D39" s="57">
        <v>873.40842792580645</v>
      </c>
      <c r="E39" s="57">
        <v>873.40842792580645</v>
      </c>
      <c r="F39" s="57"/>
    </row>
    <row r="40" spans="2:6">
      <c r="B40" s="56">
        <v>40909</v>
      </c>
      <c r="C40" s="57">
        <v>838.83598015806456</v>
      </c>
      <c r="D40" s="57">
        <v>838.83598015806456</v>
      </c>
      <c r="E40" s="57">
        <v>838.83598015806456</v>
      </c>
      <c r="F40" s="57"/>
    </row>
    <row r="41" spans="2:6">
      <c r="B41" s="56">
        <v>40940</v>
      </c>
      <c r="C41" s="57">
        <v>842.60084253793116</v>
      </c>
      <c r="D41" s="57">
        <v>842.60084253793116</v>
      </c>
      <c r="E41" s="57">
        <v>842.60084253793116</v>
      </c>
      <c r="F41" s="57"/>
    </row>
    <row r="42" spans="2:6">
      <c r="B42" s="56">
        <v>40969</v>
      </c>
      <c r="C42" s="57">
        <v>846.51421190580641</v>
      </c>
      <c r="D42" s="57">
        <v>846.51421190580641</v>
      </c>
      <c r="E42" s="57">
        <v>846.51421190580641</v>
      </c>
      <c r="F42" s="57"/>
    </row>
    <row r="43" spans="2:6">
      <c r="B43" s="56">
        <v>41000</v>
      </c>
      <c r="C43" s="57">
        <v>893.06783632333338</v>
      </c>
      <c r="D43" s="57">
        <v>893.06783632333338</v>
      </c>
      <c r="E43" s="57">
        <v>893.06783632333338</v>
      </c>
      <c r="F43" s="57"/>
    </row>
    <row r="44" spans="2:6">
      <c r="B44" s="56">
        <v>41030</v>
      </c>
      <c r="C44" s="57">
        <v>838.47097444193548</v>
      </c>
      <c r="D44" s="57">
        <v>838.47097444193548</v>
      </c>
      <c r="E44" s="57">
        <v>838.47097444193548</v>
      </c>
      <c r="F44" s="57"/>
    </row>
    <row r="45" spans="2:6">
      <c r="B45" s="56">
        <v>41061</v>
      </c>
      <c r="C45" s="57">
        <v>881.63711323000007</v>
      </c>
      <c r="D45" s="57">
        <v>881.63711323000007</v>
      </c>
      <c r="E45" s="57">
        <v>881.63711323000007</v>
      </c>
      <c r="F45" s="57"/>
    </row>
    <row r="46" spans="2:6">
      <c r="B46" s="56">
        <v>41091</v>
      </c>
      <c r="C46" s="57">
        <v>939.80093047419382</v>
      </c>
      <c r="D46" s="57">
        <v>939.80093047419382</v>
      </c>
      <c r="E46" s="57">
        <v>939.80093047419382</v>
      </c>
      <c r="F46" s="57"/>
    </row>
    <row r="47" spans="2:6">
      <c r="B47" s="56">
        <v>41122</v>
      </c>
      <c r="C47" s="57">
        <v>942.87163999032271</v>
      </c>
      <c r="D47" s="57">
        <v>942.87163999032271</v>
      </c>
      <c r="E47" s="57">
        <v>942.87163999032271</v>
      </c>
      <c r="F47" s="57"/>
    </row>
    <row r="48" spans="2:6">
      <c r="B48" s="56">
        <v>41153</v>
      </c>
      <c r="C48" s="57">
        <v>995.42395733666683</v>
      </c>
      <c r="D48" s="57">
        <v>995.42395733666683</v>
      </c>
      <c r="E48" s="57">
        <v>995.42395733666683</v>
      </c>
      <c r="F48" s="57"/>
    </row>
    <row r="49" spans="2:6">
      <c r="B49" s="56">
        <v>41183</v>
      </c>
      <c r="C49" s="57">
        <v>951.83845733870987</v>
      </c>
      <c r="D49" s="57">
        <v>951.83845733870987</v>
      </c>
      <c r="E49" s="57">
        <v>951.83845733870987</v>
      </c>
      <c r="F49" s="57"/>
    </row>
    <row r="50" spans="2:6">
      <c r="B50" s="56">
        <v>41214</v>
      </c>
      <c r="C50" s="57">
        <v>970.64279995666641</v>
      </c>
      <c r="D50" s="57">
        <v>970.64279995666641</v>
      </c>
      <c r="E50" s="57">
        <v>970.64279995666641</v>
      </c>
      <c r="F50" s="57"/>
    </row>
    <row r="51" spans="2:6">
      <c r="B51" s="56">
        <v>41244</v>
      </c>
      <c r="C51" s="57">
        <v>981.94181048709686</v>
      </c>
      <c r="D51" s="57">
        <v>981.94181048709686</v>
      </c>
      <c r="E51" s="57">
        <v>981.94181048709686</v>
      </c>
      <c r="F51" s="57"/>
    </row>
    <row r="52" spans="2:6">
      <c r="B52" s="56">
        <v>41275</v>
      </c>
      <c r="C52" s="57">
        <v>1024.7478804643551</v>
      </c>
      <c r="D52" s="57">
        <v>1024.7478804643551</v>
      </c>
      <c r="E52" s="57">
        <v>1024.7478804643551</v>
      </c>
      <c r="F52" s="57"/>
    </row>
    <row r="53" spans="2:6">
      <c r="B53" s="56">
        <v>41306</v>
      </c>
      <c r="C53" s="57">
        <v>1079.1183790948069</v>
      </c>
      <c r="D53" s="57">
        <v>1079.1183790948069</v>
      </c>
      <c r="E53" s="57">
        <v>1079.1183790948069</v>
      </c>
      <c r="F53" s="57"/>
    </row>
    <row r="54" spans="2:6">
      <c r="B54" s="56">
        <v>41334</v>
      </c>
      <c r="C54" s="57">
        <v>983.81884576790321</v>
      </c>
      <c r="D54" s="57">
        <v>983.81884576790321</v>
      </c>
      <c r="E54" s="57">
        <v>983.81884576790321</v>
      </c>
      <c r="F54" s="57"/>
    </row>
    <row r="55" spans="2:6">
      <c r="B55" s="56">
        <v>41365</v>
      </c>
      <c r="C55" s="57">
        <v>1042.8220600829998</v>
      </c>
      <c r="D55" s="57">
        <v>1042.8220600829998</v>
      </c>
      <c r="E55" s="57">
        <v>1042.8220600829998</v>
      </c>
      <c r="F55" s="57"/>
    </row>
    <row r="56" spans="2:6">
      <c r="B56" s="56">
        <v>41395</v>
      </c>
      <c r="C56" s="57">
        <v>975.48527378022561</v>
      </c>
      <c r="D56" s="57">
        <v>975.48527378022561</v>
      </c>
      <c r="E56" s="57">
        <v>975.48527378022561</v>
      </c>
      <c r="F56" s="57"/>
    </row>
    <row r="57" spans="2:6">
      <c r="B57" s="56">
        <v>41426</v>
      </c>
      <c r="C57" s="57">
        <v>998.71711178066676</v>
      </c>
      <c r="D57" s="57">
        <v>998.71711178066676</v>
      </c>
      <c r="E57" s="57">
        <v>998.71711178066676</v>
      </c>
      <c r="F57" s="57"/>
    </row>
    <row r="58" spans="2:6">
      <c r="B58" s="56">
        <v>41456</v>
      </c>
      <c r="C58" s="57">
        <v>1030.8952198161289</v>
      </c>
      <c r="D58" s="57">
        <v>1030.8952198161289</v>
      </c>
      <c r="E58" s="57">
        <v>1030.8952198161289</v>
      </c>
      <c r="F58" s="57"/>
    </row>
    <row r="59" spans="2:6">
      <c r="B59" s="56">
        <v>41487</v>
      </c>
      <c r="C59" s="57">
        <v>1005.5181853969676</v>
      </c>
      <c r="D59" s="57">
        <v>1005.5181853969676</v>
      </c>
      <c r="E59" s="57">
        <v>1005.5181853969676</v>
      </c>
      <c r="F59" s="57"/>
    </row>
    <row r="60" spans="2:6">
      <c r="B60" s="56">
        <v>41518</v>
      </c>
      <c r="C60" s="57">
        <v>1027.6623473483335</v>
      </c>
      <c r="D60" s="57">
        <v>1027.6623473483335</v>
      </c>
      <c r="E60" s="57">
        <v>1027.6623473483335</v>
      </c>
      <c r="F60" s="57"/>
    </row>
    <row r="61" spans="2:6">
      <c r="B61" s="56">
        <v>41548</v>
      </c>
      <c r="C61" s="57">
        <v>1061.8125383042905</v>
      </c>
      <c r="D61" s="57">
        <v>1061.8125383042905</v>
      </c>
      <c r="E61" s="57">
        <v>1061.8125383042905</v>
      </c>
      <c r="F61" s="57"/>
    </row>
    <row r="62" spans="2:6">
      <c r="B62" s="56">
        <v>41579</v>
      </c>
      <c r="C62" s="57">
        <v>1088.1249961256667</v>
      </c>
      <c r="D62" s="57">
        <v>1088.1249961256667</v>
      </c>
      <c r="E62" s="57">
        <v>1088.1249961256667</v>
      </c>
      <c r="F62" s="57"/>
    </row>
    <row r="63" spans="2:6">
      <c r="B63" s="56">
        <v>41609</v>
      </c>
      <c r="C63" s="57">
        <v>979.52891238648363</v>
      </c>
      <c r="D63" s="57">
        <v>979.52891238648363</v>
      </c>
      <c r="E63" s="57">
        <v>979.52891238648363</v>
      </c>
      <c r="F63" s="57"/>
    </row>
    <row r="64" spans="2:6">
      <c r="B64" s="56">
        <v>41640</v>
      </c>
      <c r="C64" s="57">
        <v>992.11079262048395</v>
      </c>
      <c r="D64" s="57">
        <v>992.11079262048395</v>
      </c>
      <c r="E64" s="57">
        <v>992.11079262048395</v>
      </c>
      <c r="F64" s="57"/>
    </row>
    <row r="65" spans="2:6">
      <c r="B65" s="56">
        <v>41671</v>
      </c>
      <c r="C65" s="57">
        <v>1091.0931505100002</v>
      </c>
      <c r="D65" s="57">
        <v>1091.0931505100002</v>
      </c>
      <c r="E65" s="57">
        <v>1091.0931505100002</v>
      </c>
      <c r="F65" s="57"/>
    </row>
    <row r="66" spans="2:6">
      <c r="B66" s="56">
        <v>41699</v>
      </c>
      <c r="C66" s="57">
        <v>966.15044082161273</v>
      </c>
      <c r="D66" s="57">
        <v>966.15044082161273</v>
      </c>
      <c r="E66" s="57">
        <v>966.15044082161273</v>
      </c>
      <c r="F66" s="57"/>
    </row>
    <row r="67" spans="2:6">
      <c r="B67" s="56">
        <v>41730</v>
      </c>
      <c r="C67" s="57">
        <v>1033.846655051</v>
      </c>
      <c r="D67" s="57">
        <v>1033.846655051</v>
      </c>
      <c r="E67" s="57">
        <v>1033.846655051</v>
      </c>
      <c r="F67" s="57"/>
    </row>
    <row r="68" spans="2:6">
      <c r="B68" s="56">
        <v>41760</v>
      </c>
      <c r="C68" s="57">
        <v>1080.8713695513547</v>
      </c>
      <c r="D68" s="57">
        <v>1080.8713695513547</v>
      </c>
      <c r="E68" s="57">
        <v>1080.8713695513547</v>
      </c>
      <c r="F68" s="57"/>
    </row>
    <row r="69" spans="2:6">
      <c r="B69" s="56">
        <v>41791</v>
      </c>
      <c r="C69" s="57">
        <v>1089.6105156973335</v>
      </c>
      <c r="D69" s="57">
        <v>1089.6105156973335</v>
      </c>
      <c r="E69" s="57">
        <v>1089.6105156973335</v>
      </c>
      <c r="F69" s="57"/>
    </row>
    <row r="70" spans="2:6">
      <c r="B70" s="56">
        <v>41821</v>
      </c>
      <c r="C70" s="57">
        <v>1006.857464378742</v>
      </c>
      <c r="D70" s="57">
        <v>1006.857464378742</v>
      </c>
      <c r="E70" s="57">
        <v>1006.857464378742</v>
      </c>
      <c r="F70" s="57"/>
    </row>
    <row r="71" spans="2:6">
      <c r="B71" s="56">
        <v>41852</v>
      </c>
      <c r="C71" s="57">
        <v>1008.4756309713872</v>
      </c>
      <c r="D71" s="57">
        <v>1008.4756309713872</v>
      </c>
      <c r="E71" s="57">
        <v>1008.4756309713872</v>
      </c>
      <c r="F71" s="57"/>
    </row>
    <row r="72" spans="2:6">
      <c r="B72" s="56">
        <v>41883</v>
      </c>
      <c r="C72" s="57">
        <v>1045.3082519193333</v>
      </c>
      <c r="D72" s="57">
        <v>1045.3082519193333</v>
      </c>
      <c r="E72" s="57">
        <v>1045.3082519193333</v>
      </c>
      <c r="F72" s="57"/>
    </row>
    <row r="73" spans="2:6">
      <c r="B73" s="56">
        <v>41913</v>
      </c>
      <c r="C73" s="57">
        <v>1052.679831548355</v>
      </c>
      <c r="D73" s="57">
        <v>1052.679831548355</v>
      </c>
      <c r="E73" s="57">
        <v>1052.679831548355</v>
      </c>
      <c r="F73" s="57"/>
    </row>
    <row r="74" spans="2:6">
      <c r="B74" s="56">
        <v>41944</v>
      </c>
      <c r="C74" s="57">
        <v>1000.3795733083331</v>
      </c>
      <c r="D74" s="57">
        <v>1000.3795733083331</v>
      </c>
      <c r="E74" s="57">
        <v>1000.3795733083331</v>
      </c>
      <c r="F74" s="57"/>
    </row>
    <row r="75" spans="2:6">
      <c r="B75" s="56">
        <v>41974</v>
      </c>
      <c r="C75" s="57">
        <v>980.40722044061306</v>
      </c>
      <c r="D75" s="57">
        <v>980.40722044061306</v>
      </c>
      <c r="E75" s="57">
        <v>980.40722044061306</v>
      </c>
      <c r="F75" s="57"/>
    </row>
    <row r="76" spans="2:6">
      <c r="B76" s="56">
        <v>42005</v>
      </c>
      <c r="C76" s="57">
        <v>982.6676526445807</v>
      </c>
      <c r="D76" s="57">
        <v>982.6676526445807</v>
      </c>
      <c r="E76" s="57">
        <v>982.6676526445807</v>
      </c>
      <c r="F76" s="57"/>
    </row>
    <row r="77" spans="2:6">
      <c r="B77" s="56">
        <v>42036</v>
      </c>
      <c r="C77" s="57">
        <v>980.24186197028575</v>
      </c>
      <c r="D77" s="57">
        <v>980.24186197028575</v>
      </c>
      <c r="E77" s="57">
        <v>980.24186197028575</v>
      </c>
      <c r="F77" s="57"/>
    </row>
    <row r="78" spans="2:6">
      <c r="B78" s="56">
        <v>42064</v>
      </c>
      <c r="C78" s="57">
        <v>961.44247771629011</v>
      </c>
      <c r="D78" s="57">
        <v>961.44247771629011</v>
      </c>
      <c r="E78" s="57">
        <v>961.44247771629011</v>
      </c>
      <c r="F78" s="57"/>
    </row>
    <row r="79" spans="2:6">
      <c r="B79" s="56">
        <v>42095</v>
      </c>
      <c r="C79" s="57">
        <v>933.95790682633333</v>
      </c>
      <c r="D79" s="57">
        <v>933.95790682633333</v>
      </c>
      <c r="E79" s="57">
        <v>933.95790682633333</v>
      </c>
      <c r="F79" s="57"/>
    </row>
    <row r="80" spans="2:6">
      <c r="B80" s="56">
        <v>42125</v>
      </c>
      <c r="C80" s="57">
        <v>1014.6279947756774</v>
      </c>
      <c r="D80" s="57">
        <v>1014.6279947756774</v>
      </c>
      <c r="E80" s="57">
        <v>1014.6279947756774</v>
      </c>
      <c r="F80" s="57"/>
    </row>
    <row r="81" spans="2:6">
      <c r="B81" s="56">
        <v>42156</v>
      </c>
      <c r="C81" s="57">
        <v>1036.1562848391668</v>
      </c>
      <c r="D81" s="57">
        <v>1036.1562848391668</v>
      </c>
      <c r="E81" s="57">
        <v>1036.1562848391668</v>
      </c>
      <c r="F81" s="57"/>
    </row>
    <row r="82" spans="2:6">
      <c r="B82" s="56">
        <v>42186</v>
      </c>
      <c r="C82" s="57">
        <v>987.18589578129036</v>
      </c>
      <c r="D82" s="57">
        <v>987.18589578129036</v>
      </c>
      <c r="E82" s="57">
        <v>987.18589578129036</v>
      </c>
      <c r="F82" s="57"/>
    </row>
    <row r="83" spans="2:6">
      <c r="B83" s="56">
        <v>42217</v>
      </c>
      <c r="C83" s="57">
        <v>967.60926992361294</v>
      </c>
      <c r="D83" s="57">
        <v>967.60926992361294</v>
      </c>
      <c r="E83" s="57">
        <v>967.60926992361294</v>
      </c>
      <c r="F83" s="57"/>
    </row>
    <row r="84" spans="2:6">
      <c r="B84" s="56">
        <v>42248</v>
      </c>
      <c r="C84" s="57">
        <v>1133.6359283400077</v>
      </c>
      <c r="D84" s="57">
        <v>1133.6359283400077</v>
      </c>
      <c r="E84" s="57">
        <v>1133.6359283400077</v>
      </c>
      <c r="F84" s="57"/>
    </row>
    <row r="85" spans="2:6">
      <c r="B85" s="56">
        <v>42278</v>
      </c>
      <c r="C85" s="57">
        <v>1253.9789694690251</v>
      </c>
      <c r="D85" s="57">
        <v>1253.9789694690251</v>
      </c>
      <c r="E85" s="57">
        <v>1253.9789694690251</v>
      </c>
      <c r="F85" s="57"/>
    </row>
    <row r="86" spans="2:6">
      <c r="B86" s="56">
        <v>42309</v>
      </c>
      <c r="C86" s="57">
        <v>1246.3146252938163</v>
      </c>
      <c r="D86" s="57">
        <v>1246.3146252938163</v>
      </c>
      <c r="E86" s="57">
        <v>1246.3146252938163</v>
      </c>
      <c r="F86" s="57"/>
    </row>
    <row r="87" spans="2:6">
      <c r="B87" s="56">
        <v>42339</v>
      </c>
      <c r="C87" s="57">
        <v>1237.7961478319837</v>
      </c>
      <c r="D87" s="57">
        <v>1237.7961478319837</v>
      </c>
      <c r="E87" s="57">
        <v>1237.7961478319837</v>
      </c>
      <c r="F87" s="57"/>
    </row>
    <row r="88" spans="2:6">
      <c r="B88" s="56">
        <v>42370</v>
      </c>
      <c r="C88" s="57">
        <v>1263.6399793524513</v>
      </c>
      <c r="D88" s="57">
        <v>1263.6399793524513</v>
      </c>
      <c r="E88" s="57">
        <v>1263.6399793524513</v>
      </c>
      <c r="F88" s="57"/>
    </row>
    <row r="89" spans="2:6">
      <c r="B89" s="56">
        <v>42401</v>
      </c>
      <c r="C89" s="57">
        <v>1334.1531491769933</v>
      </c>
      <c r="D89" s="57">
        <v>1334.1531491769933</v>
      </c>
      <c r="E89" s="57">
        <v>1334.1531491769933</v>
      </c>
      <c r="F89" s="57"/>
    </row>
    <row r="90" spans="2:6">
      <c r="B90" s="56">
        <v>42430</v>
      </c>
      <c r="C90" s="57">
        <v>1353.5270112793937</v>
      </c>
      <c r="D90" s="57">
        <v>1353.5270112793937</v>
      </c>
      <c r="E90" s="57">
        <v>1353.5270112793937</v>
      </c>
      <c r="F90" s="57"/>
    </row>
    <row r="91" spans="2:6">
      <c r="B91" s="56">
        <v>42461</v>
      </c>
      <c r="C91" s="57">
        <v>1165.6366781633335</v>
      </c>
      <c r="D91" s="57">
        <v>1165.6366781633335</v>
      </c>
      <c r="E91" s="57">
        <v>1165.6366781633335</v>
      </c>
      <c r="F91" s="57"/>
    </row>
    <row r="92" spans="2:6">
      <c r="B92" s="56">
        <v>42491</v>
      </c>
      <c r="C92" s="57">
        <v>1001.3345471681936</v>
      </c>
      <c r="D92" s="57">
        <v>1001.3345471681936</v>
      </c>
      <c r="E92" s="57">
        <v>1001.3345471681936</v>
      </c>
      <c r="F92" s="57"/>
    </row>
    <row r="93" spans="2:6">
      <c r="B93" s="56">
        <v>42522</v>
      </c>
      <c r="C93" s="57">
        <v>978.43760112900009</v>
      </c>
      <c r="D93" s="57">
        <v>978.43760112900009</v>
      </c>
      <c r="E93" s="57">
        <v>978.43760112900009</v>
      </c>
      <c r="F93" s="57"/>
    </row>
    <row r="94" spans="2:6">
      <c r="B94" s="56">
        <v>42552</v>
      </c>
      <c r="C94" s="57">
        <v>935.03840743748378</v>
      </c>
      <c r="D94" s="57">
        <v>935.03840743748378</v>
      </c>
      <c r="E94" s="57">
        <v>935.03840743748378</v>
      </c>
      <c r="F94" s="57"/>
    </row>
    <row r="95" spans="2:6">
      <c r="B95" s="56">
        <v>42583</v>
      </c>
      <c r="C95" s="57">
        <v>953.15310768429049</v>
      </c>
      <c r="D95" s="57">
        <v>953.15310768429049</v>
      </c>
      <c r="E95" s="57">
        <v>953.15310768429049</v>
      </c>
      <c r="F95" s="57"/>
    </row>
    <row r="96" spans="2:6">
      <c r="B96" s="56">
        <v>42614</v>
      </c>
      <c r="C96" s="57">
        <v>1008.1582318263331</v>
      </c>
      <c r="D96" s="57">
        <v>1008.1582318263331</v>
      </c>
      <c r="E96" s="57">
        <v>1008.1582318263331</v>
      </c>
      <c r="F96" s="57"/>
    </row>
    <row r="97" spans="2:6">
      <c r="B97" s="56">
        <v>42644</v>
      </c>
      <c r="C97" s="57">
        <v>991.84443765400033</v>
      </c>
      <c r="D97" s="57">
        <v>991.84443765400033</v>
      </c>
      <c r="E97" s="57">
        <v>991.84443765400033</v>
      </c>
      <c r="F97" s="57"/>
    </row>
    <row r="98" spans="2:6">
      <c r="B98" s="56">
        <v>42675</v>
      </c>
      <c r="C98" s="57">
        <v>979.30680100066695</v>
      </c>
      <c r="D98" s="57">
        <v>979.30680100066695</v>
      </c>
      <c r="E98" s="57">
        <v>979.30680100066695</v>
      </c>
      <c r="F98" s="57"/>
    </row>
    <row r="99" spans="2:6">
      <c r="B99" s="56">
        <v>42705</v>
      </c>
      <c r="C99" s="57">
        <v>915.34528761877448</v>
      </c>
      <c r="D99" s="57">
        <v>915.34528761877448</v>
      </c>
      <c r="E99" s="57">
        <v>915.34528761877448</v>
      </c>
      <c r="F99" s="57"/>
    </row>
    <row r="100" spans="2:6">
      <c r="B100" s="56">
        <v>42736</v>
      </c>
      <c r="C100" s="57">
        <v>850.79256314338716</v>
      </c>
      <c r="D100" s="57">
        <v>850.79256314338716</v>
      </c>
      <c r="E100" s="57">
        <v>850.79256314338716</v>
      </c>
      <c r="F100" s="57"/>
    </row>
    <row r="101" spans="2:6">
      <c r="B101" s="56">
        <v>42767</v>
      </c>
      <c r="C101" s="57">
        <v>918.61434816399992</v>
      </c>
      <c r="D101" s="57">
        <v>918.61434816399992</v>
      </c>
      <c r="E101" s="57">
        <v>918.61434816399992</v>
      </c>
      <c r="F101" s="57"/>
    </row>
    <row r="102" spans="2:6">
      <c r="B102" s="56">
        <v>42795</v>
      </c>
      <c r="C102" s="57">
        <v>925.50420653870981</v>
      </c>
      <c r="D102" s="57">
        <v>925.50420653870981</v>
      </c>
      <c r="E102" s="57">
        <v>925.50420653870981</v>
      </c>
      <c r="F102" s="57"/>
    </row>
    <row r="103" spans="2:6">
      <c r="B103" s="56">
        <v>42826</v>
      </c>
      <c r="C103" s="57">
        <v>941.96773767600007</v>
      </c>
      <c r="D103" s="57">
        <v>941.96773767600007</v>
      </c>
      <c r="E103" s="57">
        <v>941.96773767600007</v>
      </c>
      <c r="F103" s="57"/>
    </row>
    <row r="104" spans="2:6">
      <c r="B104" s="56">
        <v>42856</v>
      </c>
      <c r="C104" s="57">
        <v>931.68464648212887</v>
      </c>
      <c r="D104" s="57">
        <v>931.68464648212887</v>
      </c>
      <c r="E104" s="57">
        <v>931.68464648212887</v>
      </c>
      <c r="F104" s="57"/>
    </row>
    <row r="105" spans="2:6">
      <c r="B105" s="56">
        <v>42887</v>
      </c>
      <c r="C105" s="57">
        <v>895.30294802166668</v>
      </c>
      <c r="D105" s="57">
        <v>895.30294802166668</v>
      </c>
      <c r="E105" s="57">
        <v>895.30294802166668</v>
      </c>
      <c r="F105" s="57"/>
    </row>
    <row r="106" spans="2:6">
      <c r="B106" s="56">
        <v>42917</v>
      </c>
      <c r="C106" s="57">
        <v>867.77647754974191</v>
      </c>
      <c r="D106" s="57">
        <v>867.77647754974191</v>
      </c>
      <c r="E106" s="57">
        <v>867.77647754974191</v>
      </c>
      <c r="F106" s="57"/>
    </row>
    <row r="107" spans="2:6">
      <c r="B107" s="56">
        <v>42948</v>
      </c>
      <c r="C107" s="57">
        <v>923.58588832480666</v>
      </c>
      <c r="D107" s="57">
        <v>923.58588832480666</v>
      </c>
      <c r="E107" s="57">
        <v>923.58588832480666</v>
      </c>
      <c r="F107" s="57"/>
    </row>
    <row r="108" spans="2:6">
      <c r="B108" s="56">
        <v>42979</v>
      </c>
      <c r="C108" s="57">
        <v>944.71738628966693</v>
      </c>
      <c r="D108" s="57">
        <v>944.71738628966693</v>
      </c>
      <c r="E108" s="57">
        <v>944.71738628966693</v>
      </c>
      <c r="F108" s="57"/>
    </row>
    <row r="109" spans="2:6">
      <c r="B109" s="56">
        <v>43009</v>
      </c>
      <c r="C109" s="57">
        <v>917.65643034538709</v>
      </c>
      <c r="D109" s="57">
        <v>917.65643034538709</v>
      </c>
      <c r="E109" s="57">
        <v>917.65643034538709</v>
      </c>
      <c r="F109" s="57"/>
    </row>
    <row r="110" spans="2:6">
      <c r="B110" s="56">
        <v>43040</v>
      </c>
      <c r="C110" s="57">
        <v>962.28585723537071</v>
      </c>
      <c r="D110" s="57">
        <v>962.28585723537071</v>
      </c>
      <c r="E110" s="57">
        <v>962.28585723537071</v>
      </c>
      <c r="F110" s="57"/>
    </row>
    <row r="111" spans="2:6">
      <c r="B111" s="56">
        <v>43070</v>
      </c>
      <c r="C111" s="57">
        <v>911.86162981622579</v>
      </c>
      <c r="D111" s="57">
        <v>911.86162981622579</v>
      </c>
      <c r="E111" s="57">
        <v>911.86162981622579</v>
      </c>
      <c r="F111" s="57"/>
    </row>
    <row r="112" spans="2:6">
      <c r="B112" s="56">
        <v>43101</v>
      </c>
      <c r="C112" s="57">
        <v>864.01507392010035</v>
      </c>
      <c r="D112" s="57">
        <v>864.01507392010035</v>
      </c>
      <c r="E112" s="57">
        <v>864.01507392010035</v>
      </c>
      <c r="F112" s="57"/>
    </row>
    <row r="113" spans="2:6">
      <c r="B113" s="56">
        <v>43132</v>
      </c>
      <c r="C113" s="57">
        <v>1027.567921201731</v>
      </c>
      <c r="D113" s="57">
        <v>1027.567921201731</v>
      </c>
      <c r="E113" s="57">
        <v>1027.567921201731</v>
      </c>
      <c r="F113" s="57"/>
    </row>
    <row r="114" spans="2:6">
      <c r="B114" s="56">
        <v>43160</v>
      </c>
      <c r="C114" s="57">
        <v>965.43262170040362</v>
      </c>
      <c r="D114" s="57">
        <v>965.43262170040362</v>
      </c>
      <c r="E114" s="57">
        <v>965.43262170040362</v>
      </c>
      <c r="F114" s="57"/>
    </row>
    <row r="115" spans="2:6">
      <c r="B115" s="56">
        <v>43191</v>
      </c>
      <c r="C115" s="57">
        <v>937.32522970383184</v>
      </c>
      <c r="D115" s="57">
        <v>937.32522970383184</v>
      </c>
      <c r="E115" s="57">
        <v>937.32522970383184</v>
      </c>
      <c r="F115" s="57"/>
    </row>
    <row r="116" spans="2:6">
      <c r="B116" s="56">
        <v>43221</v>
      </c>
      <c r="C116" s="57">
        <v>968.86064867214338</v>
      </c>
      <c r="D116" s="57">
        <v>968.86064867214338</v>
      </c>
      <c r="E116" s="57">
        <v>968.86064867214338</v>
      </c>
      <c r="F116" s="57"/>
    </row>
    <row r="117" spans="2:6">
      <c r="B117" s="56">
        <v>43252</v>
      </c>
      <c r="C117" s="57">
        <v>1027.7223021740824</v>
      </c>
      <c r="D117" s="57">
        <v>1027.7223021740824</v>
      </c>
      <c r="E117" s="57">
        <v>1027.7223021740824</v>
      </c>
      <c r="F117" s="57"/>
    </row>
    <row r="118" spans="2:6">
      <c r="B118" s="56">
        <v>43282</v>
      </c>
      <c r="C118" s="57">
        <v>924.53147160923743</v>
      </c>
      <c r="D118" s="57">
        <v>924.53147160923743</v>
      </c>
      <c r="E118" s="57">
        <v>924.53147160923743</v>
      </c>
      <c r="F118" s="57"/>
    </row>
    <row r="119" spans="2:6">
      <c r="B119" s="56">
        <v>43313</v>
      </c>
      <c r="C119" s="57">
        <v>950.41514392276827</v>
      </c>
      <c r="D119" s="57">
        <v>950.41514392276827</v>
      </c>
      <c r="E119" s="57">
        <v>950.41514392276827</v>
      </c>
      <c r="F119" s="57"/>
    </row>
    <row r="120" spans="2:6">
      <c r="B120" s="56">
        <v>43344</v>
      </c>
      <c r="C120" s="57">
        <v>964.40160096992417</v>
      </c>
      <c r="D120" s="57">
        <v>964.40160096992417</v>
      </c>
      <c r="E120" s="57">
        <v>964.40160096992417</v>
      </c>
      <c r="F120" s="57"/>
    </row>
    <row r="121" spans="2:6">
      <c r="B121" s="56">
        <v>43374</v>
      </c>
      <c r="C121" s="57">
        <v>954.17576432920009</v>
      </c>
      <c r="D121" s="57">
        <v>954.17576432920009</v>
      </c>
      <c r="E121" s="57">
        <v>954.17576432920009</v>
      </c>
      <c r="F121" s="57"/>
    </row>
    <row r="122" spans="2:6">
      <c r="B122" s="56">
        <v>43405</v>
      </c>
      <c r="C122" s="57">
        <v>1009.9991964084868</v>
      </c>
      <c r="D122" s="57">
        <v>1009.9991964084868</v>
      </c>
      <c r="E122" s="57">
        <v>1009.9991964084868</v>
      </c>
      <c r="F122" s="57"/>
    </row>
    <row r="123" spans="2:6">
      <c r="B123" s="56">
        <v>43435</v>
      </c>
      <c r="C123" s="57">
        <v>958.77563211435961</v>
      </c>
      <c r="D123" s="57">
        <v>958.77563211435961</v>
      </c>
      <c r="E123" s="57">
        <v>958.77563211435961</v>
      </c>
      <c r="F123" s="57"/>
    </row>
    <row r="124" spans="2:6">
      <c r="B124" s="56">
        <v>43466</v>
      </c>
      <c r="C124" s="57">
        <v>960.97776452762537</v>
      </c>
      <c r="D124" s="57">
        <v>960.97776452762537</v>
      </c>
      <c r="E124" s="57">
        <v>960.97776452762537</v>
      </c>
      <c r="F124" s="57"/>
    </row>
    <row r="125" spans="2:6">
      <c r="B125" s="56">
        <v>43497</v>
      </c>
      <c r="C125" s="57">
        <v>985.88539838810766</v>
      </c>
      <c r="D125" s="57">
        <v>985.88539838810766</v>
      </c>
      <c r="E125" s="57">
        <v>985.88539838810766</v>
      </c>
      <c r="F125" s="57"/>
    </row>
    <row r="126" spans="2:6">
      <c r="B126" s="56">
        <v>43525</v>
      </c>
      <c r="C126" s="57">
        <v>940.02467048029166</v>
      </c>
      <c r="D126" s="57">
        <v>940.02467048029166</v>
      </c>
      <c r="E126" s="57">
        <v>940.02467048029166</v>
      </c>
      <c r="F126" s="57"/>
    </row>
    <row r="127" spans="2:6">
      <c r="B127" s="56">
        <v>43556</v>
      </c>
      <c r="C127" s="57">
        <v>911.62335222205718</v>
      </c>
      <c r="D127" s="57">
        <v>911.62335222205718</v>
      </c>
      <c r="E127" s="57">
        <v>911.62335222205718</v>
      </c>
      <c r="F127" s="57"/>
    </row>
    <row r="128" spans="2:6">
      <c r="B128" s="56">
        <v>43586</v>
      </c>
      <c r="C128" s="57">
        <v>954.30580259792282</v>
      </c>
      <c r="D128" s="57">
        <v>954.30580259792282</v>
      </c>
      <c r="E128" s="57">
        <v>954.30580259792282</v>
      </c>
      <c r="F128" s="57"/>
    </row>
    <row r="129" spans="2:6">
      <c r="B129" s="56">
        <v>43617</v>
      </c>
      <c r="C129" s="57">
        <v>960.69585102765291</v>
      </c>
      <c r="D129" s="57">
        <v>960.69585102765291</v>
      </c>
      <c r="E129" s="57">
        <v>960.69585102765291</v>
      </c>
      <c r="F129" s="57"/>
    </row>
    <row r="130" spans="2:6">
      <c r="B130" s="56">
        <v>43647</v>
      </c>
      <c r="C130" s="57">
        <v>932.79953771237695</v>
      </c>
      <c r="D130" s="57">
        <v>932.79953771237695</v>
      </c>
      <c r="E130" s="57">
        <v>932.79953771237695</v>
      </c>
      <c r="F130" s="57"/>
    </row>
    <row r="131" spans="2:6">
      <c r="B131" s="56">
        <v>43678</v>
      </c>
      <c r="C131" s="57">
        <v>1033.6066069286521</v>
      </c>
      <c r="D131" s="57">
        <v>1033.6066069286521</v>
      </c>
      <c r="E131" s="57">
        <v>1033.6066069286521</v>
      </c>
      <c r="F131" s="57"/>
    </row>
    <row r="132" spans="2:6">
      <c r="B132" s="56">
        <v>43709</v>
      </c>
      <c r="C132" s="57">
        <v>1025.8378052560777</v>
      </c>
      <c r="D132" s="57">
        <v>1025.8378052560777</v>
      </c>
      <c r="E132" s="57">
        <v>1025.8378052560777</v>
      </c>
      <c r="F132" s="57"/>
    </row>
    <row r="133" spans="2:6">
      <c r="B133" s="56">
        <v>43739</v>
      </c>
      <c r="C133" s="57">
        <v>1024.1939153997382</v>
      </c>
      <c r="D133" s="57">
        <v>1024.1939153997382</v>
      </c>
      <c r="E133" s="57">
        <v>1024.1939153997382</v>
      </c>
      <c r="F133" s="57"/>
    </row>
    <row r="134" spans="2:6">
      <c r="B134" s="56">
        <v>43770</v>
      </c>
      <c r="C134" s="57">
        <v>981.16107277546678</v>
      </c>
      <c r="D134" s="57">
        <v>981.16107277546678</v>
      </c>
      <c r="E134" s="57">
        <v>981.16107277546678</v>
      </c>
      <c r="F134" s="57"/>
    </row>
    <row r="135" spans="2:6">
      <c r="B135" s="56">
        <v>43800</v>
      </c>
      <c r="C135" s="57">
        <v>1025.9014002825261</v>
      </c>
      <c r="D135" s="57">
        <v>1025.9014002825261</v>
      </c>
      <c r="E135" s="57">
        <v>1025.9014002825261</v>
      </c>
      <c r="F135" s="57"/>
    </row>
    <row r="136" spans="2:6">
      <c r="B136" s="56">
        <v>43831</v>
      </c>
      <c r="C136" s="57">
        <v>1053.1156983828703</v>
      </c>
      <c r="D136" s="57">
        <v>1053.1156983828703</v>
      </c>
      <c r="E136" s="57">
        <v>1053.1156983828703</v>
      </c>
      <c r="F136" s="57"/>
    </row>
    <row r="137" spans="2:6">
      <c r="B137" s="56">
        <v>43862</v>
      </c>
      <c r="C137" s="57">
        <v>1105.4466007249889</v>
      </c>
      <c r="D137" s="57">
        <v>1105.4466007249889</v>
      </c>
      <c r="E137" s="57">
        <v>1105.4466007249889</v>
      </c>
      <c r="F137" s="57"/>
    </row>
    <row r="138" spans="2:6">
      <c r="B138" s="56">
        <v>43891</v>
      </c>
      <c r="C138" s="57">
        <v>1015.5686088694415</v>
      </c>
      <c r="D138" s="57">
        <v>1015.5686088694415</v>
      </c>
      <c r="E138" s="57">
        <v>1015.5686088694415</v>
      </c>
      <c r="F138" s="57"/>
    </row>
    <row r="139" spans="2:6">
      <c r="B139" s="56">
        <v>43922</v>
      </c>
      <c r="C139" s="57">
        <v>815.40356480658761</v>
      </c>
      <c r="D139" s="57">
        <v>815.40356480658761</v>
      </c>
      <c r="E139" s="57">
        <v>815.40356480658761</v>
      </c>
      <c r="F139" s="57"/>
    </row>
    <row r="140" spans="2:6">
      <c r="B140" s="56">
        <v>43952</v>
      </c>
      <c r="C140" s="57">
        <v>932.50460585160693</v>
      </c>
      <c r="D140" s="57">
        <v>932.50460585160693</v>
      </c>
      <c r="E140" s="57">
        <v>932.50460585160693</v>
      </c>
      <c r="F140" s="57"/>
    </row>
    <row r="141" spans="2:6">
      <c r="B141" s="56">
        <v>43983</v>
      </c>
      <c r="C141" s="57">
        <v>942.31379240534181</v>
      </c>
      <c r="D141" s="57">
        <v>942.31379240534181</v>
      </c>
      <c r="E141" s="57">
        <v>942.31379240534181</v>
      </c>
      <c r="F141" s="57"/>
    </row>
    <row r="142" spans="2:6">
      <c r="B142" s="56">
        <v>44013</v>
      </c>
      <c r="C142" s="57">
        <v>831.91410370380038</v>
      </c>
      <c r="D142" s="57">
        <v>831.91410370380038</v>
      </c>
      <c r="E142" s="57">
        <v>831.91410370380038</v>
      </c>
      <c r="F142" s="57"/>
    </row>
    <row r="143" spans="2:6">
      <c r="B143" s="56">
        <v>44044</v>
      </c>
      <c r="C143" s="57">
        <v>869.5016293005533</v>
      </c>
      <c r="D143" s="57">
        <v>869.5016293005533</v>
      </c>
      <c r="E143" s="57">
        <v>869.5016293005533</v>
      </c>
      <c r="F143" s="57"/>
    </row>
    <row r="144" spans="2:6">
      <c r="B144" s="56">
        <v>44075</v>
      </c>
      <c r="C144" s="57">
        <v>976.72648239492969</v>
      </c>
      <c r="D144" s="57">
        <v>976.72648239492969</v>
      </c>
      <c r="E144" s="57">
        <v>976.72648239492969</v>
      </c>
      <c r="F144" s="57"/>
    </row>
    <row r="145" spans="2:6">
      <c r="B145" s="56">
        <v>44105</v>
      </c>
      <c r="C145" s="57">
        <v>945.83943890985108</v>
      </c>
      <c r="D145" s="57">
        <v>945.83943890985108</v>
      </c>
      <c r="E145" s="57">
        <v>945.83943890985108</v>
      </c>
      <c r="F145" s="57"/>
    </row>
    <row r="146" spans="2:6">
      <c r="B146" s="56">
        <v>44136</v>
      </c>
      <c r="C146" s="57">
        <v>958.47705074092221</v>
      </c>
      <c r="D146" s="57">
        <v>958.47705074092221</v>
      </c>
      <c r="E146" s="57">
        <v>958.47705074092221</v>
      </c>
      <c r="F146" s="57"/>
    </row>
    <row r="147" spans="2:6">
      <c r="B147" s="56">
        <v>44166</v>
      </c>
      <c r="C147" s="57">
        <v>958.37056247295641</v>
      </c>
      <c r="D147" s="57">
        <v>958.37056247295641</v>
      </c>
      <c r="E147" s="57">
        <v>958.37056247295641</v>
      </c>
      <c r="F147" s="57"/>
    </row>
    <row r="148" spans="2:6">
      <c r="B148" s="56">
        <v>44197</v>
      </c>
      <c r="C148" s="57">
        <v>971.00169909533099</v>
      </c>
      <c r="D148" s="57">
        <v>971.00169909533099</v>
      </c>
      <c r="E148" s="57">
        <v>971.00169909533099</v>
      </c>
      <c r="F148" s="57"/>
    </row>
    <row r="149" spans="2:6">
      <c r="B149" s="56">
        <v>44228</v>
      </c>
      <c r="C149" s="57">
        <v>1030.2160023199588</v>
      </c>
      <c r="D149" s="57">
        <v>1030.2160023199588</v>
      </c>
      <c r="E149" s="57">
        <v>1030.2160023199588</v>
      </c>
      <c r="F149" s="57"/>
    </row>
    <row r="150" spans="2:6">
      <c r="B150" s="56">
        <v>44256</v>
      </c>
      <c r="C150" s="57">
        <v>984.25322228603466</v>
      </c>
      <c r="D150" s="57">
        <v>984.25322228603466</v>
      </c>
      <c r="E150" s="57">
        <v>984.25322228603466</v>
      </c>
      <c r="F150" s="57"/>
    </row>
    <row r="151" spans="2:6">
      <c r="B151" s="56">
        <v>44287</v>
      </c>
      <c r="C151" s="57">
        <v>940.29069966068062</v>
      </c>
      <c r="D151" s="57">
        <v>940.29069966068062</v>
      </c>
      <c r="E151" s="57">
        <v>940.29069966068062</v>
      </c>
      <c r="F151" s="57"/>
    </row>
    <row r="152" spans="2:6">
      <c r="B152" s="56">
        <v>44317</v>
      </c>
      <c r="C152" s="57">
        <v>867.22505126092562</v>
      </c>
      <c r="D152" s="57">
        <v>867.22505126092562</v>
      </c>
      <c r="E152" s="57">
        <v>867.22505126092562</v>
      </c>
      <c r="F152" s="57"/>
    </row>
    <row r="153" spans="2:6">
      <c r="B153" s="56">
        <v>44348</v>
      </c>
      <c r="C153" s="57">
        <v>937.32428853423926</v>
      </c>
      <c r="D153" s="57">
        <v>937.32428853423926</v>
      </c>
      <c r="E153" s="57">
        <v>937.32428853423926</v>
      </c>
      <c r="F153" s="57"/>
    </row>
    <row r="154" spans="2:6">
      <c r="B154" s="56">
        <v>44378</v>
      </c>
      <c r="C154" s="57">
        <v>979.73625344510936</v>
      </c>
      <c r="D154" s="57">
        <v>979.73625344510936</v>
      </c>
      <c r="E154" s="57">
        <v>979.73625344510936</v>
      </c>
      <c r="F154" s="57"/>
    </row>
    <row r="155" spans="2:6">
      <c r="B155" s="56">
        <v>44409</v>
      </c>
      <c r="C155" s="57">
        <v>959.66465954087278</v>
      </c>
      <c r="D155" s="57">
        <v>959.66465954087278</v>
      </c>
      <c r="E155" s="57">
        <v>959.66465954087278</v>
      </c>
      <c r="F155" s="57"/>
    </row>
    <row r="156" spans="2:6">
      <c r="B156" s="56">
        <v>44440</v>
      </c>
      <c r="C156" s="57">
        <v>976.52739030556336</v>
      </c>
      <c r="D156" s="57">
        <v>976.52739030556336</v>
      </c>
      <c r="E156" s="57">
        <v>976.52739030556336</v>
      </c>
      <c r="F156" s="57"/>
    </row>
    <row r="157" spans="2:6">
      <c r="B157" s="56">
        <v>44470</v>
      </c>
      <c r="C157" s="57">
        <v>992.79932619518604</v>
      </c>
      <c r="D157" s="57">
        <v>992.79932619518604</v>
      </c>
      <c r="E157" s="57">
        <v>992.79932619518604</v>
      </c>
      <c r="F157" s="57"/>
    </row>
    <row r="158" spans="2:6">
      <c r="B158" s="56">
        <v>44501</v>
      </c>
      <c r="C158" s="57">
        <v>999.76621378281834</v>
      </c>
      <c r="D158" s="57">
        <v>999.76621378281834</v>
      </c>
      <c r="E158" s="57">
        <v>999.76621378281834</v>
      </c>
      <c r="F158" s="57"/>
    </row>
    <row r="159" spans="2:6">
      <c r="B159" s="56">
        <v>44531</v>
      </c>
      <c r="C159" s="57">
        <v>984.18724973996711</v>
      </c>
      <c r="D159" s="57">
        <v>984.18724973996711</v>
      </c>
      <c r="E159" s="57">
        <v>984.18724973996711</v>
      </c>
      <c r="F159" s="57"/>
    </row>
    <row r="160" spans="2:6">
      <c r="B160" s="56">
        <v>44562</v>
      </c>
      <c r="C160" s="57">
        <v>990.25567585722376</v>
      </c>
      <c r="D160" s="57">
        <v>990.25567585722376</v>
      </c>
      <c r="E160" s="57">
        <v>990.25567585722376</v>
      </c>
      <c r="F160" s="57"/>
    </row>
    <row r="161" spans="2:6">
      <c r="B161" s="56">
        <v>44593</v>
      </c>
      <c r="C161" s="57">
        <v>1070.5909890622565</v>
      </c>
      <c r="D161" s="57">
        <v>1070.5909890622565</v>
      </c>
      <c r="E161" s="57">
        <v>1070.5909890622565</v>
      </c>
      <c r="F161" s="57"/>
    </row>
    <row r="162" spans="2:6">
      <c r="B162" s="56">
        <v>44621</v>
      </c>
      <c r="C162" s="57">
        <v>1110.7097110066522</v>
      </c>
      <c r="D162" s="57">
        <v>1110.7097110066522</v>
      </c>
      <c r="E162" s="57">
        <v>1110.7097110066522</v>
      </c>
      <c r="F162" s="57"/>
    </row>
    <row r="163" spans="2:6">
      <c r="B163" s="56">
        <v>44652</v>
      </c>
      <c r="C163" s="57">
        <v>1071.7987400851732</v>
      </c>
      <c r="D163" s="57">
        <v>1071.7987400851732</v>
      </c>
      <c r="E163" s="57">
        <v>1071.7987400851732</v>
      </c>
      <c r="F163" s="57"/>
    </row>
    <row r="164" spans="2:6">
      <c r="B164" s="56">
        <v>44682</v>
      </c>
      <c r="C164" s="57">
        <v>1085.3322340455684</v>
      </c>
      <c r="D164" s="57">
        <v>1085.3322340455684</v>
      </c>
      <c r="E164" s="57">
        <v>1085.3322340455684</v>
      </c>
      <c r="F164" s="57"/>
    </row>
    <row r="165" spans="2:6">
      <c r="B165" s="56">
        <v>44713</v>
      </c>
      <c r="C165" s="57">
        <v>1079.2059031473402</v>
      </c>
      <c r="D165" s="57">
        <v>1079.2059031473402</v>
      </c>
      <c r="E165" s="57">
        <v>1079.2059031473402</v>
      </c>
      <c r="F165" s="57"/>
    </row>
    <row r="166" spans="2:6">
      <c r="B166" s="56">
        <v>44743</v>
      </c>
      <c r="C166" s="57">
        <v>1100.0137088949673</v>
      </c>
      <c r="D166" s="57">
        <v>1100.0137088949673</v>
      </c>
      <c r="E166" s="57">
        <v>1100.0137088949673</v>
      </c>
      <c r="F166" s="57"/>
    </row>
    <row r="167" spans="2:6">
      <c r="B167" s="56">
        <v>44774</v>
      </c>
      <c r="C167" s="57">
        <v>1066.3924286995307</v>
      </c>
      <c r="D167" s="57">
        <v>1066.3924286995307</v>
      </c>
      <c r="E167" s="57">
        <v>1066.3924286995307</v>
      </c>
      <c r="F167" s="57"/>
    </row>
    <row r="168" spans="2:6">
      <c r="B168" s="56">
        <v>44805</v>
      </c>
      <c r="C168" s="57">
        <v>1071.6273310797826</v>
      </c>
      <c r="D168" s="57">
        <v>1071.6273310797826</v>
      </c>
      <c r="E168" s="57">
        <v>1071.6273310797826</v>
      </c>
      <c r="F168" s="57"/>
    </row>
    <row r="169" spans="2:6">
      <c r="B169" s="56">
        <v>44835</v>
      </c>
      <c r="C169" s="57">
        <v>986.40713761812128</v>
      </c>
      <c r="D169" s="57">
        <v>986.40713761812128</v>
      </c>
      <c r="E169" s="57">
        <v>986.40713761812128</v>
      </c>
      <c r="F169" s="57"/>
    </row>
    <row r="170" spans="2:6">
      <c r="B170" s="56">
        <v>44866</v>
      </c>
      <c r="C170" s="57">
        <v>1067.9186135659695</v>
      </c>
      <c r="D170" s="57">
        <v>1067.9186135659695</v>
      </c>
      <c r="E170" s="57">
        <v>1067.9186135659695</v>
      </c>
      <c r="F170" s="57"/>
    </row>
    <row r="171" spans="2:6">
      <c r="B171" s="56">
        <v>44896</v>
      </c>
      <c r="C171" s="57">
        <v>979.26959138401855</v>
      </c>
      <c r="D171" s="57">
        <v>979.26959138401855</v>
      </c>
      <c r="E171" s="57">
        <v>979.26959138401855</v>
      </c>
      <c r="F171" s="57"/>
    </row>
    <row r="172" spans="2:6">
      <c r="B172" s="56">
        <v>44927</v>
      </c>
      <c r="C172" s="57">
        <v>958.1751609944987</v>
      </c>
      <c r="D172" s="57">
        <v>958.1751609944987</v>
      </c>
      <c r="E172" s="57">
        <v>958.1751609944987</v>
      </c>
      <c r="F172" s="57"/>
    </row>
    <row r="173" spans="2:6">
      <c r="B173" s="56">
        <v>44958</v>
      </c>
      <c r="C173" s="57">
        <v>1040.7838829303207</v>
      </c>
      <c r="D173" s="57">
        <v>1040.7838829303207</v>
      </c>
      <c r="E173" s="57">
        <v>1040.7838829303207</v>
      </c>
      <c r="F173" s="57"/>
    </row>
    <row r="174" spans="2:6">
      <c r="B174" s="56">
        <v>44986</v>
      </c>
      <c r="C174" s="57">
        <v>998.63309541834246</v>
      </c>
      <c r="D174" s="57">
        <v>998.63309541834246</v>
      </c>
      <c r="E174" s="57">
        <v>998.63309541834246</v>
      </c>
      <c r="F174" s="57"/>
    </row>
    <row r="175" spans="2:6">
      <c r="B175" s="56">
        <v>45017</v>
      </c>
      <c r="C175" s="57">
        <v>1001.1597000354632</v>
      </c>
      <c r="D175" s="57">
        <v>1001.1597000354632</v>
      </c>
      <c r="E175" s="57">
        <v>1001.1597000354632</v>
      </c>
      <c r="F175" s="57"/>
    </row>
    <row r="176" spans="2:6">
      <c r="B176" s="56">
        <v>45047</v>
      </c>
      <c r="C176" s="57">
        <v>1058.5012402951277</v>
      </c>
      <c r="D176" s="57">
        <v>1058.5012402951277</v>
      </c>
      <c r="E176" s="57">
        <v>1058.5012402951277</v>
      </c>
      <c r="F176" s="57"/>
    </row>
    <row r="177" spans="2:6">
      <c r="B177" s="56">
        <v>45078</v>
      </c>
      <c r="C177" s="57">
        <v>1052.4396948550955</v>
      </c>
      <c r="D177" s="57">
        <v>1052.4396948550955</v>
      </c>
      <c r="E177" s="57">
        <v>1052.4396948550955</v>
      </c>
      <c r="F177" s="57"/>
    </row>
    <row r="178" spans="2:6">
      <c r="B178" s="56">
        <v>45108</v>
      </c>
      <c r="C178" s="57">
        <v>1027.7191303529803</v>
      </c>
      <c r="D178" s="57">
        <v>1027.7191303529803</v>
      </c>
      <c r="E178" s="57">
        <v>1027.7191303529803</v>
      </c>
      <c r="F178" s="57"/>
    </row>
    <row r="179" spans="2:6">
      <c r="B179" s="58">
        <v>45139</v>
      </c>
      <c r="C179" s="57">
        <v>1102.352672101734</v>
      </c>
      <c r="D179" s="57">
        <v>1107.2288641577966</v>
      </c>
      <c r="E179" s="57">
        <v>1106.4223257241683</v>
      </c>
      <c r="F179" s="57"/>
    </row>
    <row r="180" spans="2:6">
      <c r="B180" s="58">
        <v>45170</v>
      </c>
      <c r="C180" s="57">
        <v>1134.8910421545161</v>
      </c>
      <c r="D180" s="57">
        <v>1150.2013250230516</v>
      </c>
      <c r="E180" s="57">
        <v>1144.458200197203</v>
      </c>
      <c r="F180" s="57"/>
    </row>
    <row r="181" spans="2:6">
      <c r="B181" s="58">
        <v>45200</v>
      </c>
      <c r="C181" s="57">
        <v>1281.5680298247858</v>
      </c>
      <c r="D181" s="57">
        <v>1293.3331361947467</v>
      </c>
      <c r="E181" s="57">
        <v>1296.2478360809698</v>
      </c>
      <c r="F181" s="57"/>
    </row>
    <row r="182" spans="2:6">
      <c r="B182" s="58">
        <v>45231</v>
      </c>
      <c r="C182" s="57">
        <v>1083.2389780818671</v>
      </c>
      <c r="D182" s="57">
        <v>1106.9828212101879</v>
      </c>
      <c r="E182" s="57">
        <v>1103.1062890223754</v>
      </c>
      <c r="F182" s="57"/>
    </row>
    <row r="183" spans="2:6">
      <c r="B183" s="58">
        <v>45261</v>
      </c>
      <c r="C183" s="57">
        <v>1238.8995989336941</v>
      </c>
      <c r="D183" s="57">
        <v>1540.5179608876679</v>
      </c>
      <c r="E183" s="57">
        <v>1586.4833215366702</v>
      </c>
      <c r="F183" s="57"/>
    </row>
    <row r="184" spans="2:6">
      <c r="B184" s="58">
        <v>45292</v>
      </c>
      <c r="C184" s="57">
        <v>1202.7977313373447</v>
      </c>
      <c r="D184" s="57">
        <v>1517.029624405928</v>
      </c>
      <c r="E184" s="57">
        <v>1581.5040755121347</v>
      </c>
      <c r="F184" s="57"/>
    </row>
    <row r="185" spans="2:6">
      <c r="B185" s="58">
        <v>45323</v>
      </c>
      <c r="C185" s="57">
        <v>1234.3399685363681</v>
      </c>
      <c r="D185" s="57">
        <v>1549.292116585234</v>
      </c>
      <c r="E185" s="57">
        <v>1614.6095579581404</v>
      </c>
      <c r="F185" s="57"/>
    </row>
    <row r="186" spans="2:6">
      <c r="B186" s="58">
        <v>45352</v>
      </c>
      <c r="C186" s="57">
        <v>951.01345857359684</v>
      </c>
      <c r="D186" s="57">
        <v>1011.5163803306549</v>
      </c>
      <c r="E186" s="57">
        <v>1043.1422413165983</v>
      </c>
      <c r="F186" s="57"/>
    </row>
    <row r="187" spans="2:6">
      <c r="B187" s="58">
        <v>45383</v>
      </c>
      <c r="C187" s="57">
        <v>943.42160233002392</v>
      </c>
      <c r="D187" s="57">
        <v>1019.0336987641916</v>
      </c>
      <c r="E187" s="57">
        <v>1048.8685078573737</v>
      </c>
      <c r="F187" s="57"/>
    </row>
    <row r="188" spans="2:6">
      <c r="B188" s="58">
        <v>45413</v>
      </c>
      <c r="C188" s="57">
        <v>937.95280486506499</v>
      </c>
      <c r="D188" s="57">
        <v>989.63291579835379</v>
      </c>
      <c r="E188" s="57">
        <v>1019.4828123641553</v>
      </c>
      <c r="F188" s="57"/>
    </row>
    <row r="189" spans="2:6">
      <c r="B189" s="58">
        <v>45444</v>
      </c>
      <c r="C189" s="57">
        <v>944.42828599826612</v>
      </c>
      <c r="D189" s="57">
        <v>965.16855956814788</v>
      </c>
      <c r="E189" s="57">
        <v>995.56582912145541</v>
      </c>
      <c r="F189" s="57"/>
    </row>
    <row r="190" spans="2:6">
      <c r="B190" s="58">
        <v>45474</v>
      </c>
      <c r="C190" s="57">
        <v>942.87975799548508</v>
      </c>
      <c r="D190" s="57">
        <v>963.65629564616052</v>
      </c>
      <c r="E190" s="57">
        <v>993.29493416999185</v>
      </c>
      <c r="F190" s="57"/>
    </row>
    <row r="191" spans="2:6">
      <c r="B191" s="58">
        <v>45505</v>
      </c>
      <c r="C191" s="57">
        <v>956.22301088644292</v>
      </c>
      <c r="D191" s="57">
        <v>976.3955126574366</v>
      </c>
      <c r="E191" s="57">
        <v>1008.0009071953669</v>
      </c>
      <c r="F191" s="57"/>
    </row>
    <row r="192" spans="2:6">
      <c r="B192" s="58">
        <v>45536</v>
      </c>
      <c r="C192" s="57">
        <v>960.49149895177629</v>
      </c>
      <c r="D192" s="57">
        <v>1017.3827413731433</v>
      </c>
      <c r="E192" s="57">
        <v>1050.1621695579952</v>
      </c>
      <c r="F192" s="57"/>
    </row>
    <row r="193" spans="2:6">
      <c r="B193" s="58">
        <v>45566</v>
      </c>
      <c r="C193" s="57">
        <v>936.12269281653903</v>
      </c>
      <c r="D193" s="57">
        <v>992.49969160255455</v>
      </c>
      <c r="E193" s="57">
        <v>1024.6872811398882</v>
      </c>
      <c r="F193" s="57"/>
    </row>
    <row r="194" spans="2:6">
      <c r="B194" s="58">
        <v>45597</v>
      </c>
      <c r="C194" s="57">
        <v>973.99727475954694</v>
      </c>
      <c r="D194" s="57">
        <v>1044.6548067598528</v>
      </c>
      <c r="E194" s="57">
        <v>1077.3335535852705</v>
      </c>
      <c r="F194" s="57"/>
    </row>
    <row r="195" spans="2:6">
      <c r="B195" s="58">
        <v>45627</v>
      </c>
      <c r="C195" s="57">
        <v>942.98479564824413</v>
      </c>
      <c r="D195" s="57">
        <v>1020.3757270270307</v>
      </c>
      <c r="E195" s="57">
        <v>1052.6866192883124</v>
      </c>
      <c r="F195" s="57"/>
    </row>
    <row r="196" spans="2:6">
      <c r="B196" s="58">
        <v>45658</v>
      </c>
      <c r="C196" s="57">
        <v>913.81570536344839</v>
      </c>
      <c r="D196" s="57">
        <v>1034.240451140493</v>
      </c>
      <c r="E196" s="57">
        <v>1084.2890824482438</v>
      </c>
      <c r="F196" s="57"/>
    </row>
    <row r="197" spans="2:6">
      <c r="B197" s="58">
        <v>45689</v>
      </c>
      <c r="C197" s="57">
        <v>947.35174887945561</v>
      </c>
      <c r="D197" s="57">
        <v>1056.718081864565</v>
      </c>
      <c r="E197" s="57">
        <v>1103.144104138649</v>
      </c>
      <c r="F197" s="57"/>
    </row>
    <row r="198" spans="2:6">
      <c r="B198" s="58">
        <v>45717</v>
      </c>
      <c r="C198" s="57">
        <v>944.02797486161865</v>
      </c>
      <c r="D198" s="57">
        <v>996.22838940413658</v>
      </c>
      <c r="E198" s="57">
        <v>1041.8643557000171</v>
      </c>
      <c r="F198" s="57"/>
    </row>
    <row r="199" spans="2:6">
      <c r="B199" s="58">
        <v>45748</v>
      </c>
      <c r="C199" s="57">
        <v>938.01586330778287</v>
      </c>
      <c r="D199" s="57">
        <v>981.43343986908337</v>
      </c>
      <c r="E199" s="57">
        <v>1026.643852581996</v>
      </c>
      <c r="F199" s="57"/>
    </row>
    <row r="200" spans="2:6">
      <c r="B200" s="58">
        <v>45778</v>
      </c>
      <c r="C200" s="57">
        <v>937.31939579351751</v>
      </c>
      <c r="D200" s="57">
        <v>962.01863023510964</v>
      </c>
      <c r="E200" s="57">
        <v>1007.6627797270194</v>
      </c>
      <c r="F200" s="57"/>
    </row>
    <row r="201" spans="2:6">
      <c r="B201" s="58">
        <v>45809</v>
      </c>
      <c r="C201" s="57">
        <v>980.8676957764086</v>
      </c>
      <c r="D201" s="57">
        <v>1006.1201813931991</v>
      </c>
      <c r="E201" s="57">
        <v>1054.6557781723318</v>
      </c>
      <c r="F201" s="57"/>
    </row>
    <row r="202" spans="2:6">
      <c r="B202" s="58">
        <v>45839</v>
      </c>
      <c r="C202" s="57">
        <v>958.99923121965298</v>
      </c>
      <c r="D202" s="57">
        <v>983.89313817325058</v>
      </c>
      <c r="E202" s="57">
        <v>1034.6846480326067</v>
      </c>
      <c r="F202" s="57"/>
    </row>
    <row r="203" spans="2:6">
      <c r="B203" s="58">
        <v>45870</v>
      </c>
      <c r="C203" s="57">
        <v>962.41874192140176</v>
      </c>
      <c r="D203" s="57">
        <v>987.97844563608544</v>
      </c>
      <c r="E203" s="57">
        <v>1043.6195945565369</v>
      </c>
      <c r="F203" s="57"/>
    </row>
    <row r="204" spans="2:6">
      <c r="B204" s="58">
        <v>45901</v>
      </c>
      <c r="C204" s="57">
        <v>967.80047493035568</v>
      </c>
      <c r="D204" s="57">
        <v>1096.7608737529208</v>
      </c>
      <c r="E204" s="57">
        <v>1163.1978571699644</v>
      </c>
      <c r="F204" s="57"/>
    </row>
    <row r="205" spans="2:6">
      <c r="B205" s="58">
        <v>45931</v>
      </c>
      <c r="C205" s="57">
        <v>958.55756595653429</v>
      </c>
      <c r="D205" s="57">
        <v>1085.9970372460948</v>
      </c>
      <c r="E205" s="57">
        <v>1154.565481368569</v>
      </c>
      <c r="F205" s="57"/>
    </row>
    <row r="206" spans="2:6">
      <c r="B206" s="58">
        <v>45962</v>
      </c>
      <c r="C206" s="57">
        <v>997.25304885619732</v>
      </c>
      <c r="D206" s="57">
        <v>1119.4597991623391</v>
      </c>
      <c r="E206" s="57">
        <v>1194.5152972692549</v>
      </c>
      <c r="F206" s="57"/>
    </row>
    <row r="207" spans="2:6">
      <c r="B207" s="58">
        <v>45992</v>
      </c>
      <c r="C207" s="57">
        <v>1004.0639630072393</v>
      </c>
      <c r="D207" s="57">
        <v>1094.4355737432268</v>
      </c>
      <c r="E207" s="57">
        <v>1172.822699900415</v>
      </c>
      <c r="F207" s="57"/>
    </row>
    <row r="208" spans="2:6">
      <c r="B208" s="58">
        <v>46023</v>
      </c>
      <c r="C208" s="57">
        <v>987.47094208461738</v>
      </c>
      <c r="D208" s="57">
        <v>1074.8760553098123</v>
      </c>
      <c r="E208" s="57">
        <v>1167.79595757007</v>
      </c>
      <c r="F208" s="57"/>
    </row>
    <row r="209" spans="2:6">
      <c r="B209" s="58">
        <v>46054</v>
      </c>
      <c r="C209" s="57">
        <v>1031.3119614902093</v>
      </c>
      <c r="D209" s="57">
        <v>1123.6611670402413</v>
      </c>
      <c r="E209" s="57">
        <v>1222.0479085941599</v>
      </c>
      <c r="F209" s="57"/>
    </row>
    <row r="210" spans="2:6">
      <c r="B210" s="58">
        <v>46082</v>
      </c>
      <c r="C210" s="57">
        <v>968.12831755302909</v>
      </c>
      <c r="D210" s="57">
        <v>1104.605334268412</v>
      </c>
      <c r="E210" s="57">
        <v>1206.1100416547704</v>
      </c>
      <c r="F210" s="57"/>
    </row>
    <row r="211" spans="2:6">
      <c r="B211" s="58">
        <v>46113</v>
      </c>
      <c r="C211" s="57">
        <v>936.6628499352214</v>
      </c>
      <c r="D211" s="57">
        <v>1100.1204011409361</v>
      </c>
      <c r="E211" s="57">
        <v>1205.2050916669293</v>
      </c>
      <c r="F211" s="57"/>
    </row>
    <row r="212" spans="2:6">
      <c r="B212" s="58">
        <v>46143</v>
      </c>
      <c r="C212" s="57">
        <v>934.34669491416605</v>
      </c>
      <c r="D212" s="57">
        <v>1100.4941410492481</v>
      </c>
      <c r="E212" s="57">
        <v>1212.9938722622871</v>
      </c>
      <c r="F212" s="57"/>
    </row>
    <row r="213" spans="2:6">
      <c r="B213" s="58">
        <v>46174</v>
      </c>
      <c r="C213" s="57">
        <v>962.4832127785121</v>
      </c>
      <c r="D213" s="57">
        <v>1131.5914791015941</v>
      </c>
      <c r="E213" s="57">
        <v>1248.181620023202</v>
      </c>
      <c r="F213" s="57"/>
    </row>
    <row r="214" spans="2:6">
      <c r="B214" s="58">
        <v>46204</v>
      </c>
      <c r="C214" s="57">
        <v>948.78934993214523</v>
      </c>
      <c r="D214" s="57">
        <v>1117.6620146481216</v>
      </c>
      <c r="E214" s="57">
        <v>1239.8235923576885</v>
      </c>
      <c r="F214" s="57"/>
    </row>
    <row r="215" spans="2:6">
      <c r="B215" s="58">
        <v>46235</v>
      </c>
      <c r="C215" s="57">
        <v>969.02998561446998</v>
      </c>
      <c r="D215" s="57">
        <v>1151.1904358815393</v>
      </c>
      <c r="E215" s="57">
        <v>1279.9572158966287</v>
      </c>
      <c r="F215" s="57"/>
    </row>
    <row r="216" spans="2:6">
      <c r="B216" s="58">
        <v>46266</v>
      </c>
      <c r="C216" s="57">
        <v>1032.2952929118553</v>
      </c>
      <c r="D216" s="57">
        <v>1235.456073190509</v>
      </c>
      <c r="E216" s="57">
        <v>1376.4786565915258</v>
      </c>
      <c r="F216" s="57"/>
    </row>
    <row r="217" spans="2:6">
      <c r="B217" s="58">
        <v>46296</v>
      </c>
      <c r="C217" s="57">
        <v>995.4226803078102</v>
      </c>
      <c r="D217" s="57">
        <v>1196.170346883446</v>
      </c>
      <c r="E217" s="57">
        <v>1336.8872028857825</v>
      </c>
      <c r="F217" s="57"/>
    </row>
    <row r="218" spans="2:6">
      <c r="B218" s="58">
        <v>46327</v>
      </c>
      <c r="C218" s="57">
        <v>1031.4823193539107</v>
      </c>
      <c r="D218" s="57">
        <v>1225.2457590262006</v>
      </c>
      <c r="E218" s="57">
        <v>1379.5286178991919</v>
      </c>
      <c r="F218" s="57"/>
    </row>
    <row r="219" spans="2:6">
      <c r="B219" s="58">
        <v>46357</v>
      </c>
      <c r="C219" s="57">
        <v>1101.2564991666959</v>
      </c>
      <c r="D219" s="57">
        <v>1476.0955540903797</v>
      </c>
      <c r="E219" s="57">
        <v>1654.753884245936</v>
      </c>
      <c r="F219" s="57"/>
    </row>
    <row r="220" spans="2:6">
      <c r="B220" s="58">
        <v>46388</v>
      </c>
      <c r="C220" s="57">
        <v>1078.416858347384</v>
      </c>
      <c r="D220" s="57">
        <v>1465.3865725124931</v>
      </c>
      <c r="E220" s="57">
        <v>1650.23709952015</v>
      </c>
      <c r="F220" s="57"/>
    </row>
    <row r="221" spans="2:6">
      <c r="B221" s="58">
        <v>46419</v>
      </c>
      <c r="C221" s="57">
        <v>1114.0126554301903</v>
      </c>
      <c r="D221" s="57">
        <v>1504.1551784758317</v>
      </c>
      <c r="E221" s="57">
        <v>1696.8906832746479</v>
      </c>
      <c r="F221" s="57"/>
    </row>
    <row r="222" spans="2:6">
      <c r="B222" s="58">
        <v>46447</v>
      </c>
      <c r="C222" s="57">
        <v>948.92406106102806</v>
      </c>
      <c r="D222" s="57">
        <v>1024.2820635715875</v>
      </c>
      <c r="E222" s="57">
        <v>1191.1720093947129</v>
      </c>
      <c r="F222" s="57"/>
    </row>
    <row r="223" spans="2:6">
      <c r="B223" s="58">
        <v>46478</v>
      </c>
      <c r="C223" s="57">
        <v>949.98077764028619</v>
      </c>
      <c r="D223" s="57">
        <v>1003.1523051587754</v>
      </c>
      <c r="E223" s="57">
        <v>1172.3460859724378</v>
      </c>
      <c r="F223" s="57"/>
    </row>
    <row r="224" spans="2:6">
      <c r="B224" s="58">
        <v>46508</v>
      </c>
      <c r="C224" s="57">
        <v>921.28603919026534</v>
      </c>
      <c r="D224" s="57">
        <v>969.4935446646333</v>
      </c>
      <c r="E224" s="57">
        <v>1141.6813994323229</v>
      </c>
      <c r="F224" s="57"/>
    </row>
    <row r="225" spans="2:6">
      <c r="B225" s="58">
        <v>46539</v>
      </c>
      <c r="C225" s="57">
        <v>948.38486539817711</v>
      </c>
      <c r="D225" s="57">
        <v>998.21052602483678</v>
      </c>
      <c r="E225" s="57">
        <v>1177.6066340644786</v>
      </c>
      <c r="F225" s="57"/>
    </row>
    <row r="226" spans="2:6">
      <c r="B226" s="58">
        <v>46569</v>
      </c>
      <c r="C226" s="57">
        <v>963.14292791510206</v>
      </c>
      <c r="D226" s="57">
        <v>1012.2942235605559</v>
      </c>
      <c r="E226" s="57">
        <v>1193.3996902225999</v>
      </c>
      <c r="F226" s="57"/>
    </row>
    <row r="227" spans="2:6">
      <c r="B227" s="58">
        <v>46600</v>
      </c>
      <c r="C227" s="57">
        <v>965.89728897408395</v>
      </c>
      <c r="D227" s="57">
        <v>1016.1756586593484</v>
      </c>
      <c r="E227" s="57">
        <v>1200.9218081932886</v>
      </c>
      <c r="F227" s="57"/>
    </row>
    <row r="228" spans="2:6">
      <c r="B228" s="58">
        <v>46631</v>
      </c>
      <c r="C228" s="57">
        <v>981.29650177652218</v>
      </c>
      <c r="D228" s="57">
        <v>1086.9078709795378</v>
      </c>
      <c r="E228" s="57">
        <v>1274.8505139024007</v>
      </c>
      <c r="F228" s="57"/>
    </row>
    <row r="229" spans="2:6">
      <c r="B229" s="58">
        <v>46661</v>
      </c>
      <c r="C229" s="57">
        <v>951.95765439503282</v>
      </c>
      <c r="D229" s="57">
        <v>1056.8315835956123</v>
      </c>
      <c r="E229" s="57">
        <v>1245.550752188389</v>
      </c>
      <c r="F229" s="57"/>
    </row>
    <row r="230" spans="2:6">
      <c r="B230" s="58">
        <v>46692</v>
      </c>
      <c r="C230" s="57">
        <v>977.36318126730407</v>
      </c>
      <c r="D230" s="57">
        <v>1092.3481887584981</v>
      </c>
      <c r="E230" s="57">
        <v>1281.4413122601163</v>
      </c>
      <c r="F230" s="57"/>
    </row>
    <row r="231" spans="2:6">
      <c r="B231" s="58">
        <v>46722</v>
      </c>
      <c r="C231" s="57">
        <v>967.52235262287059</v>
      </c>
      <c r="D231" s="57">
        <v>1093.0066577287653</v>
      </c>
      <c r="E231" s="57">
        <v>1279.5404458196515</v>
      </c>
      <c r="F231" s="57"/>
    </row>
    <row r="232" spans="2:6">
      <c r="B232" s="58">
        <v>46753</v>
      </c>
      <c r="C232" s="57">
        <v>941.14808685103083</v>
      </c>
      <c r="D232" s="57">
        <v>1064.5699459360553</v>
      </c>
      <c r="E232" s="57">
        <v>1254.9296206424326</v>
      </c>
      <c r="F232" s="57"/>
    </row>
    <row r="233" spans="2:6">
      <c r="B233" s="58">
        <v>46784</v>
      </c>
      <c r="C233" s="57">
        <v>988.26109004777766</v>
      </c>
      <c r="D233" s="57">
        <v>1107.4979964506483</v>
      </c>
      <c r="E233" s="57">
        <v>1301.7589442441968</v>
      </c>
      <c r="F233" s="57"/>
    </row>
    <row r="234" spans="2:6">
      <c r="B234" s="58">
        <v>46813</v>
      </c>
      <c r="C234" s="57">
        <v>945.6378905628211</v>
      </c>
      <c r="D234" s="57">
        <v>1004.6705189347153</v>
      </c>
      <c r="E234" s="57">
        <v>1196.8333467571483</v>
      </c>
      <c r="F234" s="57"/>
    </row>
    <row r="235" spans="2:6">
      <c r="B235" s="58">
        <v>46844</v>
      </c>
      <c r="C235" s="57">
        <v>951.45596675581521</v>
      </c>
      <c r="D235" s="57">
        <v>1010.3505471961885</v>
      </c>
      <c r="E235" s="57">
        <v>1201.1791020569385</v>
      </c>
      <c r="F235" s="57"/>
    </row>
    <row r="236" spans="2:6">
      <c r="B236" s="58">
        <v>46874</v>
      </c>
      <c r="C236" s="57">
        <v>938.45780231268304</v>
      </c>
      <c r="D236" s="57">
        <v>997.31884863288917</v>
      </c>
      <c r="E236" s="57">
        <v>1188.6089708925779</v>
      </c>
      <c r="F236" s="57"/>
    </row>
    <row r="237" spans="2:6">
      <c r="B237" s="58">
        <v>46905</v>
      </c>
      <c r="C237" s="57">
        <v>982.86389781696926</v>
      </c>
      <c r="D237" s="57">
        <v>1044.213350628308</v>
      </c>
      <c r="E237" s="57">
        <v>1236.3642162596022</v>
      </c>
      <c r="F237" s="57"/>
    </row>
    <row r="238" spans="2:6">
      <c r="B238" s="58">
        <v>46935</v>
      </c>
      <c r="C238" s="57">
        <v>963.74782924026613</v>
      </c>
      <c r="D238" s="57">
        <v>1023.9273623469305</v>
      </c>
      <c r="E238" s="57">
        <v>1213.4244972609267</v>
      </c>
      <c r="F238" s="57"/>
    </row>
    <row r="239" spans="2:6">
      <c r="B239" s="58">
        <v>46966</v>
      </c>
      <c r="C239" s="57">
        <v>971.45475549906109</v>
      </c>
      <c r="D239" s="57">
        <v>1032.7463251024001</v>
      </c>
      <c r="E239" s="57">
        <v>1224.0838655609905</v>
      </c>
      <c r="F239" s="57"/>
    </row>
    <row r="240" spans="2:6">
      <c r="B240" s="58">
        <v>46997</v>
      </c>
      <c r="C240" s="57">
        <v>975.29400369817358</v>
      </c>
      <c r="D240" s="57">
        <v>1083.3234294167733</v>
      </c>
      <c r="E240" s="57">
        <v>1275.8426186035265</v>
      </c>
      <c r="F240" s="57"/>
    </row>
    <row r="241" spans="2:6">
      <c r="B241" s="58">
        <v>47027</v>
      </c>
      <c r="C241" s="57">
        <v>951.55323645240753</v>
      </c>
      <c r="D241" s="57">
        <v>1058.416508599139</v>
      </c>
      <c r="E241" s="57">
        <v>1250.3360175780549</v>
      </c>
      <c r="F241" s="57"/>
    </row>
    <row r="242" spans="2:6">
      <c r="B242" s="58">
        <v>47058</v>
      </c>
      <c r="C242" s="57">
        <v>974.53206319048411</v>
      </c>
      <c r="D242" s="57">
        <v>1093.0227124538246</v>
      </c>
      <c r="E242" s="57">
        <v>1285.2819827645064</v>
      </c>
      <c r="F242" s="57"/>
    </row>
    <row r="243" spans="2:6">
      <c r="B243" s="58">
        <v>47088</v>
      </c>
      <c r="C243" s="57">
        <v>955.43351366943227</v>
      </c>
      <c r="D243" s="57">
        <v>1079.5689324575806</v>
      </c>
      <c r="E243" s="57">
        <v>1271.7430123667236</v>
      </c>
      <c r="F243" s="57"/>
    </row>
    <row r="244" spans="2:6">
      <c r="B244" s="58">
        <v>47119</v>
      </c>
      <c r="C244" s="57">
        <v>913.68278940936898</v>
      </c>
      <c r="D244" s="57">
        <v>1054.158667122661</v>
      </c>
      <c r="E244" s="57">
        <v>1248.6829051173161</v>
      </c>
      <c r="F244" s="57"/>
    </row>
    <row r="245" spans="2:6">
      <c r="B245" s="58">
        <v>47150</v>
      </c>
      <c r="C245" s="57">
        <v>957.67843753052307</v>
      </c>
      <c r="D245" s="57">
        <v>1101.8757386461416</v>
      </c>
      <c r="E245" s="57">
        <v>1300.8142558421291</v>
      </c>
      <c r="F245" s="57"/>
    </row>
    <row r="246" spans="2:6">
      <c r="B246" s="58">
        <v>47178</v>
      </c>
      <c r="C246" s="57">
        <v>949.74987922065202</v>
      </c>
      <c r="D246" s="57">
        <v>1114.1827470574503</v>
      </c>
      <c r="E246" s="57">
        <v>1309.5211902017184</v>
      </c>
      <c r="F246" s="57"/>
    </row>
    <row r="247" spans="2:6">
      <c r="B247" s="58">
        <v>47209</v>
      </c>
      <c r="C247" s="57">
        <v>927.1423488752871</v>
      </c>
      <c r="D247" s="57">
        <v>1116.7080579327699</v>
      </c>
      <c r="E247" s="57">
        <v>1311.0497392370373</v>
      </c>
      <c r="F247" s="57"/>
    </row>
    <row r="248" spans="2:6">
      <c r="B248" s="58">
        <v>47239</v>
      </c>
      <c r="C248" s="57">
        <v>920.51099848680599</v>
      </c>
      <c r="D248" s="57">
        <v>1114.7852437263668</v>
      </c>
      <c r="E248" s="57">
        <v>1310.1836718860477</v>
      </c>
      <c r="F248" s="57"/>
    </row>
    <row r="249" spans="2:6">
      <c r="B249" s="58">
        <v>47270</v>
      </c>
      <c r="C249" s="57">
        <v>964.20682256594887</v>
      </c>
      <c r="D249" s="57">
        <v>1161.178402894267</v>
      </c>
      <c r="E249" s="57">
        <v>1357.0283751081631</v>
      </c>
      <c r="F249" s="57"/>
    </row>
    <row r="250" spans="2:6">
      <c r="B250" s="58">
        <v>47300</v>
      </c>
      <c r="C250" s="57">
        <v>945.22928856953047</v>
      </c>
      <c r="D250" s="57">
        <v>1123.1837832075385</v>
      </c>
      <c r="E250" s="57">
        <v>1319.9775196451837</v>
      </c>
      <c r="F250" s="57"/>
    </row>
    <row r="251" spans="2:6">
      <c r="B251" s="58">
        <v>47331</v>
      </c>
      <c r="C251" s="57">
        <v>942.90544753333222</v>
      </c>
      <c r="D251" s="57">
        <v>1107.8133639749094</v>
      </c>
      <c r="E251" s="57">
        <v>1304.8289239011692</v>
      </c>
      <c r="F251" s="57"/>
    </row>
    <row r="252" spans="2:6">
      <c r="B252" s="58">
        <v>47362</v>
      </c>
      <c r="C252" s="57">
        <v>959.23504220651694</v>
      </c>
      <c r="D252" s="57">
        <v>1160.4446607537179</v>
      </c>
      <c r="E252" s="57">
        <v>1359.1515424080594</v>
      </c>
      <c r="F252" s="57"/>
    </row>
    <row r="253" spans="2:6">
      <c r="B253" s="58">
        <v>47392</v>
      </c>
      <c r="C253" s="57">
        <v>943.52108593401113</v>
      </c>
      <c r="D253" s="57">
        <v>1140.6524411272953</v>
      </c>
      <c r="E253" s="57">
        <v>1335.8906849444206</v>
      </c>
      <c r="F253" s="57"/>
    </row>
    <row r="254" spans="2:6">
      <c r="B254" s="58">
        <v>47423</v>
      </c>
      <c r="C254" s="57">
        <v>959.58510108142252</v>
      </c>
      <c r="D254" s="57">
        <v>1149.2938730672765</v>
      </c>
      <c r="E254" s="57">
        <v>1345.3520941301201</v>
      </c>
      <c r="F254" s="57"/>
    </row>
    <row r="255" spans="2:6">
      <c r="B255" s="58">
        <v>47453</v>
      </c>
      <c r="C255" s="57">
        <v>987.19998942657605</v>
      </c>
      <c r="D255" s="57">
        <v>1316.2508392526354</v>
      </c>
      <c r="E255" s="57">
        <v>1526.0041606923701</v>
      </c>
      <c r="F255" s="57"/>
    </row>
    <row r="256" spans="2:6">
      <c r="B256" s="58">
        <v>47484</v>
      </c>
      <c r="C256" s="57">
        <v>969.71773041570736</v>
      </c>
      <c r="D256" s="57">
        <v>1291.5447713130889</v>
      </c>
      <c r="E256" s="57">
        <v>1496.4967412314613</v>
      </c>
      <c r="F256" s="57"/>
    </row>
    <row r="257" spans="2:6">
      <c r="B257" s="58">
        <v>47515</v>
      </c>
      <c r="C257" s="57">
        <v>1016.7741290949044</v>
      </c>
      <c r="D257" s="57">
        <v>1337.5689846479286</v>
      </c>
      <c r="E257" s="57">
        <v>1552.126235462888</v>
      </c>
      <c r="F257" s="57"/>
    </row>
    <row r="258" spans="2:6">
      <c r="B258" s="58">
        <v>47543</v>
      </c>
      <c r="C258" s="57">
        <v>908.97275625203577</v>
      </c>
      <c r="D258" s="57">
        <v>1010.362161826887</v>
      </c>
      <c r="E258" s="57">
        <v>1204.1840837786001</v>
      </c>
      <c r="F258" s="57"/>
    </row>
    <row r="259" spans="2:6">
      <c r="B259" s="58">
        <v>47574</v>
      </c>
      <c r="C259" s="57">
        <v>878.35284706243897</v>
      </c>
      <c r="D259" s="57">
        <v>1010.6086958025925</v>
      </c>
      <c r="E259" s="57">
        <v>1203.79408964443</v>
      </c>
      <c r="F259" s="57"/>
    </row>
    <row r="260" spans="2:6">
      <c r="B260" s="58">
        <v>47604</v>
      </c>
      <c r="C260" s="57">
        <v>903.47814708850115</v>
      </c>
      <c r="D260" s="57">
        <v>1035.2082049905734</v>
      </c>
      <c r="E260" s="57">
        <v>1226.4450762045376</v>
      </c>
      <c r="F260" s="57"/>
    </row>
    <row r="261" spans="2:6">
      <c r="B261" s="58">
        <v>47635</v>
      </c>
      <c r="C261" s="57">
        <v>929.92100802653511</v>
      </c>
      <c r="D261" s="57">
        <v>1070.1881761769966</v>
      </c>
      <c r="E261" s="57">
        <v>1262.0019034884936</v>
      </c>
      <c r="F261" s="57"/>
    </row>
    <row r="262" spans="2:6">
      <c r="B262" s="58">
        <v>47665</v>
      </c>
      <c r="C262" s="57">
        <v>894.4272113824893</v>
      </c>
      <c r="D262" s="57">
        <v>1033.9167139441881</v>
      </c>
      <c r="E262" s="57">
        <v>1225.311081207487</v>
      </c>
      <c r="F262" s="57"/>
    </row>
    <row r="263" spans="2:6">
      <c r="B263" s="58">
        <v>47696</v>
      </c>
      <c r="C263" s="57">
        <v>901.01866488933365</v>
      </c>
      <c r="D263" s="57">
        <v>1044.8777270448873</v>
      </c>
      <c r="E263" s="57">
        <v>1236.4049119961048</v>
      </c>
      <c r="F263" s="57"/>
    </row>
    <row r="264" spans="2:6">
      <c r="B264" s="58">
        <v>47727</v>
      </c>
      <c r="C264" s="57">
        <v>922.20374353555337</v>
      </c>
      <c r="D264" s="57">
        <v>1068.627241951993</v>
      </c>
      <c r="E264" s="57">
        <v>1264.9215205512075</v>
      </c>
      <c r="F264" s="57"/>
    </row>
    <row r="265" spans="2:6">
      <c r="B265" s="58">
        <v>47757</v>
      </c>
      <c r="C265" s="57">
        <v>898.94077556621255</v>
      </c>
      <c r="D265" s="57">
        <v>1043.9855438344248</v>
      </c>
      <c r="E265" s="57">
        <v>1237.0393866444533</v>
      </c>
      <c r="F265" s="57"/>
    </row>
    <row r="266" spans="2:6">
      <c r="B266" s="58">
        <v>47788</v>
      </c>
      <c r="C266" s="57">
        <v>926.1286514332013</v>
      </c>
      <c r="D266" s="57">
        <v>1069.4803033778521</v>
      </c>
      <c r="E266" s="57">
        <v>1264.1766136039928</v>
      </c>
      <c r="F266" s="57"/>
    </row>
    <row r="267" spans="2:6">
      <c r="B267" s="58">
        <v>47818</v>
      </c>
      <c r="C267" s="57">
        <v>909.41325515279311</v>
      </c>
      <c r="D267" s="57">
        <v>1050.4344647130063</v>
      </c>
      <c r="E267" s="57">
        <v>1241.5294344575409</v>
      </c>
      <c r="F267" s="57"/>
    </row>
    <row r="268" spans="2:6">
      <c r="B268" s="58">
        <v>47849</v>
      </c>
      <c r="C268" s="57">
        <v>883.86375198932797</v>
      </c>
      <c r="D268" s="57">
        <v>1028.2014011734107</v>
      </c>
      <c r="E268" s="57">
        <v>1219.9013798801248</v>
      </c>
      <c r="F268" s="57"/>
    </row>
    <row r="269" spans="2:6">
      <c r="B269" s="58">
        <v>47880</v>
      </c>
      <c r="C269" s="57">
        <v>923.97957650287651</v>
      </c>
      <c r="D269" s="57">
        <v>1072.4887357222253</v>
      </c>
      <c r="E269" s="57">
        <v>1271.2862376387161</v>
      </c>
      <c r="F269" s="57"/>
    </row>
    <row r="270" spans="2:6">
      <c r="B270" s="58">
        <v>47908</v>
      </c>
      <c r="C270" s="57">
        <v>894.55360461883083</v>
      </c>
      <c r="D270" s="57">
        <v>1048.6239432733162</v>
      </c>
      <c r="E270" s="57">
        <v>1242.2217076872832</v>
      </c>
      <c r="F270" s="57"/>
    </row>
    <row r="271" spans="2:6">
      <c r="B271" s="58">
        <v>47939</v>
      </c>
      <c r="C271" s="57">
        <v>895.63893839600189</v>
      </c>
      <c r="D271" s="57">
        <v>1050.10671875202</v>
      </c>
      <c r="E271" s="57">
        <v>1245.6088210573826</v>
      </c>
      <c r="F271" s="57"/>
    </row>
    <row r="272" spans="2:6">
      <c r="B272" s="58">
        <v>47969</v>
      </c>
      <c r="C272" s="57">
        <v>854.61804364679426</v>
      </c>
      <c r="D272" s="57">
        <v>1015.0677775732111</v>
      </c>
      <c r="E272" s="57">
        <v>1209.0579544262055</v>
      </c>
      <c r="F272" s="57"/>
    </row>
    <row r="273" spans="2:6">
      <c r="B273" s="58">
        <v>48000</v>
      </c>
      <c r="C273" s="57">
        <v>918.32394060466049</v>
      </c>
      <c r="D273" s="57">
        <v>1083.9076155727007</v>
      </c>
      <c r="E273" s="57">
        <v>1279.4179906313814</v>
      </c>
      <c r="F273" s="57"/>
    </row>
    <row r="274" spans="2:6">
      <c r="B274" s="58">
        <v>48030</v>
      </c>
      <c r="C274" s="57">
        <v>897.31044466472247</v>
      </c>
      <c r="D274" s="57">
        <v>1062.6268316248218</v>
      </c>
      <c r="E274" s="57">
        <v>1255.1321753724881</v>
      </c>
      <c r="F274" s="57"/>
    </row>
    <row r="275" spans="2:6">
      <c r="B275" s="58">
        <v>48061</v>
      </c>
      <c r="C275" s="57">
        <v>900.61873010959448</v>
      </c>
      <c r="D275" s="57">
        <v>1066.3616200766139</v>
      </c>
      <c r="E275" s="57">
        <v>1259.6822617022117</v>
      </c>
      <c r="F275" s="57"/>
    </row>
    <row r="276" spans="2:6">
      <c r="B276" s="58">
        <v>48092</v>
      </c>
      <c r="C276" s="57">
        <v>919.86903669851176</v>
      </c>
      <c r="D276" s="57">
        <v>1084.216250723226</v>
      </c>
      <c r="E276" s="57">
        <v>1281.5124752122363</v>
      </c>
      <c r="F276" s="57"/>
    </row>
    <row r="277" spans="2:6">
      <c r="B277" s="58">
        <v>48122</v>
      </c>
      <c r="C277" s="57">
        <v>894.54022478907336</v>
      </c>
      <c r="D277" s="57">
        <v>1057.3812368448209</v>
      </c>
      <c r="E277" s="57">
        <v>1251.2118488890681</v>
      </c>
      <c r="F277" s="57"/>
    </row>
    <row r="278" spans="2:6">
      <c r="B278" s="58">
        <v>48153</v>
      </c>
      <c r="C278" s="57">
        <v>931.55138859858084</v>
      </c>
      <c r="D278" s="57">
        <v>1092.7805600642887</v>
      </c>
      <c r="E278" s="57">
        <v>1291.045262490778</v>
      </c>
      <c r="F278" s="57"/>
    </row>
    <row r="279" spans="2:6">
      <c r="B279" s="58">
        <v>48183</v>
      </c>
      <c r="C279" s="57">
        <v>899.39614724393357</v>
      </c>
      <c r="D279" s="57">
        <v>1053.8357221808092</v>
      </c>
      <c r="E279" s="57">
        <v>1248.3666979353895</v>
      </c>
      <c r="F279" s="57"/>
    </row>
    <row r="280" spans="2:6">
      <c r="B280" s="58">
        <v>48214</v>
      </c>
      <c r="C280" s="57">
        <v>867.01293013847783</v>
      </c>
      <c r="D280" s="57">
        <v>1022.6886973813234</v>
      </c>
      <c r="E280" s="57">
        <v>1217.3584744775803</v>
      </c>
      <c r="F280" s="57"/>
    </row>
    <row r="281" spans="2:6">
      <c r="B281" s="58">
        <v>48245</v>
      </c>
      <c r="C281" s="57">
        <v>919.64281072411256</v>
      </c>
      <c r="D281" s="57">
        <v>1071.9396109192778</v>
      </c>
      <c r="E281" s="57">
        <v>1271.7486803700406</v>
      </c>
      <c r="F281" s="57"/>
    </row>
    <row r="282" spans="2:6">
      <c r="B282" s="58">
        <v>48274</v>
      </c>
      <c r="C282" s="57">
        <v>893.9962535559448</v>
      </c>
      <c r="D282" s="57">
        <v>1057.8615651312034</v>
      </c>
      <c r="E282" s="57">
        <v>1253.5491729059115</v>
      </c>
      <c r="F282" s="57"/>
    </row>
    <row r="283" spans="2:6">
      <c r="B283" s="58">
        <v>48305</v>
      </c>
      <c r="C283" s="57">
        <v>879.56341178536081</v>
      </c>
      <c r="D283" s="57">
        <v>1043.694234718748</v>
      </c>
      <c r="E283" s="57">
        <v>1240.8330302646448</v>
      </c>
      <c r="F283" s="57"/>
    </row>
    <row r="284" spans="2:6">
      <c r="B284" s="58">
        <v>48335</v>
      </c>
      <c r="C284" s="57">
        <v>872.47451662866558</v>
      </c>
      <c r="D284" s="57">
        <v>1041.0264783907226</v>
      </c>
      <c r="E284" s="57">
        <v>1236.5290029113371</v>
      </c>
      <c r="F284" s="57"/>
    </row>
    <row r="285" spans="2:6">
      <c r="B285" s="58">
        <v>48366</v>
      </c>
      <c r="C285" s="57">
        <v>915.09955956356907</v>
      </c>
      <c r="D285" s="57">
        <v>1088.2796023401152</v>
      </c>
      <c r="E285" s="57">
        <v>1288.3895089210741</v>
      </c>
      <c r="F285" s="57"/>
    </row>
    <row r="286" spans="2:6">
      <c r="B286" s="58">
        <v>48396</v>
      </c>
      <c r="C286" s="57">
        <v>899.19191447454875</v>
      </c>
      <c r="D286" s="57">
        <v>1068.3560506351162</v>
      </c>
      <c r="E286" s="57">
        <v>1266.3778485471435</v>
      </c>
      <c r="F286" s="57"/>
    </row>
    <row r="287" spans="2:6">
      <c r="B287" s="58">
        <v>48427</v>
      </c>
      <c r="C287" s="57">
        <v>909.96583676128637</v>
      </c>
      <c r="D287" s="57">
        <v>1074.5848416156689</v>
      </c>
      <c r="E287" s="57">
        <v>1274.2165228332308</v>
      </c>
      <c r="F287" s="57"/>
    </row>
    <row r="288" spans="2:6">
      <c r="B288" s="58">
        <v>48458</v>
      </c>
      <c r="C288" s="57">
        <v>939.22644443546574</v>
      </c>
      <c r="D288" s="57">
        <v>1194.4744435423288</v>
      </c>
      <c r="E288" s="57">
        <v>1397.1691816995472</v>
      </c>
      <c r="F288" s="57"/>
    </row>
    <row r="289" spans="2:6">
      <c r="B289" s="58">
        <v>48488</v>
      </c>
      <c r="C289" s="57">
        <v>916.44604100985202</v>
      </c>
      <c r="D289" s="57">
        <v>1169.0707948160511</v>
      </c>
      <c r="E289" s="57">
        <v>1368.5971018290786</v>
      </c>
      <c r="F289" s="57"/>
    </row>
    <row r="290" spans="2:6">
      <c r="B290" s="58">
        <v>48519</v>
      </c>
      <c r="C290" s="57">
        <v>939.96715019244232</v>
      </c>
      <c r="D290" s="57">
        <v>1207.3888124452228</v>
      </c>
      <c r="E290" s="57">
        <v>1410.2722707134506</v>
      </c>
      <c r="F290" s="57"/>
    </row>
    <row r="291" spans="2:6">
      <c r="B291" s="58">
        <v>48549</v>
      </c>
      <c r="C291" s="57">
        <v>915.37585750954725</v>
      </c>
      <c r="D291" s="57">
        <v>1191.9622061409862</v>
      </c>
      <c r="E291" s="57">
        <v>1390.8524796232389</v>
      </c>
      <c r="F291" s="57"/>
    </row>
    <row r="292" spans="2:6">
      <c r="B292" s="58">
        <v>48580</v>
      </c>
      <c r="C292" s="57">
        <v>885.54955129991231</v>
      </c>
      <c r="D292" s="57">
        <v>1166.3955064291454</v>
      </c>
      <c r="E292" s="57">
        <v>1368.5532112351361</v>
      </c>
      <c r="F292" s="57"/>
    </row>
    <row r="293" spans="2:6">
      <c r="B293" s="58">
        <v>48611</v>
      </c>
      <c r="C293" s="57">
        <v>926.17410556797677</v>
      </c>
      <c r="D293" s="57">
        <v>1199.7489882590503</v>
      </c>
      <c r="E293" s="57">
        <v>1407.9572631419612</v>
      </c>
      <c r="F293" s="57"/>
    </row>
    <row r="294" spans="2:6">
      <c r="B294" s="58">
        <v>48639</v>
      </c>
      <c r="C294" s="57">
        <v>898.01415295802553</v>
      </c>
      <c r="D294" s="57">
        <v>1061.7880874965413</v>
      </c>
      <c r="E294" s="57">
        <v>1264.2816537580707</v>
      </c>
      <c r="F294" s="57"/>
    </row>
    <row r="295" spans="2:6">
      <c r="B295" s="58">
        <v>48670</v>
      </c>
      <c r="C295" s="57">
        <v>903.79056795021381</v>
      </c>
      <c r="D295" s="57">
        <v>1067.9773857578245</v>
      </c>
      <c r="E295" s="57">
        <v>1269.2288501009616</v>
      </c>
      <c r="F295" s="57"/>
    </row>
    <row r="296" spans="2:6">
      <c r="B296" s="58">
        <v>48700</v>
      </c>
      <c r="C296" s="57">
        <v>881.76572985381142</v>
      </c>
      <c r="D296" s="57">
        <v>1055.4412748549446</v>
      </c>
      <c r="E296" s="57">
        <v>1255.2162890223678</v>
      </c>
      <c r="F296" s="57"/>
    </row>
    <row r="297" spans="2:6">
      <c r="B297" s="58">
        <v>48731</v>
      </c>
      <c r="C297" s="57">
        <v>906.19709964494416</v>
      </c>
      <c r="D297" s="57">
        <v>1087.775935220825</v>
      </c>
      <c r="E297" s="57">
        <v>1291.0317456878665</v>
      </c>
      <c r="F297" s="57"/>
    </row>
    <row r="298" spans="2:6">
      <c r="B298" s="58">
        <v>48761</v>
      </c>
      <c r="C298" s="57">
        <v>904.56030631834801</v>
      </c>
      <c r="D298" s="57">
        <v>1083.4810327865664</v>
      </c>
      <c r="E298" s="57">
        <v>1283.8896256772016</v>
      </c>
      <c r="F298" s="57"/>
    </row>
    <row r="299" spans="2:6">
      <c r="B299" s="58">
        <v>48792</v>
      </c>
      <c r="C299" s="57">
        <v>921.01355748949391</v>
      </c>
      <c r="D299" s="57">
        <v>1094.8397243095933</v>
      </c>
      <c r="E299" s="57">
        <v>1299.3090115282409</v>
      </c>
      <c r="F299" s="57"/>
    </row>
    <row r="300" spans="2:6">
      <c r="B300" s="58">
        <v>48823</v>
      </c>
      <c r="C300" s="57">
        <v>945.49869206369829</v>
      </c>
      <c r="D300" s="57">
        <v>1110.070533527444</v>
      </c>
      <c r="E300" s="57">
        <v>1317.2633032364722</v>
      </c>
      <c r="F300" s="57"/>
    </row>
    <row r="301" spans="2:6">
      <c r="B301" s="58">
        <v>48853</v>
      </c>
      <c r="C301" s="57">
        <v>920.64237753895759</v>
      </c>
      <c r="D301" s="57">
        <v>1083.4944363673198</v>
      </c>
      <c r="E301" s="57">
        <v>1287.5296423174518</v>
      </c>
      <c r="F301" s="57"/>
    </row>
    <row r="302" spans="2:6">
      <c r="B302" s="58">
        <v>48884</v>
      </c>
      <c r="C302" s="57">
        <v>947.02711014859199</v>
      </c>
      <c r="D302" s="57">
        <v>1109.2335574710373</v>
      </c>
      <c r="E302" s="57">
        <v>1314.2038226395682</v>
      </c>
      <c r="F302" s="57"/>
    </row>
    <row r="303" spans="2:6">
      <c r="B303" s="58">
        <v>48914</v>
      </c>
      <c r="C303" s="57">
        <v>917.29884665704367</v>
      </c>
      <c r="D303" s="57">
        <v>1076.6450086289576</v>
      </c>
      <c r="E303" s="57">
        <v>1276.817672199249</v>
      </c>
      <c r="F303" s="57"/>
    </row>
    <row r="304" spans="2:6">
      <c r="B304" s="58">
        <v>48945</v>
      </c>
      <c r="C304" s="57">
        <v>917.7085581580958</v>
      </c>
      <c r="D304" s="57">
        <v>1079.1161303233314</v>
      </c>
      <c r="E304" s="57">
        <v>1364.8921474613212</v>
      </c>
      <c r="F304" s="57"/>
    </row>
    <row r="305" spans="2:6">
      <c r="B305" s="58">
        <v>48976</v>
      </c>
      <c r="C305" s="57">
        <v>945.56085172454038</v>
      </c>
      <c r="D305" s="57">
        <v>1113.3664017195217</v>
      </c>
      <c r="E305" s="57">
        <v>1412.4956110590929</v>
      </c>
      <c r="F305" s="57"/>
    </row>
    <row r="306" spans="2:6">
      <c r="B306" s="58">
        <v>49004</v>
      </c>
      <c r="C306" s="57">
        <v>922.33136467833981</v>
      </c>
      <c r="D306" s="57">
        <v>1086.9387015487789</v>
      </c>
      <c r="E306" s="57">
        <v>1309.9714136872283</v>
      </c>
      <c r="F306" s="57"/>
    </row>
    <row r="307" spans="2:6">
      <c r="B307" s="58">
        <v>49035</v>
      </c>
      <c r="C307" s="57">
        <v>910.351295470526</v>
      </c>
      <c r="D307" s="57">
        <v>1075.3958883591367</v>
      </c>
      <c r="E307" s="57">
        <v>1304.0691319785096</v>
      </c>
      <c r="F307" s="57"/>
    </row>
    <row r="308" spans="2:6">
      <c r="B308" s="58">
        <v>49065</v>
      </c>
      <c r="C308" s="57">
        <v>925.21462483469543</v>
      </c>
      <c r="D308" s="57">
        <v>1089.3743373413472</v>
      </c>
      <c r="E308" s="57">
        <v>1302.6542498689782</v>
      </c>
      <c r="F308" s="57"/>
    </row>
    <row r="309" spans="2:6">
      <c r="B309" s="58">
        <v>49096</v>
      </c>
      <c r="C309" s="57">
        <v>906.83446204951747</v>
      </c>
      <c r="D309" s="57">
        <v>1073.4444517742352</v>
      </c>
      <c r="E309" s="57">
        <v>1315.5716976516114</v>
      </c>
      <c r="F309" s="57"/>
    </row>
    <row r="310" spans="2:6">
      <c r="B310" s="58">
        <v>49126</v>
      </c>
      <c r="C310" s="57">
        <v>911.34110944523695</v>
      </c>
      <c r="D310" s="57">
        <v>1105.7801429081246</v>
      </c>
      <c r="E310" s="57">
        <v>1310.188023753574</v>
      </c>
      <c r="F310" s="57"/>
    </row>
    <row r="311" spans="2:6">
      <c r="B311" s="58">
        <v>49157</v>
      </c>
      <c r="C311" s="57">
        <v>927.5626600279985</v>
      </c>
      <c r="D311" s="57">
        <v>1118.736781363102</v>
      </c>
      <c r="E311" s="57">
        <v>1325.7380487437681</v>
      </c>
      <c r="F311" s="57"/>
    </row>
    <row r="312" spans="2:6">
      <c r="B312" s="58">
        <v>49188</v>
      </c>
      <c r="C312" s="57">
        <v>951.8484925931408</v>
      </c>
      <c r="D312" s="57">
        <v>1167.5352512862328</v>
      </c>
      <c r="E312" s="57">
        <v>1378.3958018593753</v>
      </c>
      <c r="F312" s="57"/>
    </row>
    <row r="313" spans="2:6">
      <c r="B313" s="58">
        <v>49218</v>
      </c>
      <c r="C313" s="57">
        <v>922.95006937022583</v>
      </c>
      <c r="D313" s="57">
        <v>1136.0602765262681</v>
      </c>
      <c r="E313" s="57">
        <v>1344.227020820369</v>
      </c>
      <c r="F313" s="57"/>
    </row>
    <row r="314" spans="2:6">
      <c r="B314" s="58">
        <v>49249</v>
      </c>
      <c r="C314" s="57">
        <v>950.0307634245346</v>
      </c>
      <c r="D314" s="57">
        <v>1163.9614213345146</v>
      </c>
      <c r="E314" s="57">
        <v>1375.845999624285</v>
      </c>
      <c r="F314" s="57"/>
    </row>
    <row r="315" spans="2:6">
      <c r="B315" s="58">
        <v>49279</v>
      </c>
      <c r="C315" s="57">
        <v>946.12456698243989</v>
      </c>
      <c r="D315" s="57">
        <v>1186.807986806604</v>
      </c>
      <c r="E315" s="57">
        <v>1398.8245804466628</v>
      </c>
      <c r="F315" s="57"/>
    </row>
    <row r="316" spans="2:6">
      <c r="B316" s="58">
        <v>49310</v>
      </c>
      <c r="C316" s="57">
        <v>919.97584373860082</v>
      </c>
      <c r="D316" s="57">
        <v>1160.861912753337</v>
      </c>
      <c r="E316" s="57">
        <v>1388.1648845849049</v>
      </c>
      <c r="F316" s="57"/>
    </row>
    <row r="317" spans="2:6">
      <c r="B317" s="58">
        <v>49341</v>
      </c>
      <c r="C317" s="57">
        <v>963.80016169322505</v>
      </c>
      <c r="D317" s="57">
        <v>1205.8109081630616</v>
      </c>
      <c r="E317" s="57">
        <v>1442.4635135863832</v>
      </c>
      <c r="F317" s="57"/>
    </row>
    <row r="318" spans="2:6">
      <c r="B318" s="58">
        <v>49369</v>
      </c>
      <c r="C318" s="57">
        <v>925.26883775912108</v>
      </c>
      <c r="D318" s="57">
        <v>1103.4779899662281</v>
      </c>
      <c r="E318" s="57">
        <v>1317.8220454415641</v>
      </c>
      <c r="F318" s="57"/>
    </row>
    <row r="319" spans="2:6">
      <c r="B319" s="58">
        <v>49400</v>
      </c>
      <c r="C319" s="57">
        <v>930.15968751346668</v>
      </c>
      <c r="D319" s="57">
        <v>1108.8027525906155</v>
      </c>
      <c r="E319" s="57">
        <v>1324.1936618626719</v>
      </c>
      <c r="F319" s="57"/>
    </row>
    <row r="320" spans="2:6">
      <c r="B320" s="58">
        <v>49430</v>
      </c>
      <c r="C320" s="57">
        <v>893.80046799233753</v>
      </c>
      <c r="D320" s="57">
        <v>1075.855325787425</v>
      </c>
      <c r="E320" s="57">
        <v>1287.5723086103299</v>
      </c>
      <c r="F320" s="57"/>
    </row>
    <row r="321" spans="2:6">
      <c r="B321" s="58">
        <v>49461</v>
      </c>
      <c r="C321" s="57">
        <v>945.40802509165178</v>
      </c>
      <c r="D321" s="57">
        <v>1133.5439248608086</v>
      </c>
      <c r="E321" s="57">
        <v>1354.829589927705</v>
      </c>
      <c r="F321" s="57"/>
    </row>
    <row r="322" spans="2:6">
      <c r="B322" s="58">
        <v>49491</v>
      </c>
      <c r="C322" s="57">
        <v>932.81955771919274</v>
      </c>
      <c r="D322" s="57">
        <v>1124.8407608276443</v>
      </c>
      <c r="E322" s="57">
        <v>1337.8093645388051</v>
      </c>
      <c r="F322" s="57"/>
    </row>
    <row r="323" spans="2:6">
      <c r="B323" s="58">
        <v>49522</v>
      </c>
      <c r="C323" s="57">
        <v>944.25780961376893</v>
      </c>
      <c r="D323" s="57">
        <v>1134.9918883309099</v>
      </c>
      <c r="E323" s="57">
        <v>1348.0778701418544</v>
      </c>
      <c r="F323" s="57"/>
    </row>
    <row r="324" spans="2:6">
      <c r="B324" s="58">
        <v>49553</v>
      </c>
      <c r="C324" s="57">
        <v>958.55649712680849</v>
      </c>
      <c r="D324" s="57">
        <v>1171.4427006031062</v>
      </c>
      <c r="E324" s="57">
        <v>1388.3264848680776</v>
      </c>
      <c r="F324" s="57"/>
    </row>
    <row r="325" spans="2:6">
      <c r="B325" s="58">
        <v>49583</v>
      </c>
      <c r="C325" s="57">
        <v>934.48650622361936</v>
      </c>
      <c r="D325" s="57">
        <v>1145.0704826814301</v>
      </c>
      <c r="E325" s="57">
        <v>1359.7356361383377</v>
      </c>
      <c r="F325" s="57"/>
    </row>
    <row r="326" spans="2:6">
      <c r="B326" s="58">
        <v>49614</v>
      </c>
      <c r="C326" s="57">
        <v>960.20791348660407</v>
      </c>
      <c r="D326" s="57">
        <v>1173.2845280944646</v>
      </c>
      <c r="E326" s="57">
        <v>1390.3438021654949</v>
      </c>
      <c r="F326" s="57"/>
    </row>
    <row r="327" spans="2:6">
      <c r="B327" s="58">
        <v>49644</v>
      </c>
      <c r="C327" s="57">
        <v>944.92216927941388</v>
      </c>
      <c r="D327" s="57">
        <v>1162.220659902835</v>
      </c>
      <c r="E327" s="57">
        <v>1376.3537742936805</v>
      </c>
      <c r="F327" s="57"/>
    </row>
    <row r="328" spans="2:6">
      <c r="B328" s="58">
        <v>49675</v>
      </c>
      <c r="C328" s="57">
        <v>909.37571986952946</v>
      </c>
      <c r="D328" s="57">
        <v>1129.0831964014985</v>
      </c>
      <c r="E328" s="57">
        <v>1362.8393963298965</v>
      </c>
      <c r="F328" s="57"/>
    </row>
    <row r="329" spans="2:6">
      <c r="B329" s="58">
        <v>49706</v>
      </c>
      <c r="C329" s="57">
        <v>955.56166988821496</v>
      </c>
      <c r="D329" s="57">
        <v>1176.7745115748157</v>
      </c>
      <c r="E329" s="57">
        <v>1420.9672937981866</v>
      </c>
      <c r="F329" s="57"/>
    </row>
    <row r="330" spans="2:6">
      <c r="B330" s="58">
        <v>49735</v>
      </c>
      <c r="C330" s="57">
        <v>933.96339571346209</v>
      </c>
      <c r="D330" s="57">
        <v>1122.5369979185739</v>
      </c>
      <c r="E330" s="57">
        <v>1341.7162399794699</v>
      </c>
      <c r="F330" s="57"/>
    </row>
    <row r="331" spans="2:6">
      <c r="B331" s="58">
        <v>49766</v>
      </c>
      <c r="C331" s="57">
        <v>937.34449547224472</v>
      </c>
      <c r="D331" s="57">
        <v>1126.2885438363405</v>
      </c>
      <c r="E331" s="57">
        <v>1346.5629397835155</v>
      </c>
      <c r="F331" s="57"/>
    </row>
    <row r="332" spans="2:6">
      <c r="B332" s="58">
        <v>49796</v>
      </c>
      <c r="C332" s="57">
        <v>927.86291235016608</v>
      </c>
      <c r="D332" s="57">
        <v>1121.0477963568137</v>
      </c>
      <c r="E332" s="57">
        <v>1336.7312736478987</v>
      </c>
      <c r="F332" s="57"/>
    </row>
    <row r="333" spans="2:6">
      <c r="B333" s="58">
        <v>49827</v>
      </c>
      <c r="C333" s="57">
        <v>963.20068473490869</v>
      </c>
      <c r="D333" s="57">
        <v>1161.9782082171157</v>
      </c>
      <c r="E333" s="57">
        <v>1387.2272330790693</v>
      </c>
      <c r="F333" s="57"/>
    </row>
    <row r="334" spans="2:6">
      <c r="B334" s="58">
        <v>49857</v>
      </c>
      <c r="C334" s="57">
        <v>945.83476147344629</v>
      </c>
      <c r="D334" s="57">
        <v>1149.4441543179209</v>
      </c>
      <c r="E334" s="57">
        <v>1364.9779012857987</v>
      </c>
      <c r="F334" s="57"/>
    </row>
    <row r="335" spans="2:6">
      <c r="B335" s="58">
        <v>49888</v>
      </c>
      <c r="C335" s="57">
        <v>948.51719241874844</v>
      </c>
      <c r="D335" s="57">
        <v>1149.7045536752985</v>
      </c>
      <c r="E335" s="57">
        <v>1367.0025802005753</v>
      </c>
      <c r="F335" s="57"/>
    </row>
    <row r="336" spans="2:6">
      <c r="B336" s="58">
        <v>49919</v>
      </c>
      <c r="C336" s="57">
        <v>979.02947709736657</v>
      </c>
      <c r="D336" s="57">
        <v>1206.2464928531558</v>
      </c>
      <c r="E336" s="57">
        <v>1428.5267467262343</v>
      </c>
      <c r="F336" s="57"/>
    </row>
    <row r="337" spans="2:6">
      <c r="B337" s="58">
        <v>49949</v>
      </c>
      <c r="C337" s="57">
        <v>951.20470907363722</v>
      </c>
      <c r="D337" s="57">
        <v>1175.9227218774067</v>
      </c>
      <c r="E337" s="57">
        <v>1393.4552152323713</v>
      </c>
      <c r="F337" s="57"/>
    </row>
    <row r="338" spans="2:6">
      <c r="B338" s="58">
        <v>49980</v>
      </c>
      <c r="C338" s="57">
        <v>975.64251227951604</v>
      </c>
      <c r="D338" s="57">
        <v>1203.7052334199561</v>
      </c>
      <c r="E338" s="57">
        <v>1423.5713065687764</v>
      </c>
      <c r="F338" s="57"/>
    </row>
    <row r="339" spans="2:6">
      <c r="B339" s="58">
        <v>50010</v>
      </c>
      <c r="C339" s="57">
        <v>955.81036998298055</v>
      </c>
      <c r="D339" s="57">
        <v>1189.4100776286166</v>
      </c>
      <c r="E339" s="57">
        <v>1405.8928787389916</v>
      </c>
      <c r="F339" s="57"/>
    </row>
    <row r="340" spans="2:6">
      <c r="B340" s="58">
        <v>50041</v>
      </c>
      <c r="C340" s="57">
        <v>929.25843170678172</v>
      </c>
      <c r="D340" s="57">
        <v>1162.9161607861358</v>
      </c>
      <c r="E340" s="57">
        <v>1403.4895799445151</v>
      </c>
      <c r="F340" s="57"/>
    </row>
    <row r="341" spans="2:6">
      <c r="B341" s="58">
        <v>50072</v>
      </c>
      <c r="C341" s="57">
        <v>983.7908934976291</v>
      </c>
      <c r="D341" s="57">
        <v>1218.3659531282003</v>
      </c>
      <c r="E341" s="57">
        <v>1469.6980771380859</v>
      </c>
      <c r="F341" s="57"/>
    </row>
    <row r="342" spans="2:6">
      <c r="B342" s="58">
        <v>50100</v>
      </c>
      <c r="C342" s="57">
        <v>939.8661020067334</v>
      </c>
      <c r="D342" s="57">
        <v>1134.199561549518</v>
      </c>
      <c r="E342" s="57">
        <v>1358.4072268136217</v>
      </c>
      <c r="F342" s="57"/>
    </row>
    <row r="343" spans="2:6">
      <c r="B343" s="58">
        <v>50131</v>
      </c>
      <c r="C343" s="57">
        <v>928.90217551366777</v>
      </c>
      <c r="D343" s="57">
        <v>1123.572458518604</v>
      </c>
      <c r="E343" s="57">
        <v>1349.4061704434562</v>
      </c>
      <c r="F343" s="57"/>
    </row>
    <row r="344" spans="2:6">
      <c r="B344" s="58">
        <v>50161</v>
      </c>
      <c r="C344" s="57">
        <v>942.46729545026085</v>
      </c>
      <c r="D344" s="57">
        <v>1141.0682688007819</v>
      </c>
      <c r="E344" s="57">
        <v>1360.4850348249392</v>
      </c>
      <c r="F344" s="57"/>
    </row>
    <row r="345" spans="2:6">
      <c r="B345" s="58">
        <v>50192</v>
      </c>
      <c r="C345" s="57">
        <v>967.64333227622433</v>
      </c>
      <c r="D345" s="57">
        <v>1171.9309406465925</v>
      </c>
      <c r="E345" s="57">
        <v>1402.2301139231276</v>
      </c>
      <c r="F345" s="57"/>
    </row>
    <row r="346" spans="2:6">
      <c r="B346" s="58">
        <v>50222</v>
      </c>
      <c r="C346" s="57">
        <v>945.42026444148303</v>
      </c>
      <c r="D346" s="57">
        <v>1155.5667262305269</v>
      </c>
      <c r="E346" s="57">
        <v>1374.0330233315399</v>
      </c>
      <c r="F346" s="57"/>
    </row>
    <row r="347" spans="2:6">
      <c r="B347" s="58">
        <v>50253</v>
      </c>
      <c r="C347" s="57">
        <v>950.39880410821331</v>
      </c>
      <c r="D347" s="57">
        <v>1157.548825986436</v>
      </c>
      <c r="E347" s="57">
        <v>1378.7156231160645</v>
      </c>
      <c r="F347" s="57"/>
    </row>
    <row r="348" spans="2:6">
      <c r="B348" s="58">
        <v>50284</v>
      </c>
      <c r="C348" s="57">
        <v>990.67659231247842</v>
      </c>
      <c r="D348" s="57">
        <v>1229.2987730193745</v>
      </c>
      <c r="E348" s="57">
        <v>1455.0612120384274</v>
      </c>
      <c r="F348" s="57"/>
    </row>
    <row r="349" spans="2:6">
      <c r="B349" s="58">
        <v>50314</v>
      </c>
      <c r="C349" s="57">
        <v>967.08337824591251</v>
      </c>
      <c r="D349" s="57">
        <v>1202.9939665643858</v>
      </c>
      <c r="E349" s="57">
        <v>1426.0400626817043</v>
      </c>
      <c r="F349" s="57"/>
    </row>
    <row r="350" spans="2:6">
      <c r="B350" s="58">
        <v>50345</v>
      </c>
      <c r="C350" s="57">
        <v>992.46348801167937</v>
      </c>
      <c r="D350" s="57">
        <v>1232.726216257322</v>
      </c>
      <c r="E350" s="57">
        <v>1457.976151738862</v>
      </c>
      <c r="F350" s="57"/>
    </row>
    <row r="351" spans="2:6">
      <c r="B351" s="58">
        <v>50375</v>
      </c>
      <c r="C351" s="57">
        <v>970.9374622161946</v>
      </c>
      <c r="D351" s="57">
        <v>1219.2056655186248</v>
      </c>
      <c r="E351" s="57">
        <v>1441.6872599632234</v>
      </c>
      <c r="F351" s="57"/>
    </row>
    <row r="352" spans="2:6">
      <c r="B352" s="58">
        <v>50406</v>
      </c>
      <c r="C352" s="57">
        <v>956.64835197477555</v>
      </c>
      <c r="D352" s="57">
        <v>1204.3565606128877</v>
      </c>
      <c r="E352" s="57">
        <v>1455.3037403931739</v>
      </c>
      <c r="F352" s="57"/>
    </row>
    <row r="353" spans="2:6">
      <c r="B353" s="58">
        <v>50437</v>
      </c>
      <c r="C353" s="57">
        <v>999.58280001201626</v>
      </c>
      <c r="D353" s="57">
        <v>1248.9828882863342</v>
      </c>
      <c r="E353" s="57">
        <v>1511.573687340494</v>
      </c>
      <c r="F353" s="57"/>
    </row>
    <row r="354" spans="2:6">
      <c r="B354" s="58">
        <v>50465</v>
      </c>
      <c r="C354" s="57">
        <v>969.4570355322661</v>
      </c>
      <c r="D354" s="57">
        <v>1168.3038367823635</v>
      </c>
      <c r="E354" s="57">
        <v>1399.1061703311282</v>
      </c>
      <c r="F354" s="57"/>
    </row>
    <row r="355" spans="2:6">
      <c r="B355" s="58">
        <v>50496</v>
      </c>
      <c r="C355" s="57">
        <v>959.3604041841345</v>
      </c>
      <c r="D355" s="57">
        <v>1158.5354963244326</v>
      </c>
      <c r="E355" s="57">
        <v>1391.2407521800046</v>
      </c>
      <c r="F355" s="57"/>
    </row>
    <row r="356" spans="2:6">
      <c r="B356" s="58">
        <v>50526</v>
      </c>
      <c r="C356" s="57">
        <v>953.84390056012239</v>
      </c>
      <c r="D356" s="57">
        <v>1156.8928797393871</v>
      </c>
      <c r="E356" s="57">
        <v>1383.7367828715264</v>
      </c>
      <c r="F356" s="57"/>
    </row>
    <row r="357" spans="2:6">
      <c r="B357" s="58">
        <v>50557</v>
      </c>
      <c r="C357" s="57">
        <v>994.71469415139518</v>
      </c>
      <c r="D357" s="57">
        <v>1203.6595052632988</v>
      </c>
      <c r="E357" s="57">
        <v>1443.2846974185502</v>
      </c>
      <c r="F357" s="57"/>
    </row>
    <row r="358" spans="2:6">
      <c r="B358" s="58">
        <v>50587</v>
      </c>
      <c r="C358" s="57">
        <v>960.15005052621405</v>
      </c>
      <c r="D358" s="57">
        <v>1176.9273500216793</v>
      </c>
      <c r="E358" s="57">
        <v>1402.5733790029333</v>
      </c>
      <c r="F358" s="57"/>
    </row>
    <row r="359" spans="2:6">
      <c r="B359" s="58">
        <v>50618</v>
      </c>
      <c r="C359" s="57">
        <v>977.74917870319712</v>
      </c>
      <c r="D359" s="57">
        <v>1191.8253757823954</v>
      </c>
      <c r="E359" s="57">
        <v>1420.1881782322575</v>
      </c>
      <c r="F359" s="57"/>
    </row>
    <row r="360" spans="2:6">
      <c r="B360" s="58">
        <v>50649</v>
      </c>
      <c r="C360" s="57">
        <v>1003.7354317560097</v>
      </c>
      <c r="D360" s="57">
        <v>1237.3920573781163</v>
      </c>
      <c r="E360" s="57">
        <v>1470.3727090751029</v>
      </c>
      <c r="F360" s="57"/>
    </row>
    <row r="361" spans="2:6">
      <c r="B361" s="58">
        <v>50679</v>
      </c>
      <c r="C361" s="57">
        <v>979.70251877374983</v>
      </c>
      <c r="D361" s="57">
        <v>1210.6185893817153</v>
      </c>
      <c r="E361" s="57">
        <v>1440.6698204256738</v>
      </c>
      <c r="F361" s="57"/>
    </row>
    <row r="362" spans="2:6">
      <c r="B362" s="58">
        <v>50710</v>
      </c>
      <c r="C362" s="57">
        <v>1014.3844874863119</v>
      </c>
      <c r="D362" s="57">
        <v>1247.580966717117</v>
      </c>
      <c r="E362" s="57">
        <v>1479.8256300630321</v>
      </c>
      <c r="F362" s="57"/>
    </row>
    <row r="363" spans="2:6">
      <c r="B363" s="58">
        <v>50740</v>
      </c>
      <c r="C363" s="57">
        <v>981.95483074278491</v>
      </c>
      <c r="D363" s="57">
        <v>1222.932167970122</v>
      </c>
      <c r="E363" s="57">
        <v>1452.3406978975729</v>
      </c>
      <c r="F363" s="57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L13"/>
  <sheetViews>
    <sheetView zoomScale="70" zoomScaleNormal="70" workbookViewId="0">
      <selection activeCell="I5" sqref="I5"/>
    </sheetView>
  </sheetViews>
  <sheetFormatPr baseColWidth="10" defaultColWidth="11.5" defaultRowHeight="15"/>
  <cols>
    <col min="1" max="1" width="12.1640625" style="6" customWidth="1"/>
    <col min="2" max="2" width="14.1640625" style="6" customWidth="1"/>
    <col min="3" max="7" width="13" style="6" customWidth="1"/>
    <col min="8" max="16384" width="11.5" style="6"/>
  </cols>
  <sheetData>
    <row r="1" spans="1:194">
      <c r="A1" s="2" t="s">
        <v>21</v>
      </c>
      <c r="C1" s="43" t="s">
        <v>125</v>
      </c>
    </row>
    <row r="3" spans="1:194">
      <c r="B3" s="29" t="s">
        <v>77</v>
      </c>
      <c r="C3" s="60">
        <v>44927</v>
      </c>
      <c r="D3" s="60">
        <v>44958</v>
      </c>
      <c r="E3" s="60">
        <v>44986</v>
      </c>
      <c r="F3" s="60">
        <v>45017</v>
      </c>
      <c r="G3" s="60">
        <v>45047</v>
      </c>
      <c r="H3" s="60">
        <v>45078</v>
      </c>
      <c r="I3" s="60">
        <v>45108</v>
      </c>
      <c r="J3" s="60">
        <v>45139</v>
      </c>
      <c r="K3" s="60">
        <v>45170</v>
      </c>
      <c r="L3" s="60">
        <v>45200</v>
      </c>
      <c r="M3" s="60">
        <v>45231</v>
      </c>
      <c r="N3" s="60">
        <v>45261</v>
      </c>
      <c r="O3" s="60">
        <v>45292</v>
      </c>
      <c r="P3" s="60">
        <v>45323</v>
      </c>
      <c r="Q3" s="60">
        <v>45352</v>
      </c>
      <c r="R3" s="60">
        <v>45383</v>
      </c>
      <c r="S3" s="60">
        <v>45413</v>
      </c>
      <c r="T3" s="60">
        <v>45444</v>
      </c>
      <c r="U3" s="60">
        <v>45474</v>
      </c>
      <c r="V3" s="60">
        <v>45505</v>
      </c>
      <c r="W3" s="60">
        <v>45536</v>
      </c>
      <c r="X3" s="60">
        <v>45566</v>
      </c>
      <c r="Y3" s="60">
        <v>45597</v>
      </c>
      <c r="Z3" s="60">
        <v>45627</v>
      </c>
      <c r="AA3" s="60">
        <v>45658</v>
      </c>
      <c r="AB3" s="60">
        <v>45689</v>
      </c>
      <c r="AC3" s="60">
        <v>45717</v>
      </c>
      <c r="AD3" s="60">
        <v>45748</v>
      </c>
      <c r="AE3" s="60">
        <v>45778</v>
      </c>
      <c r="AF3" s="60">
        <v>45809</v>
      </c>
      <c r="AG3" s="60">
        <v>45839</v>
      </c>
      <c r="AH3" s="60">
        <v>45870</v>
      </c>
      <c r="AI3" s="60">
        <v>45901</v>
      </c>
      <c r="AJ3" s="60">
        <v>45931</v>
      </c>
      <c r="AK3" s="60">
        <v>45962</v>
      </c>
      <c r="AL3" s="60">
        <v>45992</v>
      </c>
      <c r="AM3" s="60">
        <v>46023</v>
      </c>
      <c r="AN3" s="60">
        <v>46054</v>
      </c>
      <c r="AO3" s="60">
        <v>46082</v>
      </c>
      <c r="AP3" s="60">
        <v>46113</v>
      </c>
      <c r="AQ3" s="60">
        <v>46143</v>
      </c>
      <c r="AR3" s="60">
        <v>46174</v>
      </c>
      <c r="AS3" s="60">
        <v>46204</v>
      </c>
      <c r="AT3" s="60">
        <v>46235</v>
      </c>
      <c r="AU3" s="60">
        <v>46266</v>
      </c>
      <c r="AV3" s="60">
        <v>46296</v>
      </c>
      <c r="AW3" s="60">
        <v>46327</v>
      </c>
      <c r="AX3" s="60">
        <v>46357</v>
      </c>
      <c r="AY3" s="60">
        <v>46388</v>
      </c>
      <c r="AZ3" s="60">
        <v>46419</v>
      </c>
      <c r="BA3" s="60">
        <v>46447</v>
      </c>
      <c r="BB3" s="60">
        <v>46478</v>
      </c>
      <c r="BC3" s="60">
        <v>46508</v>
      </c>
      <c r="BD3" s="60">
        <v>46539</v>
      </c>
      <c r="BE3" s="60">
        <v>46569</v>
      </c>
      <c r="BF3" s="60">
        <v>46600</v>
      </c>
      <c r="BG3" s="60">
        <v>46631</v>
      </c>
      <c r="BH3" s="60">
        <v>46661</v>
      </c>
      <c r="BI3" s="60">
        <v>46692</v>
      </c>
      <c r="BJ3" s="60">
        <v>46722</v>
      </c>
      <c r="BK3" s="60">
        <v>46753</v>
      </c>
      <c r="BL3" s="60">
        <v>46784</v>
      </c>
      <c r="BM3" s="60">
        <v>46813</v>
      </c>
      <c r="BN3" s="60">
        <v>46844</v>
      </c>
      <c r="BO3" s="60">
        <v>46874</v>
      </c>
      <c r="BP3" s="60">
        <v>46905</v>
      </c>
      <c r="BQ3" s="60">
        <v>46935</v>
      </c>
      <c r="BR3" s="60">
        <v>46966</v>
      </c>
      <c r="BS3" s="60">
        <v>46997</v>
      </c>
      <c r="BT3" s="60">
        <v>47027</v>
      </c>
      <c r="BU3" s="60">
        <v>47058</v>
      </c>
      <c r="BV3" s="60">
        <v>47088</v>
      </c>
      <c r="BW3" s="60">
        <v>47119</v>
      </c>
      <c r="BX3" s="60">
        <v>47150</v>
      </c>
      <c r="BY3" s="60">
        <v>47178</v>
      </c>
      <c r="BZ3" s="60">
        <v>47209</v>
      </c>
      <c r="CA3" s="60">
        <v>47239</v>
      </c>
      <c r="CB3" s="60">
        <v>47270</v>
      </c>
      <c r="CC3" s="60">
        <v>47300</v>
      </c>
      <c r="CD3" s="60">
        <v>47331</v>
      </c>
      <c r="CE3" s="60">
        <v>47362</v>
      </c>
      <c r="CF3" s="60">
        <v>47392</v>
      </c>
      <c r="CG3" s="60">
        <v>47423</v>
      </c>
      <c r="CH3" s="60">
        <v>47453</v>
      </c>
      <c r="CI3" s="60">
        <v>47484</v>
      </c>
      <c r="CJ3" s="60">
        <v>47515</v>
      </c>
      <c r="CK3" s="60">
        <v>47543</v>
      </c>
      <c r="CL3" s="60">
        <v>47574</v>
      </c>
      <c r="CM3" s="60">
        <v>47604</v>
      </c>
      <c r="CN3" s="60">
        <v>47635</v>
      </c>
      <c r="CO3" s="60">
        <v>47665</v>
      </c>
      <c r="CP3" s="60">
        <v>47696</v>
      </c>
      <c r="CQ3" s="60">
        <v>47727</v>
      </c>
      <c r="CR3" s="60">
        <v>47757</v>
      </c>
      <c r="CS3" s="60">
        <v>47788</v>
      </c>
      <c r="CT3" s="60">
        <v>47818</v>
      </c>
      <c r="CU3" s="60">
        <v>47849</v>
      </c>
      <c r="CV3" s="60">
        <v>47880</v>
      </c>
      <c r="CW3" s="60">
        <v>47908</v>
      </c>
      <c r="CX3" s="60">
        <v>47939</v>
      </c>
      <c r="CY3" s="60">
        <v>47969</v>
      </c>
      <c r="CZ3" s="60">
        <v>48000</v>
      </c>
      <c r="DA3" s="60">
        <v>48030</v>
      </c>
      <c r="DB3" s="60">
        <v>48061</v>
      </c>
      <c r="DC3" s="60">
        <v>48092</v>
      </c>
      <c r="DD3" s="60">
        <v>48122</v>
      </c>
      <c r="DE3" s="60">
        <v>48153</v>
      </c>
      <c r="DF3" s="60">
        <v>48183</v>
      </c>
      <c r="DG3" s="60">
        <v>48214</v>
      </c>
      <c r="DH3" s="60">
        <v>48245</v>
      </c>
      <c r="DI3" s="60">
        <v>48274</v>
      </c>
      <c r="DJ3" s="60">
        <v>48305</v>
      </c>
      <c r="DK3" s="60">
        <v>48335</v>
      </c>
      <c r="DL3" s="60">
        <v>48366</v>
      </c>
      <c r="DM3" s="60">
        <v>48396</v>
      </c>
      <c r="DN3" s="60">
        <v>48427</v>
      </c>
      <c r="DO3" s="60">
        <v>48458</v>
      </c>
      <c r="DP3" s="60">
        <v>48488</v>
      </c>
      <c r="DQ3" s="60">
        <v>48519</v>
      </c>
      <c r="DR3" s="60">
        <v>48549</v>
      </c>
      <c r="DS3" s="60">
        <v>48580</v>
      </c>
      <c r="DT3" s="60">
        <v>48611</v>
      </c>
      <c r="DU3" s="60">
        <v>48639</v>
      </c>
      <c r="DV3" s="60">
        <v>48670</v>
      </c>
      <c r="DW3" s="60">
        <v>48700</v>
      </c>
      <c r="DX3" s="60">
        <v>48731</v>
      </c>
      <c r="DY3" s="60">
        <v>48761</v>
      </c>
      <c r="DZ3" s="60">
        <v>48792</v>
      </c>
      <c r="EA3" s="60">
        <v>48823</v>
      </c>
      <c r="EB3" s="60">
        <v>48853</v>
      </c>
      <c r="EC3" s="60">
        <v>48884</v>
      </c>
      <c r="ED3" s="60">
        <v>48914</v>
      </c>
      <c r="EE3" s="60">
        <v>48945</v>
      </c>
      <c r="EF3" s="60">
        <v>48976</v>
      </c>
      <c r="EG3" s="60">
        <v>49004</v>
      </c>
      <c r="EH3" s="60">
        <v>49035</v>
      </c>
      <c r="EI3" s="60">
        <v>49065</v>
      </c>
      <c r="EJ3" s="60">
        <v>49096</v>
      </c>
      <c r="EK3" s="60">
        <v>49126</v>
      </c>
      <c r="EL3" s="60">
        <v>49157</v>
      </c>
      <c r="EM3" s="60">
        <v>49188</v>
      </c>
      <c r="EN3" s="60">
        <v>49218</v>
      </c>
      <c r="EO3" s="60">
        <v>49249</v>
      </c>
      <c r="EP3" s="60">
        <v>49279</v>
      </c>
      <c r="EQ3" s="60">
        <v>49310</v>
      </c>
      <c r="ER3" s="60">
        <v>49341</v>
      </c>
      <c r="ES3" s="60">
        <v>49369</v>
      </c>
      <c r="ET3" s="60">
        <v>49400</v>
      </c>
      <c r="EU3" s="60">
        <v>49430</v>
      </c>
      <c r="EV3" s="60">
        <v>49461</v>
      </c>
      <c r="EW3" s="60">
        <v>49491</v>
      </c>
      <c r="EX3" s="60">
        <v>49522</v>
      </c>
      <c r="EY3" s="60">
        <v>49553</v>
      </c>
      <c r="EZ3" s="60">
        <v>49583</v>
      </c>
      <c r="FA3" s="60">
        <v>49614</v>
      </c>
      <c r="FB3" s="60">
        <v>49644</v>
      </c>
      <c r="FC3" s="60">
        <v>49675</v>
      </c>
      <c r="FD3" s="60">
        <v>49706</v>
      </c>
      <c r="FE3" s="60">
        <v>49735</v>
      </c>
      <c r="FF3" s="60">
        <v>49766</v>
      </c>
      <c r="FG3" s="60">
        <v>49796</v>
      </c>
      <c r="FH3" s="60">
        <v>49827</v>
      </c>
      <c r="FI3" s="60">
        <v>49857</v>
      </c>
      <c r="FJ3" s="60">
        <v>49888</v>
      </c>
      <c r="FK3" s="60">
        <v>49919</v>
      </c>
      <c r="FL3" s="60">
        <v>49949</v>
      </c>
      <c r="FM3" s="60">
        <v>49980</v>
      </c>
      <c r="FN3" s="60">
        <v>50010</v>
      </c>
      <c r="FO3" s="60">
        <v>50041</v>
      </c>
      <c r="FP3" s="60">
        <v>50072</v>
      </c>
      <c r="FQ3" s="60">
        <v>50100</v>
      </c>
      <c r="FR3" s="60">
        <v>50131</v>
      </c>
      <c r="FS3" s="60">
        <v>50161</v>
      </c>
      <c r="FT3" s="60">
        <v>50192</v>
      </c>
      <c r="FU3" s="60">
        <v>50222</v>
      </c>
      <c r="FV3" s="60">
        <v>50253</v>
      </c>
      <c r="FW3" s="60">
        <v>50284</v>
      </c>
      <c r="FX3" s="60">
        <v>50314</v>
      </c>
      <c r="FY3" s="60">
        <v>50345</v>
      </c>
      <c r="FZ3" s="60">
        <v>50375</v>
      </c>
      <c r="GA3" s="60">
        <v>50406</v>
      </c>
      <c r="GB3" s="60">
        <v>50437</v>
      </c>
      <c r="GC3" s="60">
        <v>50465</v>
      </c>
      <c r="GD3" s="60">
        <v>50496</v>
      </c>
      <c r="GE3" s="60">
        <v>50526</v>
      </c>
      <c r="GF3" s="60">
        <v>50557</v>
      </c>
      <c r="GG3" s="60">
        <v>50587</v>
      </c>
      <c r="GH3" s="60">
        <v>50618</v>
      </c>
      <c r="GI3" s="60">
        <v>50649</v>
      </c>
      <c r="GJ3" s="60">
        <v>50679</v>
      </c>
      <c r="GK3" s="60">
        <v>50710</v>
      </c>
      <c r="GL3" s="60">
        <v>50740</v>
      </c>
    </row>
    <row r="4" spans="1:194" s="63" customFormat="1">
      <c r="B4" s="63" t="s">
        <v>63</v>
      </c>
      <c r="C4" s="64">
        <v>1572.6951752111563</v>
      </c>
      <c r="D4" s="64">
        <v>1568.1174752111558</v>
      </c>
      <c r="E4" s="64">
        <v>1574.4586381451197</v>
      </c>
      <c r="F4" s="64">
        <v>1568.8268722352377</v>
      </c>
      <c r="G4" s="64">
        <v>1569.5084722352374</v>
      </c>
      <c r="H4" s="64">
        <v>1578.1257722352379</v>
      </c>
      <c r="I4" s="64">
        <v>1575.185749654592</v>
      </c>
      <c r="J4" s="64">
        <v>1584.4153722352376</v>
      </c>
      <c r="K4" s="64">
        <v>1585.4950596352376</v>
      </c>
      <c r="L4" s="64">
        <v>1585.5202596352369</v>
      </c>
      <c r="M4" s="64">
        <v>1572.9800596352372</v>
      </c>
      <c r="N4" s="64">
        <v>1542.5778596352377</v>
      </c>
      <c r="O4" s="64">
        <v>1530.9670999999996</v>
      </c>
      <c r="P4" s="64">
        <v>1519.5889000000002</v>
      </c>
      <c r="Q4" s="64">
        <v>1522.4991999999997</v>
      </c>
      <c r="R4" s="64">
        <v>1513.1101000000003</v>
      </c>
      <c r="S4" s="64">
        <v>1500.8442</v>
      </c>
      <c r="T4" s="64">
        <v>1484.1596999999995</v>
      </c>
      <c r="U4" s="64">
        <v>1479.1857999999993</v>
      </c>
      <c r="V4" s="64">
        <v>1484.087161618306</v>
      </c>
      <c r="W4" s="64">
        <v>1462.3904557913756</v>
      </c>
      <c r="X4" s="64">
        <v>1458.6623455980978</v>
      </c>
      <c r="Y4" s="64">
        <v>1464.6257144236679</v>
      </c>
      <c r="Z4" s="64">
        <v>1442.437222469315</v>
      </c>
      <c r="AA4" s="64">
        <v>1391.2286999999997</v>
      </c>
      <c r="AB4" s="64">
        <v>1383.0840999999996</v>
      </c>
      <c r="AC4" s="64">
        <v>1372.8133999999995</v>
      </c>
      <c r="AD4" s="64">
        <v>1369.3592999999996</v>
      </c>
      <c r="AE4" s="64">
        <v>1365.0304999999996</v>
      </c>
      <c r="AF4" s="64">
        <v>1359.5603999999998</v>
      </c>
      <c r="AG4" s="64">
        <v>1357.3964999999996</v>
      </c>
      <c r="AH4" s="64">
        <v>1353.0834999999997</v>
      </c>
      <c r="AI4" s="64">
        <v>1344.2152999999998</v>
      </c>
      <c r="AJ4" s="64">
        <v>1340.3217</v>
      </c>
      <c r="AK4" s="64">
        <v>1336.7592999999993</v>
      </c>
      <c r="AL4" s="64">
        <v>1328.7677999999994</v>
      </c>
      <c r="AM4" s="64">
        <v>1289.2030999999997</v>
      </c>
      <c r="AN4" s="64">
        <v>1298.7055</v>
      </c>
      <c r="AO4" s="64">
        <v>1293.3432999999998</v>
      </c>
      <c r="AP4" s="64">
        <v>1289.7633999999994</v>
      </c>
      <c r="AQ4" s="64">
        <v>1284.9553000000001</v>
      </c>
      <c r="AR4" s="64">
        <v>1277.6655000000001</v>
      </c>
      <c r="AS4" s="64">
        <v>1274.7312999999999</v>
      </c>
      <c r="AT4" s="64">
        <v>1270.0672999999999</v>
      </c>
      <c r="AU4" s="64">
        <v>1263.0464999999997</v>
      </c>
      <c r="AV4" s="64">
        <v>1259.3602999999998</v>
      </c>
      <c r="AW4" s="64">
        <v>1255.5835</v>
      </c>
      <c r="AX4" s="64">
        <v>1184.9989</v>
      </c>
      <c r="AY4" s="64">
        <v>1160.6478999999999</v>
      </c>
      <c r="AZ4" s="64">
        <v>1156.4911999999995</v>
      </c>
      <c r="BA4" s="64">
        <v>1150.7939000000001</v>
      </c>
      <c r="BB4" s="64">
        <v>1145.6459999999997</v>
      </c>
      <c r="BC4" s="64">
        <v>1141.4528999999998</v>
      </c>
      <c r="BD4" s="64">
        <v>1135.4950000000001</v>
      </c>
      <c r="BE4" s="64">
        <v>1130.5449000000001</v>
      </c>
      <c r="BF4" s="64">
        <v>1126.6318999999999</v>
      </c>
      <c r="BG4" s="64">
        <v>1120.6690000000001</v>
      </c>
      <c r="BH4" s="64">
        <v>1116.5488999999998</v>
      </c>
      <c r="BI4" s="64">
        <v>1113.694</v>
      </c>
      <c r="BJ4" s="64">
        <v>1109.0027999999998</v>
      </c>
      <c r="BK4" s="64">
        <v>1093.9236000000001</v>
      </c>
      <c r="BL4" s="64">
        <v>1089.6864</v>
      </c>
      <c r="BM4" s="64">
        <v>1085.5985999999998</v>
      </c>
      <c r="BN4" s="64">
        <v>1081.9717999999998</v>
      </c>
      <c r="BO4" s="64">
        <v>1079.2224999999999</v>
      </c>
      <c r="BP4" s="64">
        <v>1074.6948000000002</v>
      </c>
      <c r="BQ4" s="64">
        <v>1041.7784999999997</v>
      </c>
      <c r="BR4" s="64">
        <v>1029.7035000000001</v>
      </c>
      <c r="BS4" s="64">
        <v>1024.7397999999996</v>
      </c>
      <c r="BT4" s="64">
        <v>1020.6765</v>
      </c>
      <c r="BU4" s="64">
        <v>1017.5597</v>
      </c>
      <c r="BV4" s="64">
        <v>962.73279999999988</v>
      </c>
      <c r="BW4" s="64">
        <v>955.05049999999983</v>
      </c>
      <c r="BX4" s="64">
        <v>945.46069999999986</v>
      </c>
      <c r="BY4" s="64">
        <v>940.05149999999981</v>
      </c>
      <c r="BZ4" s="64">
        <v>936.49180000000001</v>
      </c>
      <c r="CA4" s="64">
        <v>930.60450000000014</v>
      </c>
      <c r="CB4" s="64">
        <v>926.37780000000009</v>
      </c>
      <c r="CC4" s="64">
        <v>922.91050000000007</v>
      </c>
      <c r="CD4" s="64">
        <v>919.26750000000004</v>
      </c>
      <c r="CE4" s="64">
        <v>898.09979999999996</v>
      </c>
      <c r="CF4" s="64">
        <v>894.85950000000003</v>
      </c>
      <c r="CG4" s="64">
        <v>891.65679999999986</v>
      </c>
      <c r="CH4" s="64">
        <v>828.50760000000002</v>
      </c>
      <c r="CI4" s="64">
        <v>817.59799999999996</v>
      </c>
      <c r="CJ4" s="64">
        <v>814.49199999999996</v>
      </c>
      <c r="CK4" s="64">
        <v>810.08400000000006</v>
      </c>
      <c r="CL4" s="64">
        <v>806.7050999999999</v>
      </c>
      <c r="CM4" s="64">
        <v>803.40900000000011</v>
      </c>
      <c r="CN4" s="64">
        <v>799.31410000000005</v>
      </c>
      <c r="CO4" s="64">
        <v>796.00300000000016</v>
      </c>
      <c r="CP4" s="64">
        <v>793.34100000000001</v>
      </c>
      <c r="CQ4" s="64">
        <v>789.71310000000005</v>
      </c>
      <c r="CR4" s="64">
        <v>787.08699999999988</v>
      </c>
      <c r="CS4" s="64">
        <v>783.00709999999981</v>
      </c>
      <c r="CT4" s="64">
        <v>778.76</v>
      </c>
      <c r="CU4" s="64">
        <v>775.37319999999988</v>
      </c>
      <c r="CV4" s="64">
        <v>773.45010000000002</v>
      </c>
      <c r="CW4" s="64">
        <v>769.76719999999989</v>
      </c>
      <c r="CX4" s="64">
        <v>766.95119999999997</v>
      </c>
      <c r="CY4" s="64">
        <v>764.23019999999997</v>
      </c>
      <c r="CZ4" s="64">
        <v>760.53520000000003</v>
      </c>
      <c r="DA4" s="64">
        <v>757.4402</v>
      </c>
      <c r="DB4" s="64">
        <v>754.44820000000004</v>
      </c>
      <c r="DC4" s="64">
        <v>748.71019999999999</v>
      </c>
      <c r="DD4" s="64">
        <v>741.93219999999997</v>
      </c>
      <c r="DE4" s="64">
        <v>737.66319999999996</v>
      </c>
      <c r="DF4" s="64">
        <v>729.95620000000008</v>
      </c>
      <c r="DG4" s="64">
        <v>720.4210999999998</v>
      </c>
      <c r="DH4" s="64">
        <v>714.2580999999999</v>
      </c>
      <c r="DI4" s="64">
        <v>715.32409999999993</v>
      </c>
      <c r="DJ4" s="64">
        <v>710.1330999999999</v>
      </c>
      <c r="DK4" s="64">
        <v>684.25709999999992</v>
      </c>
      <c r="DL4" s="64">
        <v>680.87609999999995</v>
      </c>
      <c r="DM4" s="64">
        <v>671.99209999999994</v>
      </c>
      <c r="DN4" s="64">
        <v>671.23710000000005</v>
      </c>
      <c r="DO4" s="64">
        <v>666.96309999999994</v>
      </c>
      <c r="DP4" s="64">
        <v>668.00109999999995</v>
      </c>
      <c r="DQ4" s="64">
        <v>665.35310000000004</v>
      </c>
      <c r="DR4" s="64">
        <v>664.39609999999993</v>
      </c>
      <c r="DS4" s="64">
        <v>647.75473269490419</v>
      </c>
      <c r="DT4" s="64">
        <v>643.64881858578815</v>
      </c>
      <c r="DU4" s="64">
        <v>639.54288996938226</v>
      </c>
      <c r="DV4" s="64">
        <v>635.43696927089434</v>
      </c>
      <c r="DW4" s="64">
        <v>631.33104831029846</v>
      </c>
      <c r="DX4" s="64">
        <v>627.22513026675472</v>
      </c>
      <c r="DY4" s="64">
        <v>623.34120092042417</v>
      </c>
      <c r="DZ4" s="64">
        <v>619.67926755103394</v>
      </c>
      <c r="EA4" s="64">
        <v>616.01732086627283</v>
      </c>
      <c r="EB4" s="64">
        <v>612.35543105717215</v>
      </c>
      <c r="EC4" s="64">
        <v>608.69350293023683</v>
      </c>
      <c r="ED4" s="64">
        <v>605.03173913037244</v>
      </c>
      <c r="EE4" s="64">
        <v>600.52784952940033</v>
      </c>
      <c r="EF4" s="64">
        <v>597.08974960410512</v>
      </c>
      <c r="EG4" s="64">
        <v>593.65164746876178</v>
      </c>
      <c r="EH4" s="64">
        <v>590.21354670764822</v>
      </c>
      <c r="EI4" s="64">
        <v>586.77544541345242</v>
      </c>
      <c r="EJ4" s="64">
        <v>583.33734469383955</v>
      </c>
      <c r="EK4" s="64">
        <v>580.59561402437862</v>
      </c>
      <c r="EL4" s="64">
        <v>578.55025430181581</v>
      </c>
      <c r="EM4" s="64">
        <v>576.50489502892901</v>
      </c>
      <c r="EN4" s="64">
        <v>574.45953516834766</v>
      </c>
      <c r="EO4" s="64">
        <v>572.41417712217253</v>
      </c>
      <c r="EP4" s="64">
        <v>570.36882188984259</v>
      </c>
      <c r="EQ4" s="64">
        <v>567.19864249639511</v>
      </c>
      <c r="ER4" s="64">
        <v>565.38434981546311</v>
      </c>
      <c r="ES4" s="64">
        <v>563.49217779574838</v>
      </c>
      <c r="ET4" s="64">
        <v>561.65192516558761</v>
      </c>
      <c r="EU4" s="64">
        <v>559.98684800493834</v>
      </c>
      <c r="EV4" s="64">
        <v>558.51203401610906</v>
      </c>
      <c r="EW4" s="64">
        <v>555.40319646240403</v>
      </c>
      <c r="EX4" s="64">
        <v>550.66033699433888</v>
      </c>
      <c r="EY4" s="64">
        <v>545.91747928772622</v>
      </c>
      <c r="EZ4" s="64">
        <v>541.1746186757058</v>
      </c>
      <c r="FA4" s="64">
        <v>536.43179889797125</v>
      </c>
      <c r="FB4" s="64">
        <v>531.68895416406485</v>
      </c>
      <c r="FC4" s="64">
        <v>514.36155848663168</v>
      </c>
      <c r="FD4" s="64">
        <v>512.9730467023528</v>
      </c>
      <c r="FE4" s="64">
        <v>511.58452197203133</v>
      </c>
      <c r="FF4" s="64">
        <v>510.19600723425754</v>
      </c>
      <c r="FG4" s="64">
        <v>508.80748623407601</v>
      </c>
      <c r="FH4" s="64">
        <v>507.41897043674868</v>
      </c>
      <c r="FI4" s="64">
        <v>506.57209957153282</v>
      </c>
      <c r="FJ4" s="64">
        <v>506.26682078892065</v>
      </c>
      <c r="FK4" s="64">
        <v>505.96165508833315</v>
      </c>
      <c r="FL4" s="64">
        <v>505.65628481355981</v>
      </c>
      <c r="FM4" s="64">
        <v>505.35114673034599</v>
      </c>
      <c r="FN4" s="64">
        <v>505.04578098462588</v>
      </c>
      <c r="FO4" s="64">
        <v>504.18956735799873</v>
      </c>
      <c r="FP4" s="64">
        <v>504.03071437392055</v>
      </c>
      <c r="FQ4" s="64">
        <v>503.87185856129526</v>
      </c>
      <c r="FR4" s="64">
        <v>503.71300443625415</v>
      </c>
      <c r="FS4" s="64">
        <v>503.5541497767901</v>
      </c>
      <c r="FT4" s="64">
        <v>503.39529572918769</v>
      </c>
      <c r="FU4" s="64">
        <v>502.01716625550432</v>
      </c>
      <c r="FV4" s="64">
        <v>499.41976236816504</v>
      </c>
      <c r="FW4" s="64">
        <v>496.82235894530766</v>
      </c>
      <c r="FX4" s="64">
        <v>494.22495463231382</v>
      </c>
      <c r="FY4" s="64">
        <v>491.62755135677332</v>
      </c>
      <c r="FZ4" s="64">
        <v>489.03014751854153</v>
      </c>
      <c r="GA4" s="64">
        <v>478.78000430501265</v>
      </c>
      <c r="GB4" s="64">
        <v>478.21763026357945</v>
      </c>
      <c r="GC4" s="64">
        <v>477.65525289143295</v>
      </c>
      <c r="GD4" s="64">
        <v>477.0928774877774</v>
      </c>
      <c r="GE4" s="64">
        <v>476.53050149325873</v>
      </c>
      <c r="GF4" s="64">
        <v>475.96812618550013</v>
      </c>
      <c r="GG4" s="64">
        <v>475.33303908408061</v>
      </c>
      <c r="GH4" s="64">
        <v>474.62524133480792</v>
      </c>
      <c r="GI4" s="64">
        <v>473.91744411340557</v>
      </c>
      <c r="GJ4" s="64">
        <v>473.20964586269713</v>
      </c>
      <c r="GK4" s="64">
        <v>472.50184878631831</v>
      </c>
      <c r="GL4" s="64">
        <v>471.79405071338579</v>
      </c>
    </row>
    <row r="5" spans="1:194" s="63" customFormat="1">
      <c r="B5" s="63" t="s">
        <v>64</v>
      </c>
      <c r="C5" s="64">
        <v>1568.4686109446445</v>
      </c>
      <c r="D5" s="64">
        <v>1568.4767460912813</v>
      </c>
      <c r="E5" s="64">
        <v>1568.4686109446445</v>
      </c>
      <c r="F5" s="64">
        <v>1568.4710173768265</v>
      </c>
      <c r="G5" s="64">
        <v>1568.4686109446445</v>
      </c>
      <c r="H5" s="64">
        <v>1568.4710173768265</v>
      </c>
      <c r="I5" s="64">
        <v>1566.6500430855131</v>
      </c>
      <c r="J5" s="64">
        <v>1563.126457480701</v>
      </c>
      <c r="K5" s="64">
        <v>1559.7149896208057</v>
      </c>
      <c r="L5" s="64">
        <v>1556.944389740072</v>
      </c>
      <c r="M5" s="64">
        <v>1554.5411576469817</v>
      </c>
      <c r="N5" s="64">
        <v>1552.2000044400975</v>
      </c>
      <c r="O5" s="64">
        <v>1625.4544522048566</v>
      </c>
      <c r="P5" s="64">
        <v>1628.6641904991559</v>
      </c>
      <c r="Q5" s="64">
        <v>1631.8711844343345</v>
      </c>
      <c r="R5" s="64">
        <v>1635.0801739813983</v>
      </c>
      <c r="S5" s="64">
        <v>1638.2880129494727</v>
      </c>
      <c r="T5" s="64">
        <v>1641.496949021888</v>
      </c>
      <c r="U5" s="64">
        <v>1643.8392955531303</v>
      </c>
      <c r="V5" s="64">
        <v>1645.3491419396903</v>
      </c>
      <c r="W5" s="64">
        <v>1646.8964467790972</v>
      </c>
      <c r="X5" s="64">
        <v>1648.7053688225676</v>
      </c>
      <c r="Y5" s="64">
        <v>1651.245835073687</v>
      </c>
      <c r="Z5" s="64">
        <v>1653.6729945586719</v>
      </c>
      <c r="AA5" s="64">
        <v>1670.1816115190068</v>
      </c>
      <c r="AB5" s="64">
        <v>1676.5962970185642</v>
      </c>
      <c r="AC5" s="64">
        <v>1682.9366067470519</v>
      </c>
      <c r="AD5" s="64">
        <v>1689.5432970196573</v>
      </c>
      <c r="AE5" s="64">
        <v>1696.3038577925252</v>
      </c>
      <c r="AF5" s="64">
        <v>1703.0654830038573</v>
      </c>
      <c r="AG5" s="64">
        <v>1703.218047733289</v>
      </c>
      <c r="AH5" s="64">
        <v>1697.4513721419246</v>
      </c>
      <c r="AI5" s="64">
        <v>1693.3993335764421</v>
      </c>
      <c r="AJ5" s="64">
        <v>1689.41922386793</v>
      </c>
      <c r="AK5" s="64">
        <v>1685.6761767538344</v>
      </c>
      <c r="AL5" s="64">
        <v>1681.9754827371048</v>
      </c>
      <c r="AM5" s="64">
        <v>1693.4395236240189</v>
      </c>
      <c r="AN5" s="64">
        <v>1695.7923750851232</v>
      </c>
      <c r="AO5" s="64">
        <v>1698.0395226670312</v>
      </c>
      <c r="AP5" s="64">
        <v>1700.3569975712103</v>
      </c>
      <c r="AQ5" s="64">
        <v>1702.9403141924754</v>
      </c>
      <c r="AR5" s="64">
        <v>1705.6693346705033</v>
      </c>
      <c r="AS5" s="64">
        <v>1702.558385467441</v>
      </c>
      <c r="AT5" s="64">
        <v>1693.5429691333181</v>
      </c>
      <c r="AU5" s="64">
        <v>1684.6435724298099</v>
      </c>
      <c r="AV5" s="64">
        <v>1676.1932718498942</v>
      </c>
      <c r="AW5" s="64">
        <v>1668.0825057295635</v>
      </c>
      <c r="AX5" s="64">
        <v>1659.9213204802063</v>
      </c>
      <c r="AY5" s="64">
        <v>1648.7091379591802</v>
      </c>
      <c r="AZ5" s="64">
        <v>1641.7538397759376</v>
      </c>
      <c r="BA5" s="64">
        <v>1634.7828344801351</v>
      </c>
      <c r="BB5" s="64">
        <v>1627.8395048255027</v>
      </c>
      <c r="BC5" s="64">
        <v>1620.9107450291701</v>
      </c>
      <c r="BD5" s="64">
        <v>1613.9822268837499</v>
      </c>
      <c r="BE5" s="64">
        <v>1604.3053940331085</v>
      </c>
      <c r="BF5" s="64">
        <v>1591.8845077240833</v>
      </c>
      <c r="BG5" s="64">
        <v>1579.4743830103077</v>
      </c>
      <c r="BH5" s="64">
        <v>1567.0754655491835</v>
      </c>
      <c r="BI5" s="64">
        <v>1555.036438658293</v>
      </c>
      <c r="BJ5" s="64">
        <v>1542.9754136368526</v>
      </c>
      <c r="BK5" s="64">
        <v>1521.4200342084296</v>
      </c>
      <c r="BL5" s="64">
        <v>1511.1260912089474</v>
      </c>
      <c r="BM5" s="64">
        <v>1500.5911627795258</v>
      </c>
      <c r="BN5" s="64">
        <v>1492.5616095462676</v>
      </c>
      <c r="BO5" s="64">
        <v>1484.5234668594835</v>
      </c>
      <c r="BP5" s="64">
        <v>1476.6289458540982</v>
      </c>
      <c r="BQ5" s="64">
        <v>1465.117871677322</v>
      </c>
      <c r="BR5" s="64">
        <v>1449.9473573698497</v>
      </c>
      <c r="BS5" s="64">
        <v>1434.8463743634832</v>
      </c>
      <c r="BT5" s="64">
        <v>1419.7803808777592</v>
      </c>
      <c r="BU5" s="64">
        <v>1404.9036155581398</v>
      </c>
      <c r="BV5" s="64">
        <v>1390.2877959079285</v>
      </c>
      <c r="BW5" s="64">
        <v>1369.5486568615356</v>
      </c>
      <c r="BX5" s="64">
        <v>1356.7795370540309</v>
      </c>
      <c r="BY5" s="64">
        <v>1343.9589776372261</v>
      </c>
      <c r="BZ5" s="64">
        <v>1331.1826300345967</v>
      </c>
      <c r="CA5" s="64">
        <v>1318.5676368874115</v>
      </c>
      <c r="CB5" s="64">
        <v>1305.9524608953257</v>
      </c>
      <c r="CC5" s="64">
        <v>1293.0867969339879</v>
      </c>
      <c r="CD5" s="64">
        <v>1279.9704137976616</v>
      </c>
      <c r="CE5" s="64">
        <v>1266.8540915341416</v>
      </c>
      <c r="CF5" s="64">
        <v>1255.4334306153332</v>
      </c>
      <c r="CG5" s="64">
        <v>1244.6664394757931</v>
      </c>
      <c r="CH5" s="64">
        <v>1233.6926440366303</v>
      </c>
      <c r="CI5" s="64">
        <v>1221.4613930200853</v>
      </c>
      <c r="CJ5" s="64">
        <v>1212.5293872571679</v>
      </c>
      <c r="CK5" s="64">
        <v>1203.5778280335182</v>
      </c>
      <c r="CL5" s="64">
        <v>1194.6390455137064</v>
      </c>
      <c r="CM5" s="64">
        <v>1185.7149116388669</v>
      </c>
      <c r="CN5" s="64">
        <v>1176.8792907743928</v>
      </c>
      <c r="CO5" s="64">
        <v>1168.5916348366636</v>
      </c>
      <c r="CP5" s="64">
        <v>1160.8521679090438</v>
      </c>
      <c r="CQ5" s="64">
        <v>1153.1127978901577</v>
      </c>
      <c r="CR5" s="64">
        <v>1145.3732349938193</v>
      </c>
      <c r="CS5" s="64">
        <v>1137.6338744476616</v>
      </c>
      <c r="CT5" s="64">
        <v>1129.8943036215728</v>
      </c>
      <c r="CU5" s="64">
        <v>1119.4171404425058</v>
      </c>
      <c r="CV5" s="64">
        <v>1114.9649123721456</v>
      </c>
      <c r="CW5" s="64">
        <v>1110.2981161988691</v>
      </c>
      <c r="CX5" s="64">
        <v>1105.7739801326843</v>
      </c>
      <c r="CY5" s="64">
        <v>1101.9866889698524</v>
      </c>
      <c r="CZ5" s="64">
        <v>1098.2447894706995</v>
      </c>
      <c r="DA5" s="64">
        <v>1091.3323137313164</v>
      </c>
      <c r="DB5" s="64">
        <v>1081.2491905516013</v>
      </c>
      <c r="DC5" s="64">
        <v>1071.1661589422447</v>
      </c>
      <c r="DD5" s="64">
        <v>1061.0829800746426</v>
      </c>
      <c r="DE5" s="64">
        <v>1050.9998891063155</v>
      </c>
      <c r="DF5" s="64">
        <v>1040.9168395028396</v>
      </c>
      <c r="DG5" s="64">
        <v>1022.5167686239565</v>
      </c>
      <c r="DH5" s="64">
        <v>1013.9021499004923</v>
      </c>
      <c r="DI5" s="64">
        <v>1004.3682196707953</v>
      </c>
      <c r="DJ5" s="64">
        <v>998.41761268400558</v>
      </c>
      <c r="DK5" s="64">
        <v>992.90309928813599</v>
      </c>
      <c r="DL5" s="64">
        <v>987.53498515239312</v>
      </c>
      <c r="DM5" s="64">
        <v>982.7807865551074</v>
      </c>
      <c r="DN5" s="64">
        <v>978.7373511809501</v>
      </c>
      <c r="DO5" s="64">
        <v>974.69485399330631</v>
      </c>
      <c r="DP5" s="64">
        <v>970.65059725528727</v>
      </c>
      <c r="DQ5" s="64">
        <v>966.60807590675063</v>
      </c>
      <c r="DR5" s="64">
        <v>962.56387634182602</v>
      </c>
      <c r="DS5" s="64">
        <v>955.33903735363185</v>
      </c>
      <c r="DT5" s="64">
        <v>952.14395764601818</v>
      </c>
      <c r="DU5" s="64">
        <v>948.94235197219496</v>
      </c>
      <c r="DV5" s="64">
        <v>945.7447909643264</v>
      </c>
      <c r="DW5" s="64">
        <v>942.54992480000419</v>
      </c>
      <c r="DX5" s="64">
        <v>939.37958560903621</v>
      </c>
      <c r="DY5" s="64">
        <v>935.60546793420053</v>
      </c>
      <c r="DZ5" s="64">
        <v>931.2276923998628</v>
      </c>
      <c r="EA5" s="64">
        <v>926.85000231497725</v>
      </c>
      <c r="EB5" s="64">
        <v>922.47221252024201</v>
      </c>
      <c r="EC5" s="64">
        <v>918.094606410349</v>
      </c>
      <c r="ED5" s="64">
        <v>913.71692254627169</v>
      </c>
      <c r="EE5" s="64">
        <v>908.45123526675377</v>
      </c>
      <c r="EF5" s="64">
        <v>904.31982075553969</v>
      </c>
      <c r="EG5" s="64">
        <v>900.18642006036953</v>
      </c>
      <c r="EH5" s="64">
        <v>896.05484286713909</v>
      </c>
      <c r="EI5" s="64">
        <v>891.92822518354342</v>
      </c>
      <c r="EJ5" s="64">
        <v>887.80291870766951</v>
      </c>
      <c r="EK5" s="64">
        <v>883.9075571345586</v>
      </c>
      <c r="EL5" s="64">
        <v>880.27392457468125</v>
      </c>
      <c r="EM5" s="64">
        <v>876.64072924058996</v>
      </c>
      <c r="EN5" s="64">
        <v>873.00733670043064</v>
      </c>
      <c r="EO5" s="64">
        <v>869.37451822272783</v>
      </c>
      <c r="EP5" s="64">
        <v>865.74199064257118</v>
      </c>
      <c r="EQ5" s="64">
        <v>861.05602773849068</v>
      </c>
      <c r="ER5" s="64">
        <v>857.82780846655794</v>
      </c>
      <c r="ES5" s="64">
        <v>854.52035002850562</v>
      </c>
      <c r="ET5" s="64">
        <v>851.26559308924448</v>
      </c>
      <c r="EU5" s="64">
        <v>848.18581407801571</v>
      </c>
      <c r="EV5" s="64">
        <v>845.29652629745362</v>
      </c>
      <c r="EW5" s="64">
        <v>841.61805537034661</v>
      </c>
      <c r="EX5" s="64">
        <v>837.15077285322923</v>
      </c>
      <c r="EY5" s="64">
        <v>832.68361751697626</v>
      </c>
      <c r="EZ5" s="64">
        <v>828.2162196768611</v>
      </c>
      <c r="FA5" s="64">
        <v>823.74911116525368</v>
      </c>
      <c r="FB5" s="64">
        <v>819.28174594690006</v>
      </c>
      <c r="FC5" s="64">
        <v>802.00453287377104</v>
      </c>
      <c r="FD5" s="64">
        <v>800.96274984867534</v>
      </c>
      <c r="FE5" s="64">
        <v>799.92095699280026</v>
      </c>
      <c r="FF5" s="64">
        <v>798.87987423420259</v>
      </c>
      <c r="FG5" s="64">
        <v>797.84231523805067</v>
      </c>
      <c r="FH5" s="64">
        <v>796.81066936479147</v>
      </c>
      <c r="FI5" s="64">
        <v>795.54122469496724</v>
      </c>
      <c r="FJ5" s="64">
        <v>794.06972591198701</v>
      </c>
      <c r="FK5" s="64">
        <v>792.5988233331118</v>
      </c>
      <c r="FL5" s="64">
        <v>791.12711319668722</v>
      </c>
      <c r="FM5" s="64">
        <v>789.65677083635683</v>
      </c>
      <c r="FN5" s="64">
        <v>788.18552398353404</v>
      </c>
      <c r="FO5" s="64">
        <v>784.90100180279592</v>
      </c>
      <c r="FP5" s="64">
        <v>783.98634828004049</v>
      </c>
      <c r="FQ5" s="64">
        <v>783.07043774655062</v>
      </c>
      <c r="FR5" s="64">
        <v>782.15533060725238</v>
      </c>
      <c r="FS5" s="64">
        <v>781.239876501852</v>
      </c>
      <c r="FT5" s="64">
        <v>780.32478027282059</v>
      </c>
      <c r="FU5" s="64">
        <v>777.99676116944715</v>
      </c>
      <c r="FV5" s="64">
        <v>774.25638060573453</v>
      </c>
      <c r="FW5" s="64">
        <v>770.51638851110783</v>
      </c>
      <c r="FX5" s="64">
        <v>766.77902243365997</v>
      </c>
      <c r="FY5" s="64">
        <v>763.04482412618881</v>
      </c>
      <c r="FZ5" s="64">
        <v>759.3097753532652</v>
      </c>
      <c r="GA5" s="64">
        <v>754.92972867198296</v>
      </c>
      <c r="GB5" s="64">
        <v>755.86157221860333</v>
      </c>
      <c r="GC5" s="64">
        <v>756.791850781677</v>
      </c>
      <c r="GD5" s="64">
        <v>757.72299697198127</v>
      </c>
      <c r="GE5" s="64">
        <v>758.65384157876349</v>
      </c>
      <c r="GF5" s="64">
        <v>759.58512600038716</v>
      </c>
      <c r="GG5" s="64">
        <v>756.82866489671642</v>
      </c>
      <c r="GH5" s="64">
        <v>750.38523513178802</v>
      </c>
      <c r="GI5" s="64">
        <v>743.94207620422674</v>
      </c>
      <c r="GJ5" s="64">
        <v>737.49840551823388</v>
      </c>
      <c r="GK5" s="64">
        <v>731.05527911648039</v>
      </c>
      <c r="GL5" s="64">
        <v>724.61167750251616</v>
      </c>
    </row>
    <row r="6" spans="1:194" s="63" customFormat="1">
      <c r="B6" s="63" t="s">
        <v>65</v>
      </c>
      <c r="C6" s="64">
        <v>1568.4686109446445</v>
      </c>
      <c r="D6" s="64">
        <v>1568.4767460912813</v>
      </c>
      <c r="E6" s="64">
        <v>1568.4686109446445</v>
      </c>
      <c r="F6" s="64">
        <v>1568.4710173768265</v>
      </c>
      <c r="G6" s="64">
        <v>1568.4686109446445</v>
      </c>
      <c r="H6" s="64">
        <v>1568.4710173768265</v>
      </c>
      <c r="I6" s="64">
        <v>1566.6500430855131</v>
      </c>
      <c r="J6" s="64">
        <v>1563.126457480701</v>
      </c>
      <c r="K6" s="64">
        <v>1559.7149896208057</v>
      </c>
      <c r="L6" s="64">
        <v>1556.944389740072</v>
      </c>
      <c r="M6" s="64">
        <v>1554.5411576469817</v>
      </c>
      <c r="N6" s="64">
        <v>1552.2000044400975</v>
      </c>
      <c r="O6" s="64">
        <v>1625.4544522048566</v>
      </c>
      <c r="P6" s="64">
        <v>1628.6641904991559</v>
      </c>
      <c r="Q6" s="64">
        <v>1631.8711844343345</v>
      </c>
      <c r="R6" s="64">
        <v>1635.0801739813983</v>
      </c>
      <c r="S6" s="64">
        <v>1638.2880129494727</v>
      </c>
      <c r="T6" s="64">
        <v>1641.496949021888</v>
      </c>
      <c r="U6" s="64">
        <v>1643.8392955531303</v>
      </c>
      <c r="V6" s="64">
        <v>1645.3491419396903</v>
      </c>
      <c r="W6" s="64">
        <v>1646.8964467790972</v>
      </c>
      <c r="X6" s="64">
        <v>1648.7053688225676</v>
      </c>
      <c r="Y6" s="64">
        <v>1651.245835073687</v>
      </c>
      <c r="Z6" s="64">
        <v>1653.6729945586719</v>
      </c>
      <c r="AA6" s="64">
        <v>1670.1816115190632</v>
      </c>
      <c r="AB6" s="64">
        <v>1676.5962970186249</v>
      </c>
      <c r="AC6" s="64">
        <v>1682.936606747104</v>
      </c>
      <c r="AD6" s="64">
        <v>1689.5432970197048</v>
      </c>
      <c r="AE6" s="64">
        <v>1696.3038577925686</v>
      </c>
      <c r="AF6" s="64">
        <v>1703.0654830038977</v>
      </c>
      <c r="AG6" s="64">
        <v>1703.2180477333459</v>
      </c>
      <c r="AH6" s="64">
        <v>1697.4513721653143</v>
      </c>
      <c r="AI6" s="64">
        <v>1701.2199654261942</v>
      </c>
      <c r="AJ6" s="64">
        <v>1708.2960976632307</v>
      </c>
      <c r="AK6" s="64">
        <v>1716.2934560839694</v>
      </c>
      <c r="AL6" s="64">
        <v>1723.6490040127562</v>
      </c>
      <c r="AM6" s="64">
        <v>1757.1159042743116</v>
      </c>
      <c r="AN6" s="64">
        <v>1770.8670794754787</v>
      </c>
      <c r="AO6" s="64">
        <v>1784.5125507975511</v>
      </c>
      <c r="AP6" s="64">
        <v>1798.228349441905</v>
      </c>
      <c r="AQ6" s="64">
        <v>1812.2099898033307</v>
      </c>
      <c r="AR6" s="64">
        <v>1826.3373340215148</v>
      </c>
      <c r="AS6" s="64">
        <v>1825.6683538206455</v>
      </c>
      <c r="AT6" s="64">
        <v>1810.1385517507297</v>
      </c>
      <c r="AU6" s="64">
        <v>1794.7247693114255</v>
      </c>
      <c r="AV6" s="64">
        <v>1779.7600829957039</v>
      </c>
      <c r="AW6" s="64">
        <v>1765.1349311395782</v>
      </c>
      <c r="AX6" s="64">
        <v>1750.4593601544382</v>
      </c>
      <c r="AY6" s="64">
        <v>1841.0636937173579</v>
      </c>
      <c r="AZ6" s="64">
        <v>1833.5779413300156</v>
      </c>
      <c r="BA6" s="64">
        <v>1826.0764818457058</v>
      </c>
      <c r="BB6" s="64">
        <v>1818.602698001994</v>
      </c>
      <c r="BC6" s="64">
        <v>1811.1434840181466</v>
      </c>
      <c r="BD6" s="64">
        <v>1803.684511685555</v>
      </c>
      <c r="BE6" s="64">
        <v>1790.2312248747162</v>
      </c>
      <c r="BF6" s="64">
        <v>1770.7878848326579</v>
      </c>
      <c r="BG6" s="64">
        <v>1751.3553063859199</v>
      </c>
      <c r="BH6" s="64">
        <v>1731.9339351917235</v>
      </c>
      <c r="BI6" s="64">
        <v>1712.8724545679149</v>
      </c>
      <c r="BJ6" s="64">
        <v>1693.7889758136992</v>
      </c>
      <c r="BK6" s="64">
        <v>1647.5740018831002</v>
      </c>
      <c r="BL6" s="64">
        <v>1634.95874232293</v>
      </c>
      <c r="BM6" s="64">
        <v>1622.1024973327906</v>
      </c>
      <c r="BN6" s="64">
        <v>1611.7516275390562</v>
      </c>
      <c r="BO6" s="64">
        <v>1601.3921682916296</v>
      </c>
      <c r="BP6" s="64">
        <v>1591.1763307258839</v>
      </c>
      <c r="BQ6" s="64">
        <v>1583.8949254057693</v>
      </c>
      <c r="BR6" s="64">
        <v>1604.6747440016343</v>
      </c>
      <c r="BS6" s="64">
        <v>1625.6921816803003</v>
      </c>
      <c r="BT6" s="64">
        <v>1646.4084333198352</v>
      </c>
      <c r="BU6" s="64">
        <v>1667.6500886892234</v>
      </c>
      <c r="BV6" s="64">
        <v>1688.8165141792297</v>
      </c>
      <c r="BW6" s="64">
        <v>1697.0020769248749</v>
      </c>
      <c r="BX6" s="64">
        <v>1723.4371937574356</v>
      </c>
      <c r="BY6" s="64">
        <v>1749.8208709806963</v>
      </c>
      <c r="BZ6" s="64">
        <v>1776.2487600182394</v>
      </c>
      <c r="CA6" s="64">
        <v>1802.8380035111195</v>
      </c>
      <c r="CB6" s="64">
        <v>1829.4270641590992</v>
      </c>
      <c r="CC6" s="64">
        <v>1832.8381698449793</v>
      </c>
      <c r="CD6" s="64">
        <v>1813.0710893629353</v>
      </c>
      <c r="CE6" s="64">
        <v>1793.3040697536969</v>
      </c>
      <c r="CF6" s="64">
        <v>1775.2327114891523</v>
      </c>
      <c r="CG6" s="64">
        <v>1757.8150230038941</v>
      </c>
      <c r="CH6" s="64">
        <v>1740.1905302190128</v>
      </c>
      <c r="CI6" s="64">
        <v>1721.3085818567315</v>
      </c>
      <c r="CJ6" s="64">
        <v>1705.725878748096</v>
      </c>
      <c r="CK6" s="64">
        <v>1690.1236221787281</v>
      </c>
      <c r="CL6" s="64">
        <v>1674.5341423131799</v>
      </c>
      <c r="CM6" s="64">
        <v>1658.9593110926221</v>
      </c>
      <c r="CN6" s="64">
        <v>1643.4729928824297</v>
      </c>
      <c r="CO6" s="64">
        <v>1632.4362799083615</v>
      </c>
      <c r="CP6" s="64">
        <v>1625.8493962537962</v>
      </c>
      <c r="CQ6" s="64">
        <v>1619.262609507965</v>
      </c>
      <c r="CR6" s="64">
        <v>1612.6756298846842</v>
      </c>
      <c r="CS6" s="64">
        <v>1606.0888526115809</v>
      </c>
      <c r="CT6" s="64">
        <v>1599.5018650585471</v>
      </c>
      <c r="CU6" s="64">
        <v>1590.1772851525375</v>
      </c>
      <c r="CV6" s="64">
        <v>1586.877640355232</v>
      </c>
      <c r="CW6" s="64">
        <v>1583.3634274550102</v>
      </c>
      <c r="CX6" s="64">
        <v>1579.9918746618832</v>
      </c>
      <c r="CY6" s="64">
        <v>1577.357166772106</v>
      </c>
      <c r="CZ6" s="64">
        <v>1574.7678505460076</v>
      </c>
      <c r="DA6" s="64">
        <v>1568.2612808737695</v>
      </c>
      <c r="DB6" s="64">
        <v>1557.8373865552871</v>
      </c>
      <c r="DC6" s="64">
        <v>1547.4135838071634</v>
      </c>
      <c r="DD6" s="64">
        <v>1536.9896338007932</v>
      </c>
      <c r="DE6" s="64">
        <v>1526.5657716936992</v>
      </c>
      <c r="DF6" s="64">
        <v>1516.141950951456</v>
      </c>
      <c r="DG6" s="64">
        <v>1497.4011089338048</v>
      </c>
      <c r="DH6" s="64">
        <v>1488.4457190715734</v>
      </c>
      <c r="DI6" s="64">
        <v>1478.5710177031094</v>
      </c>
      <c r="DJ6" s="64">
        <v>1472.2796395775517</v>
      </c>
      <c r="DK6" s="64">
        <v>1466.4243550429151</v>
      </c>
      <c r="DL6" s="64">
        <v>1460.715469768405</v>
      </c>
      <c r="DM6" s="64">
        <v>1455.8830976772047</v>
      </c>
      <c r="DN6" s="64">
        <v>1452.024086453986</v>
      </c>
      <c r="DO6" s="64">
        <v>1448.1660134172807</v>
      </c>
      <c r="DP6" s="64">
        <v>1444.3061808302007</v>
      </c>
      <c r="DQ6" s="64">
        <v>1440.4480836326024</v>
      </c>
      <c r="DR6" s="64">
        <v>1436.5883082186165</v>
      </c>
      <c r="DS6" s="64">
        <v>1429.5478933813613</v>
      </c>
      <c r="DT6" s="64">
        <v>1426.5372378246861</v>
      </c>
      <c r="DU6" s="64">
        <v>1423.5200563018016</v>
      </c>
      <c r="DV6" s="64">
        <v>1420.506919444872</v>
      </c>
      <c r="DW6" s="64">
        <v>1417.4964774314883</v>
      </c>
      <c r="DX6" s="64">
        <v>1414.5105623914587</v>
      </c>
      <c r="DY6" s="64">
        <v>1410.8039608452711</v>
      </c>
      <c r="DZ6" s="64">
        <v>1406.3767934172904</v>
      </c>
      <c r="EA6" s="64">
        <v>1401.9497114387618</v>
      </c>
      <c r="EB6" s="64">
        <v>1397.5225297503835</v>
      </c>
      <c r="EC6" s="64">
        <v>1393.0955317468477</v>
      </c>
      <c r="ED6" s="64">
        <v>1388.6684559891273</v>
      </c>
      <c r="EE6" s="64">
        <v>1383.3533768159662</v>
      </c>
      <c r="EF6" s="64">
        <v>1379.1725704111091</v>
      </c>
      <c r="EG6" s="64">
        <v>1374.989777822296</v>
      </c>
      <c r="EH6" s="64">
        <v>1370.8088087354224</v>
      </c>
      <c r="EI6" s="64">
        <v>1366.6327991581838</v>
      </c>
      <c r="EJ6" s="64">
        <v>1362.4581007886668</v>
      </c>
      <c r="EK6" s="64">
        <v>1358.5599146340867</v>
      </c>
      <c r="EL6" s="64">
        <v>1354.9700248049137</v>
      </c>
      <c r="EM6" s="64">
        <v>1351.3805722015268</v>
      </c>
      <c r="EN6" s="64">
        <v>1347.7909223920719</v>
      </c>
      <c r="EO6" s="64">
        <v>1344.2018466450734</v>
      </c>
      <c r="EP6" s="64">
        <v>1340.6130617956212</v>
      </c>
      <c r="EQ6" s="64">
        <v>1335.9708416222452</v>
      </c>
      <c r="ER6" s="64">
        <v>1332.7863650810168</v>
      </c>
      <c r="ES6" s="64">
        <v>1329.5226493736689</v>
      </c>
      <c r="ET6" s="64">
        <v>1326.3116351651122</v>
      </c>
      <c r="EU6" s="64">
        <v>1323.2755988845879</v>
      </c>
      <c r="EV6" s="64">
        <v>1320.43005383473</v>
      </c>
      <c r="EW6" s="64">
        <v>1316.6769050939524</v>
      </c>
      <c r="EX6" s="64">
        <v>1312.0165242187898</v>
      </c>
      <c r="EY6" s="64">
        <v>1307.3562705244915</v>
      </c>
      <c r="EZ6" s="64">
        <v>1302.6957743263306</v>
      </c>
      <c r="FA6" s="64">
        <v>1298.0355674566781</v>
      </c>
      <c r="FB6" s="64">
        <v>1293.3751038802791</v>
      </c>
      <c r="FC6" s="64">
        <v>1357.098961119214</v>
      </c>
      <c r="FD6" s="64">
        <v>1373.0135952441708</v>
      </c>
      <c r="FE6" s="64">
        <v>1388.9282199839752</v>
      </c>
      <c r="FF6" s="64">
        <v>1404.8435548395914</v>
      </c>
      <c r="FG6" s="64">
        <v>1420.762413486153</v>
      </c>
      <c r="FH6" s="64">
        <v>1436.6871852637491</v>
      </c>
      <c r="FI6" s="64">
        <v>1442.5585992239626</v>
      </c>
      <c r="FJ6" s="64">
        <v>1438.4124000550414</v>
      </c>
      <c r="FK6" s="64">
        <v>1434.2667970919404</v>
      </c>
      <c r="FL6" s="64">
        <v>1430.1203865677171</v>
      </c>
      <c r="FM6" s="64">
        <v>1425.9753438231919</v>
      </c>
      <c r="FN6" s="64">
        <v>1421.8293965825712</v>
      </c>
      <c r="FO6" s="64">
        <v>1415.8701740789809</v>
      </c>
      <c r="FP6" s="64">
        <v>1412.2808201656644</v>
      </c>
      <c r="FQ6" s="64">
        <v>1408.6902092551227</v>
      </c>
      <c r="FR6" s="64">
        <v>1405.1004017286027</v>
      </c>
      <c r="FS6" s="64">
        <v>1401.5102472450894</v>
      </c>
      <c r="FT6" s="64">
        <v>1397.92045062854</v>
      </c>
      <c r="FU6" s="64">
        <v>1399.1452773589697</v>
      </c>
      <c r="FV6" s="64">
        <v>1405.1852888396477</v>
      </c>
      <c r="FW6" s="64">
        <v>1411.2256887945662</v>
      </c>
      <c r="FX6" s="64">
        <v>1417.2687147707816</v>
      </c>
      <c r="FY6" s="64">
        <v>1423.314908515586</v>
      </c>
      <c r="FZ6" s="64">
        <v>1429.3602517958163</v>
      </c>
      <c r="GA6" s="64">
        <v>1434.7605971994878</v>
      </c>
      <c r="GB6" s="64">
        <v>1445.4728327821699</v>
      </c>
      <c r="GC6" s="64">
        <v>1456.1835034032679</v>
      </c>
      <c r="GD6" s="64">
        <v>1466.8950416426494</v>
      </c>
      <c r="GE6" s="64">
        <v>1477.606278303253</v>
      </c>
      <c r="GF6" s="64">
        <v>1488.3179547766038</v>
      </c>
      <c r="GG6" s="64">
        <v>1485.5800857727741</v>
      </c>
      <c r="GH6" s="64">
        <v>1469.3934481523693</v>
      </c>
      <c r="GI6" s="64">
        <v>1453.2070813682622</v>
      </c>
      <c r="GJ6" s="64">
        <v>1437.0202028279436</v>
      </c>
      <c r="GK6" s="64">
        <v>1420.8338685695808</v>
      </c>
      <c r="GL6" s="64">
        <v>1404.6470591016</v>
      </c>
    </row>
    <row r="7" spans="1:194" s="63" customFormat="1" ht="4.5" customHeight="1"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</row>
    <row r="8" spans="1:194" s="68" customFormat="1">
      <c r="B8" s="69" t="s">
        <v>82</v>
      </c>
      <c r="C8" s="70">
        <v>958.1751609944987</v>
      </c>
      <c r="D8" s="70">
        <v>1040.7838829303207</v>
      </c>
      <c r="E8" s="70">
        <v>998.63309541834246</v>
      </c>
      <c r="F8" s="70">
        <v>1001.1597000354632</v>
      </c>
      <c r="G8" s="70">
        <v>1058.5012402951277</v>
      </c>
      <c r="H8" s="70">
        <v>1052.4396948550955</v>
      </c>
      <c r="I8" s="70">
        <v>1027.7191303529803</v>
      </c>
      <c r="J8" s="70">
        <v>1102.352672101734</v>
      </c>
      <c r="K8" s="70">
        <v>1134.8910421545161</v>
      </c>
      <c r="L8" s="70">
        <v>1281.5680298247858</v>
      </c>
      <c r="M8" s="70">
        <v>1083.2389780818671</v>
      </c>
      <c r="N8" s="70">
        <v>1238.8995989336941</v>
      </c>
      <c r="O8" s="70">
        <v>1202.7977313373447</v>
      </c>
      <c r="P8" s="70">
        <v>1234.3399685363681</v>
      </c>
      <c r="Q8" s="70">
        <v>951.01345857359684</v>
      </c>
      <c r="R8" s="70">
        <v>943.42160233002392</v>
      </c>
      <c r="S8" s="71">
        <v>937.95280486506499</v>
      </c>
      <c r="T8" s="66">
        <v>944.42828599826612</v>
      </c>
      <c r="U8" s="72">
        <v>942.87975799548508</v>
      </c>
      <c r="V8" s="72">
        <v>956.22301088644292</v>
      </c>
      <c r="W8" s="66">
        <v>960.49149895177629</v>
      </c>
      <c r="X8" s="66">
        <v>936.12269281653903</v>
      </c>
      <c r="Y8" s="66">
        <v>973.99727475954694</v>
      </c>
      <c r="Z8" s="70">
        <v>942.98479564824413</v>
      </c>
      <c r="AA8" s="70">
        <v>913.81570536344839</v>
      </c>
      <c r="AB8" s="70">
        <v>947.35174887945561</v>
      </c>
      <c r="AC8" s="70">
        <v>944.02797486161865</v>
      </c>
      <c r="AD8" s="70">
        <v>938.01586330778287</v>
      </c>
      <c r="AE8" s="71">
        <v>937.31939579351751</v>
      </c>
      <c r="AF8" s="66">
        <v>980.8676957764086</v>
      </c>
      <c r="AG8" s="72">
        <v>958.99923121965298</v>
      </c>
      <c r="AH8" s="72">
        <v>962.41874192140176</v>
      </c>
      <c r="AI8" s="66">
        <v>967.80047493035568</v>
      </c>
      <c r="AJ8" s="66">
        <v>958.55756595653429</v>
      </c>
      <c r="AK8" s="66">
        <v>997.25304885619732</v>
      </c>
      <c r="AL8" s="70">
        <v>1004.0639630072393</v>
      </c>
      <c r="AM8" s="70">
        <v>987.47094208461738</v>
      </c>
      <c r="AN8" s="70">
        <v>1031.3119614902093</v>
      </c>
      <c r="AO8" s="70">
        <v>968.12831755302909</v>
      </c>
      <c r="AP8" s="70">
        <v>936.6628499352214</v>
      </c>
      <c r="AQ8" s="71">
        <v>934.34669491416605</v>
      </c>
      <c r="AR8" s="66">
        <v>962.4832127785121</v>
      </c>
      <c r="AS8" s="72">
        <v>948.78934993214523</v>
      </c>
      <c r="AT8" s="72">
        <v>969.02998561446998</v>
      </c>
      <c r="AU8" s="66">
        <v>1032.2952929118553</v>
      </c>
      <c r="AV8" s="66">
        <v>995.4226803078102</v>
      </c>
      <c r="AW8" s="66">
        <v>1031.4823193539107</v>
      </c>
      <c r="AX8" s="70">
        <v>1101.2564991666959</v>
      </c>
      <c r="AY8" s="70">
        <v>1078.416858347384</v>
      </c>
      <c r="AZ8" s="70">
        <v>1114.0126554301903</v>
      </c>
      <c r="BA8" s="70">
        <v>948.92406106102806</v>
      </c>
      <c r="BB8" s="70">
        <v>949.98077764028619</v>
      </c>
      <c r="BC8" s="71">
        <v>921.28603919026534</v>
      </c>
      <c r="BD8" s="66">
        <v>948.38486539817711</v>
      </c>
      <c r="BE8" s="72">
        <v>963.14292791510206</v>
      </c>
      <c r="BF8" s="72">
        <v>965.89728897408395</v>
      </c>
      <c r="BG8" s="66">
        <v>981.29650177652218</v>
      </c>
      <c r="BH8" s="66">
        <v>951.95765439503282</v>
      </c>
      <c r="BI8" s="66">
        <v>977.36318126730407</v>
      </c>
      <c r="BJ8" s="70">
        <v>967.52235262287059</v>
      </c>
      <c r="BK8" s="70">
        <v>941.14808685103083</v>
      </c>
      <c r="BL8" s="70">
        <v>988.26109004777766</v>
      </c>
      <c r="BM8" s="70">
        <v>945.6378905628211</v>
      </c>
      <c r="BN8" s="70">
        <v>951.45596675581521</v>
      </c>
      <c r="BO8" s="71">
        <v>938.45780231268304</v>
      </c>
      <c r="BP8" s="66">
        <v>982.86389781696926</v>
      </c>
      <c r="BQ8" s="72">
        <v>963.74782924026613</v>
      </c>
      <c r="BR8" s="72">
        <v>971.45475549906109</v>
      </c>
      <c r="BS8" s="66">
        <v>975.29400369817358</v>
      </c>
      <c r="BT8" s="66">
        <v>951.55323645240753</v>
      </c>
      <c r="BU8" s="66">
        <v>974.53206319048411</v>
      </c>
      <c r="BV8" s="70">
        <v>955.43351366943227</v>
      </c>
      <c r="BW8" s="70">
        <v>913.68278940936898</v>
      </c>
      <c r="BX8" s="70">
        <v>957.67843753052307</v>
      </c>
      <c r="BY8" s="70">
        <v>949.74987922065202</v>
      </c>
      <c r="BZ8" s="70">
        <v>927.1423488752871</v>
      </c>
      <c r="CA8" s="71">
        <v>920.51099848680599</v>
      </c>
      <c r="CB8" s="66">
        <v>964.20682256594887</v>
      </c>
      <c r="CC8" s="72">
        <v>945.22928856953047</v>
      </c>
      <c r="CD8" s="72">
        <v>942.90544753333222</v>
      </c>
      <c r="CE8" s="66">
        <v>959.23504220651694</v>
      </c>
      <c r="CF8" s="66">
        <v>943.52108593401113</v>
      </c>
      <c r="CG8" s="66">
        <v>959.58510108142252</v>
      </c>
      <c r="CH8" s="70">
        <v>987.19998942657605</v>
      </c>
      <c r="CI8" s="70">
        <v>969.71773041570736</v>
      </c>
      <c r="CJ8" s="70">
        <v>1016.7741290949044</v>
      </c>
      <c r="CK8" s="70">
        <v>908.97275625203577</v>
      </c>
      <c r="CL8" s="70">
        <v>878.35284706243897</v>
      </c>
      <c r="CM8" s="71">
        <v>903.47814708850115</v>
      </c>
      <c r="CN8" s="66">
        <v>929.92100802653511</v>
      </c>
      <c r="CO8" s="72">
        <v>894.4272113824893</v>
      </c>
      <c r="CP8" s="72">
        <v>901.01866488933365</v>
      </c>
      <c r="CQ8" s="66">
        <v>922.20374353555337</v>
      </c>
      <c r="CR8" s="66">
        <v>898.94077556621255</v>
      </c>
      <c r="CS8" s="66">
        <v>926.1286514332013</v>
      </c>
      <c r="CT8" s="70">
        <v>909.41325515279311</v>
      </c>
      <c r="CU8" s="70">
        <v>883.86375198932797</v>
      </c>
      <c r="CV8" s="70">
        <v>923.97957650287651</v>
      </c>
      <c r="CW8" s="70">
        <v>894.55360461883083</v>
      </c>
      <c r="CX8" s="70">
        <v>895.63893839600189</v>
      </c>
      <c r="CY8" s="71">
        <v>854.61804364679426</v>
      </c>
      <c r="CZ8" s="66">
        <v>918.32394060466049</v>
      </c>
      <c r="DA8" s="72">
        <v>897.31044466472247</v>
      </c>
      <c r="DB8" s="72">
        <v>900.61873010959448</v>
      </c>
      <c r="DC8" s="66">
        <v>919.86903669851176</v>
      </c>
      <c r="DD8" s="66">
        <v>894.54022478907336</v>
      </c>
      <c r="DE8" s="66">
        <v>931.55138859858084</v>
      </c>
      <c r="DF8" s="70">
        <v>899.39614724393357</v>
      </c>
      <c r="DG8" s="70">
        <v>867.01293013847783</v>
      </c>
      <c r="DH8" s="70">
        <v>919.64281072411256</v>
      </c>
      <c r="DI8" s="70">
        <v>893.9962535559448</v>
      </c>
      <c r="DJ8" s="70">
        <v>879.56341178536081</v>
      </c>
      <c r="DK8" s="71">
        <v>872.47451662866558</v>
      </c>
      <c r="DL8" s="66">
        <v>915.09955956356907</v>
      </c>
      <c r="DM8" s="72">
        <v>899.19191447454875</v>
      </c>
      <c r="DN8" s="72">
        <v>909.96583676128637</v>
      </c>
      <c r="DO8" s="66">
        <v>939.22644443546574</v>
      </c>
      <c r="DP8" s="66">
        <v>916.44604100985202</v>
      </c>
      <c r="DQ8" s="66">
        <v>939.96715019244232</v>
      </c>
      <c r="DR8" s="70">
        <v>915.37585750954725</v>
      </c>
      <c r="DS8" s="70">
        <v>885.54955129991231</v>
      </c>
      <c r="DT8" s="70">
        <v>926.17410556797677</v>
      </c>
      <c r="DU8" s="70">
        <v>898.01415295802553</v>
      </c>
      <c r="DV8" s="70">
        <v>903.79056795021381</v>
      </c>
      <c r="DW8" s="71">
        <v>881.76572985381142</v>
      </c>
      <c r="DX8" s="66">
        <v>906.19709964494416</v>
      </c>
      <c r="DY8" s="72">
        <v>904.56030631834801</v>
      </c>
      <c r="DZ8" s="72">
        <v>921.01355748949391</v>
      </c>
      <c r="EA8" s="66">
        <v>945.49869206369829</v>
      </c>
      <c r="EB8" s="66">
        <v>920.64237753895759</v>
      </c>
      <c r="EC8" s="66">
        <v>947.02711014859199</v>
      </c>
      <c r="ED8" s="70">
        <v>917.29884665704367</v>
      </c>
      <c r="EE8" s="70">
        <v>917.7085581580958</v>
      </c>
      <c r="EF8" s="70">
        <v>945.56085172454038</v>
      </c>
      <c r="EG8" s="70">
        <v>922.33136467833981</v>
      </c>
      <c r="EH8" s="70">
        <v>910.351295470526</v>
      </c>
      <c r="EI8" s="71">
        <v>925.21462483469543</v>
      </c>
      <c r="EJ8" s="66">
        <v>906.83446204951747</v>
      </c>
      <c r="EK8" s="72">
        <v>911.34110944523695</v>
      </c>
      <c r="EL8" s="72">
        <v>927.5626600279985</v>
      </c>
      <c r="EM8" s="70">
        <v>951.8484925931408</v>
      </c>
      <c r="EN8" s="66">
        <v>922.95006937022583</v>
      </c>
      <c r="EO8" s="66">
        <v>950.0307634245346</v>
      </c>
      <c r="EP8" s="70">
        <v>946.12456698243989</v>
      </c>
      <c r="EQ8" s="70">
        <v>919.97584373860082</v>
      </c>
      <c r="ER8" s="70">
        <v>963.80016169322505</v>
      </c>
      <c r="ES8" s="70">
        <v>925.26883775912108</v>
      </c>
      <c r="ET8" s="70">
        <v>930.15968751346668</v>
      </c>
      <c r="EU8" s="71">
        <v>893.80046799233753</v>
      </c>
      <c r="EV8" s="66">
        <v>945.40802509165178</v>
      </c>
      <c r="EW8" s="72">
        <v>932.81955771919274</v>
      </c>
      <c r="EX8" s="72">
        <v>944.25780961376893</v>
      </c>
      <c r="EY8" s="66">
        <v>958.55649712680849</v>
      </c>
      <c r="EZ8" s="66">
        <v>934.48650622361936</v>
      </c>
      <c r="FA8" s="66">
        <v>960.20791348660407</v>
      </c>
      <c r="FB8" s="70">
        <v>944.92216927941388</v>
      </c>
      <c r="FC8" s="70">
        <v>909.37571986952946</v>
      </c>
      <c r="FD8" s="70">
        <v>955.56166988821496</v>
      </c>
      <c r="FE8" s="70">
        <v>933.96339571346209</v>
      </c>
      <c r="FF8" s="70">
        <v>937.34449547224472</v>
      </c>
      <c r="FG8" s="71">
        <v>927.86291235016608</v>
      </c>
      <c r="FH8" s="66">
        <v>963.20068473490869</v>
      </c>
      <c r="FI8" s="72">
        <v>945.83476147344629</v>
      </c>
      <c r="FJ8" s="72">
        <v>948.51719241874844</v>
      </c>
      <c r="FK8" s="66">
        <v>979.02947709736657</v>
      </c>
      <c r="FL8" s="66">
        <v>951.20470907363722</v>
      </c>
      <c r="FM8" s="66">
        <v>975.64251227951604</v>
      </c>
      <c r="FN8" s="70">
        <v>955.81036998298055</v>
      </c>
      <c r="FO8" s="70">
        <v>929.25843170678172</v>
      </c>
      <c r="FP8" s="70">
        <v>983.7908934976291</v>
      </c>
      <c r="FQ8" s="70">
        <v>939.8661020067334</v>
      </c>
      <c r="FR8" s="70">
        <v>928.90217551366777</v>
      </c>
      <c r="FS8" s="71">
        <v>942.46729545026085</v>
      </c>
      <c r="FT8" s="66">
        <v>967.64333227622433</v>
      </c>
      <c r="FU8" s="72">
        <v>945.42026444148303</v>
      </c>
      <c r="FV8" s="72">
        <v>950.39880410821331</v>
      </c>
      <c r="FW8" s="66">
        <v>990.67659231247842</v>
      </c>
      <c r="FX8" s="66">
        <v>967.08337824591251</v>
      </c>
      <c r="FY8" s="66">
        <v>992.46348801167937</v>
      </c>
      <c r="FZ8" s="70">
        <v>970.9374622161946</v>
      </c>
      <c r="GA8" s="70">
        <v>956.64835197477555</v>
      </c>
      <c r="GB8" s="70">
        <v>999.58280001201626</v>
      </c>
      <c r="GC8" s="70">
        <v>969.4570355322661</v>
      </c>
      <c r="GD8" s="70">
        <v>959.3604041841345</v>
      </c>
      <c r="GE8" s="71">
        <v>953.84390056012239</v>
      </c>
      <c r="GF8" s="66">
        <v>994.71469415139518</v>
      </c>
      <c r="GG8" s="72">
        <v>960.15005052621405</v>
      </c>
      <c r="GH8" s="72">
        <v>977.74917870319712</v>
      </c>
      <c r="GI8" s="66">
        <v>1003.7354317560097</v>
      </c>
      <c r="GJ8" s="66">
        <v>979.70251877374983</v>
      </c>
      <c r="GK8" s="66">
        <v>1014.3844874863119</v>
      </c>
      <c r="GL8" s="70">
        <v>981.95483074278491</v>
      </c>
    </row>
    <row r="9" spans="1:194" s="68" customFormat="1">
      <c r="B9" s="69" t="s">
        <v>86</v>
      </c>
      <c r="C9" s="72">
        <v>958.1751609944987</v>
      </c>
      <c r="D9" s="72">
        <v>1040.7838829303207</v>
      </c>
      <c r="E9" s="72">
        <v>998.63309541834246</v>
      </c>
      <c r="F9" s="72">
        <v>1001.1597000354632</v>
      </c>
      <c r="G9" s="72">
        <v>1058.5012402951277</v>
      </c>
      <c r="H9" s="72">
        <v>1052.4396948550955</v>
      </c>
      <c r="I9" s="72">
        <v>1027.7191303529803</v>
      </c>
      <c r="J9" s="72">
        <v>1107.2288641577966</v>
      </c>
      <c r="K9" s="72">
        <v>1150.2013250230516</v>
      </c>
      <c r="L9" s="72">
        <v>1293.3331361947467</v>
      </c>
      <c r="M9" s="72">
        <v>1106.9828212101879</v>
      </c>
      <c r="N9" s="72">
        <v>1540.5179608876679</v>
      </c>
      <c r="O9" s="72">
        <v>1517.029624405928</v>
      </c>
      <c r="P9" s="72">
        <v>1549.292116585234</v>
      </c>
      <c r="Q9" s="72">
        <v>1011.5163803306549</v>
      </c>
      <c r="R9" s="72">
        <v>1019.0336987641916</v>
      </c>
      <c r="S9" s="72">
        <v>989.63291579835379</v>
      </c>
      <c r="T9" s="72">
        <v>965.16855956814788</v>
      </c>
      <c r="U9" s="72">
        <v>963.65629564616052</v>
      </c>
      <c r="V9" s="72">
        <v>976.3955126574366</v>
      </c>
      <c r="W9" s="72">
        <v>1017.3827413731433</v>
      </c>
      <c r="X9" s="72">
        <v>992.49969160255455</v>
      </c>
      <c r="Y9" s="72">
        <v>1044.6548067598528</v>
      </c>
      <c r="Z9" s="72">
        <v>1020.3757270270307</v>
      </c>
      <c r="AA9" s="72">
        <v>1034.240451140493</v>
      </c>
      <c r="AB9" s="72">
        <v>1056.718081864565</v>
      </c>
      <c r="AC9" s="72">
        <v>996.22838940413658</v>
      </c>
      <c r="AD9" s="72">
        <v>981.43343986908337</v>
      </c>
      <c r="AE9" s="72">
        <v>962.01863023510964</v>
      </c>
      <c r="AF9" s="72">
        <v>1006.1201813931991</v>
      </c>
      <c r="AG9" s="72">
        <v>983.89313817325058</v>
      </c>
      <c r="AH9" s="72">
        <v>987.97844563608544</v>
      </c>
      <c r="AI9" s="72">
        <v>1096.7608737529208</v>
      </c>
      <c r="AJ9" s="72">
        <v>1085.9970372460948</v>
      </c>
      <c r="AK9" s="72">
        <v>1119.4597991623391</v>
      </c>
      <c r="AL9" s="72">
        <v>1094.4355737432268</v>
      </c>
      <c r="AM9" s="72">
        <v>1074.8760553098123</v>
      </c>
      <c r="AN9" s="72">
        <v>1123.6611670402413</v>
      </c>
      <c r="AO9" s="72">
        <v>1104.605334268412</v>
      </c>
      <c r="AP9" s="72">
        <v>1100.1204011409361</v>
      </c>
      <c r="AQ9" s="72">
        <v>1100.4941410492481</v>
      </c>
      <c r="AR9" s="72">
        <v>1131.5914791015941</v>
      </c>
      <c r="AS9" s="72">
        <v>1117.6620146481216</v>
      </c>
      <c r="AT9" s="72">
        <v>1151.1904358815393</v>
      </c>
      <c r="AU9" s="72">
        <v>1235.456073190509</v>
      </c>
      <c r="AV9" s="72">
        <v>1196.170346883446</v>
      </c>
      <c r="AW9" s="72">
        <v>1225.2457590262006</v>
      </c>
      <c r="AX9" s="72">
        <v>1476.0955540903797</v>
      </c>
      <c r="AY9" s="72">
        <v>1465.3865725124931</v>
      </c>
      <c r="AZ9" s="72">
        <v>1504.1551784758317</v>
      </c>
      <c r="BA9" s="72">
        <v>1024.2820635715875</v>
      </c>
      <c r="BB9" s="72">
        <v>1003.1523051587754</v>
      </c>
      <c r="BC9" s="72">
        <v>969.4935446646333</v>
      </c>
      <c r="BD9" s="72">
        <v>998.21052602483678</v>
      </c>
      <c r="BE9" s="72">
        <v>1012.2942235605559</v>
      </c>
      <c r="BF9" s="72">
        <v>1016.1756586593484</v>
      </c>
      <c r="BG9" s="72">
        <v>1086.9078709795378</v>
      </c>
      <c r="BH9" s="72">
        <v>1056.8315835956123</v>
      </c>
      <c r="BI9" s="72">
        <v>1092.3481887584981</v>
      </c>
      <c r="BJ9" s="72">
        <v>1093.0066577287653</v>
      </c>
      <c r="BK9" s="72">
        <v>1064.5699459360553</v>
      </c>
      <c r="BL9" s="72">
        <v>1107.4979964506483</v>
      </c>
      <c r="BM9" s="72">
        <v>1004.6705189347153</v>
      </c>
      <c r="BN9" s="72">
        <v>1010.3505471961885</v>
      </c>
      <c r="BO9" s="72">
        <v>997.31884863288917</v>
      </c>
      <c r="BP9" s="72">
        <v>1044.213350628308</v>
      </c>
      <c r="BQ9" s="72">
        <v>1023.9273623469305</v>
      </c>
      <c r="BR9" s="72">
        <v>1032.7463251024001</v>
      </c>
      <c r="BS9" s="72">
        <v>1083.3234294167733</v>
      </c>
      <c r="BT9" s="72">
        <v>1058.416508599139</v>
      </c>
      <c r="BU9" s="72">
        <v>1093.0227124538246</v>
      </c>
      <c r="BV9" s="72">
        <v>1079.5689324575806</v>
      </c>
      <c r="BW9" s="72">
        <v>1054.158667122661</v>
      </c>
      <c r="BX9" s="72">
        <v>1101.8757386461416</v>
      </c>
      <c r="BY9" s="72">
        <v>1114.1827470574503</v>
      </c>
      <c r="BZ9" s="72">
        <v>1116.7080579327699</v>
      </c>
      <c r="CA9" s="72">
        <v>1114.7852437263668</v>
      </c>
      <c r="CB9" s="72">
        <v>1161.178402894267</v>
      </c>
      <c r="CC9" s="72">
        <v>1123.1837832075385</v>
      </c>
      <c r="CD9" s="72">
        <v>1107.8133639749094</v>
      </c>
      <c r="CE9" s="72">
        <v>1160.4446607537179</v>
      </c>
      <c r="CF9" s="72">
        <v>1140.6524411272953</v>
      </c>
      <c r="CG9" s="72">
        <v>1149.2938730672765</v>
      </c>
      <c r="CH9" s="72">
        <v>1316.2508392526354</v>
      </c>
      <c r="CI9" s="72">
        <v>1291.5447713130889</v>
      </c>
      <c r="CJ9" s="72">
        <v>1337.5689846479286</v>
      </c>
      <c r="CK9" s="72">
        <v>1010.362161826887</v>
      </c>
      <c r="CL9" s="72">
        <v>1010.6086958025925</v>
      </c>
      <c r="CM9" s="72">
        <v>1035.2082049905734</v>
      </c>
      <c r="CN9" s="72">
        <v>1070.1881761769966</v>
      </c>
      <c r="CO9" s="72">
        <v>1033.9167139441881</v>
      </c>
      <c r="CP9" s="72">
        <v>1044.8777270448873</v>
      </c>
      <c r="CQ9" s="72">
        <v>1068.627241951993</v>
      </c>
      <c r="CR9" s="72">
        <v>1043.9855438344248</v>
      </c>
      <c r="CS9" s="72">
        <v>1069.4803033778521</v>
      </c>
      <c r="CT9" s="72">
        <v>1050.4344647130063</v>
      </c>
      <c r="CU9" s="72">
        <v>1028.2014011734107</v>
      </c>
      <c r="CV9" s="72">
        <v>1072.4887357222253</v>
      </c>
      <c r="CW9" s="72">
        <v>1048.6239432733162</v>
      </c>
      <c r="CX9" s="72">
        <v>1050.10671875202</v>
      </c>
      <c r="CY9" s="72">
        <v>1015.0677775732111</v>
      </c>
      <c r="CZ9" s="72">
        <v>1083.9076155727007</v>
      </c>
      <c r="DA9" s="72">
        <v>1062.6268316248218</v>
      </c>
      <c r="DB9" s="72">
        <v>1066.3616200766139</v>
      </c>
      <c r="DC9" s="72">
        <v>1084.216250723226</v>
      </c>
      <c r="DD9" s="72">
        <v>1057.3812368448209</v>
      </c>
      <c r="DE9" s="72">
        <v>1092.7805600642887</v>
      </c>
      <c r="DF9" s="72">
        <v>1053.8357221808092</v>
      </c>
      <c r="DG9" s="72">
        <v>1022.6886973813234</v>
      </c>
      <c r="DH9" s="72">
        <v>1071.9396109192778</v>
      </c>
      <c r="DI9" s="72">
        <v>1057.8615651312034</v>
      </c>
      <c r="DJ9" s="72">
        <v>1043.694234718748</v>
      </c>
      <c r="DK9" s="72">
        <v>1041.0264783907226</v>
      </c>
      <c r="DL9" s="72">
        <v>1088.2796023401152</v>
      </c>
      <c r="DM9" s="72">
        <v>1068.3560506351162</v>
      </c>
      <c r="DN9" s="72">
        <v>1074.5848416156689</v>
      </c>
      <c r="DO9" s="72">
        <v>1194.4744435423288</v>
      </c>
      <c r="DP9" s="72">
        <v>1169.0707948160511</v>
      </c>
      <c r="DQ9" s="72">
        <v>1207.3888124452228</v>
      </c>
      <c r="DR9" s="72">
        <v>1191.9622061409862</v>
      </c>
      <c r="DS9" s="72">
        <v>1166.3955064291454</v>
      </c>
      <c r="DT9" s="72">
        <v>1199.7489882590503</v>
      </c>
      <c r="DU9" s="72">
        <v>1061.7880874965413</v>
      </c>
      <c r="DV9" s="72">
        <v>1067.9773857578245</v>
      </c>
      <c r="DW9" s="72">
        <v>1055.4412748549446</v>
      </c>
      <c r="DX9" s="72">
        <v>1087.775935220825</v>
      </c>
      <c r="DY9" s="72">
        <v>1083.4810327865664</v>
      </c>
      <c r="DZ9" s="72">
        <v>1094.8397243095933</v>
      </c>
      <c r="EA9" s="72">
        <v>1110.070533527444</v>
      </c>
      <c r="EB9" s="72">
        <v>1083.4944363673198</v>
      </c>
      <c r="EC9" s="72">
        <v>1109.2335574710373</v>
      </c>
      <c r="ED9" s="72">
        <v>1076.6450086289576</v>
      </c>
      <c r="EE9" s="72">
        <v>1079.1161303233314</v>
      </c>
      <c r="EF9" s="72">
        <v>1113.3664017195217</v>
      </c>
      <c r="EG9" s="72">
        <v>1086.9387015487789</v>
      </c>
      <c r="EH9" s="72">
        <v>1075.3958883591367</v>
      </c>
      <c r="EI9" s="72">
        <v>1089.3743373413472</v>
      </c>
      <c r="EJ9" s="72">
        <v>1073.4444517742352</v>
      </c>
      <c r="EK9" s="72">
        <v>1105.7801429081246</v>
      </c>
      <c r="EL9" s="72">
        <v>1118.736781363102</v>
      </c>
      <c r="EM9" s="72">
        <v>1167.5352512862328</v>
      </c>
      <c r="EN9" s="72">
        <v>1136.0602765262681</v>
      </c>
      <c r="EO9" s="72">
        <v>1163.9614213345146</v>
      </c>
      <c r="EP9" s="72">
        <v>1186.807986806604</v>
      </c>
      <c r="EQ9" s="72">
        <v>1160.861912753337</v>
      </c>
      <c r="ER9" s="72">
        <v>1205.8109081630616</v>
      </c>
      <c r="ES9" s="72">
        <v>1103.4779899662281</v>
      </c>
      <c r="ET9" s="72">
        <v>1108.8027525906155</v>
      </c>
      <c r="EU9" s="72">
        <v>1075.855325787425</v>
      </c>
      <c r="EV9" s="72">
        <v>1133.5439248608086</v>
      </c>
      <c r="EW9" s="72">
        <v>1124.8407608276443</v>
      </c>
      <c r="EX9" s="72">
        <v>1134.9918883309099</v>
      </c>
      <c r="EY9" s="72">
        <v>1171.4427006031062</v>
      </c>
      <c r="EZ9" s="72">
        <v>1145.0704826814301</v>
      </c>
      <c r="FA9" s="72">
        <v>1173.2845280944646</v>
      </c>
      <c r="FB9" s="72">
        <v>1162.220659902835</v>
      </c>
      <c r="FC9" s="72">
        <v>1129.0831964014985</v>
      </c>
      <c r="FD9" s="72">
        <v>1176.7745115748157</v>
      </c>
      <c r="FE9" s="72">
        <v>1122.5369979185739</v>
      </c>
      <c r="FF9" s="72">
        <v>1126.2885438363405</v>
      </c>
      <c r="FG9" s="72">
        <v>1121.0477963568137</v>
      </c>
      <c r="FH9" s="72">
        <v>1161.9782082171157</v>
      </c>
      <c r="FI9" s="72">
        <v>1149.4441543179209</v>
      </c>
      <c r="FJ9" s="72">
        <v>1149.7045536752985</v>
      </c>
      <c r="FK9" s="72">
        <v>1206.2464928531558</v>
      </c>
      <c r="FL9" s="72">
        <v>1175.9227218774067</v>
      </c>
      <c r="FM9" s="72">
        <v>1203.7052334199561</v>
      </c>
      <c r="FN9" s="72">
        <v>1189.4100776286166</v>
      </c>
      <c r="FO9" s="72">
        <v>1162.9161607861358</v>
      </c>
      <c r="FP9" s="72">
        <v>1218.3659531282003</v>
      </c>
      <c r="FQ9" s="72">
        <v>1134.199561549518</v>
      </c>
      <c r="FR9" s="72">
        <v>1123.572458518604</v>
      </c>
      <c r="FS9" s="72">
        <v>1141.0682688007819</v>
      </c>
      <c r="FT9" s="72">
        <v>1171.9309406465925</v>
      </c>
      <c r="FU9" s="72">
        <v>1155.5667262305269</v>
      </c>
      <c r="FV9" s="72">
        <v>1157.548825986436</v>
      </c>
      <c r="FW9" s="72">
        <v>1229.2987730193745</v>
      </c>
      <c r="FX9" s="72">
        <v>1202.9939665643858</v>
      </c>
      <c r="FY9" s="72">
        <v>1232.726216257322</v>
      </c>
      <c r="FZ9" s="72">
        <v>1219.2056655186248</v>
      </c>
      <c r="GA9" s="72">
        <v>1204.3565606128877</v>
      </c>
      <c r="GB9" s="72">
        <v>1248.9828882863342</v>
      </c>
      <c r="GC9" s="72">
        <v>1168.3038367823635</v>
      </c>
      <c r="GD9" s="72">
        <v>1158.5354963244326</v>
      </c>
      <c r="GE9" s="72">
        <v>1156.8928797393871</v>
      </c>
      <c r="GF9" s="72">
        <v>1203.6595052632988</v>
      </c>
      <c r="GG9" s="72">
        <v>1176.9273500216793</v>
      </c>
      <c r="GH9" s="72">
        <v>1191.8253757823954</v>
      </c>
      <c r="GI9" s="72">
        <v>1237.3920573781163</v>
      </c>
      <c r="GJ9" s="72">
        <v>1210.6185893817153</v>
      </c>
      <c r="GK9" s="72">
        <v>1247.580966717117</v>
      </c>
      <c r="GL9" s="72">
        <v>1222.932167970122</v>
      </c>
    </row>
    <row r="10" spans="1:194" s="68" customFormat="1">
      <c r="B10" s="69" t="s">
        <v>81</v>
      </c>
      <c r="C10" s="72">
        <v>958.1751609944987</v>
      </c>
      <c r="D10" s="72">
        <v>1040.7838829303207</v>
      </c>
      <c r="E10" s="72">
        <v>998.63309541834246</v>
      </c>
      <c r="F10" s="72">
        <v>1001.1597000354632</v>
      </c>
      <c r="G10" s="72">
        <v>1058.5012402951277</v>
      </c>
      <c r="H10" s="72">
        <v>1052.4396948550955</v>
      </c>
      <c r="I10" s="72">
        <v>1027.7191303529803</v>
      </c>
      <c r="J10" s="72">
        <v>1106.4223257241683</v>
      </c>
      <c r="K10" s="72">
        <v>1144.458200197203</v>
      </c>
      <c r="L10" s="72">
        <v>1296.2478360809698</v>
      </c>
      <c r="M10" s="72">
        <v>1103.1062890223754</v>
      </c>
      <c r="N10" s="72">
        <v>1586.4833215366702</v>
      </c>
      <c r="O10" s="72">
        <v>1581.5040755121347</v>
      </c>
      <c r="P10" s="72">
        <v>1614.6095579581404</v>
      </c>
      <c r="Q10" s="72">
        <v>1043.1422413165983</v>
      </c>
      <c r="R10" s="72">
        <v>1048.8685078573737</v>
      </c>
      <c r="S10" s="72">
        <v>1019.4828123641553</v>
      </c>
      <c r="T10" s="72">
        <v>995.56582912145541</v>
      </c>
      <c r="U10" s="72">
        <v>993.29493416999185</v>
      </c>
      <c r="V10" s="72">
        <v>1008.0009071953669</v>
      </c>
      <c r="W10" s="72">
        <v>1050.1621695579952</v>
      </c>
      <c r="X10" s="72">
        <v>1024.6872811398882</v>
      </c>
      <c r="Y10" s="72">
        <v>1077.3335535852705</v>
      </c>
      <c r="Z10" s="72">
        <v>1052.6866192883124</v>
      </c>
      <c r="AA10" s="72">
        <v>1084.2890824482438</v>
      </c>
      <c r="AB10" s="72">
        <v>1103.144104138649</v>
      </c>
      <c r="AC10" s="72">
        <v>1041.8643557000171</v>
      </c>
      <c r="AD10" s="72">
        <v>1026.643852581996</v>
      </c>
      <c r="AE10" s="72">
        <v>1007.6627797270194</v>
      </c>
      <c r="AF10" s="72">
        <v>1054.6557781723318</v>
      </c>
      <c r="AG10" s="72">
        <v>1034.6846480326067</v>
      </c>
      <c r="AH10" s="72">
        <v>1043.6195945565369</v>
      </c>
      <c r="AI10" s="72">
        <v>1163.1978571699644</v>
      </c>
      <c r="AJ10" s="72">
        <v>1154.565481368569</v>
      </c>
      <c r="AK10" s="72">
        <v>1194.5152972692549</v>
      </c>
      <c r="AL10" s="72">
        <v>1172.822699900415</v>
      </c>
      <c r="AM10" s="72">
        <v>1167.79595757007</v>
      </c>
      <c r="AN10" s="72">
        <v>1222.0479085941599</v>
      </c>
      <c r="AO10" s="72">
        <v>1206.1100416547704</v>
      </c>
      <c r="AP10" s="72">
        <v>1205.2050916669293</v>
      </c>
      <c r="AQ10" s="72">
        <v>1212.9938722622871</v>
      </c>
      <c r="AR10" s="72">
        <v>1248.181620023202</v>
      </c>
      <c r="AS10" s="72">
        <v>1239.8235923576885</v>
      </c>
      <c r="AT10" s="72">
        <v>1279.9572158966287</v>
      </c>
      <c r="AU10" s="72">
        <v>1376.4786565915258</v>
      </c>
      <c r="AV10" s="72">
        <v>1336.8872028857825</v>
      </c>
      <c r="AW10" s="72">
        <v>1379.5286178991919</v>
      </c>
      <c r="AX10" s="72">
        <v>1654.753884245936</v>
      </c>
      <c r="AY10" s="72">
        <v>1650.23709952015</v>
      </c>
      <c r="AZ10" s="72">
        <v>1696.8906832746479</v>
      </c>
      <c r="BA10" s="72">
        <v>1191.1720093947129</v>
      </c>
      <c r="BB10" s="72">
        <v>1172.3460859724378</v>
      </c>
      <c r="BC10" s="72">
        <v>1141.6813994323229</v>
      </c>
      <c r="BD10" s="72">
        <v>1177.6066340644786</v>
      </c>
      <c r="BE10" s="72">
        <v>1193.3996902225999</v>
      </c>
      <c r="BF10" s="72">
        <v>1200.9218081932886</v>
      </c>
      <c r="BG10" s="72">
        <v>1274.8505139024007</v>
      </c>
      <c r="BH10" s="72">
        <v>1245.550752188389</v>
      </c>
      <c r="BI10" s="72">
        <v>1281.4413122601163</v>
      </c>
      <c r="BJ10" s="72">
        <v>1279.5404458196515</v>
      </c>
      <c r="BK10" s="72">
        <v>1254.9296206424326</v>
      </c>
      <c r="BL10" s="72">
        <v>1301.7589442441968</v>
      </c>
      <c r="BM10" s="72">
        <v>1196.8333467571483</v>
      </c>
      <c r="BN10" s="72">
        <v>1201.1791020569385</v>
      </c>
      <c r="BO10" s="72">
        <v>1188.6089708925779</v>
      </c>
      <c r="BP10" s="72">
        <v>1236.3642162596022</v>
      </c>
      <c r="BQ10" s="72">
        <v>1213.4244972609267</v>
      </c>
      <c r="BR10" s="72">
        <v>1224.0838655609905</v>
      </c>
      <c r="BS10" s="72">
        <v>1275.8426186035265</v>
      </c>
      <c r="BT10" s="72">
        <v>1250.3360175780549</v>
      </c>
      <c r="BU10" s="72">
        <v>1285.2819827645064</v>
      </c>
      <c r="BV10" s="72">
        <v>1271.7430123667236</v>
      </c>
      <c r="BW10" s="72">
        <v>1248.6829051173161</v>
      </c>
      <c r="BX10" s="72">
        <v>1300.8142558421291</v>
      </c>
      <c r="BY10" s="72">
        <v>1309.5211902017184</v>
      </c>
      <c r="BZ10" s="72">
        <v>1311.0497392370373</v>
      </c>
      <c r="CA10" s="72">
        <v>1310.1836718860477</v>
      </c>
      <c r="CB10" s="72">
        <v>1357.0283751081631</v>
      </c>
      <c r="CC10" s="72">
        <v>1319.9775196451837</v>
      </c>
      <c r="CD10" s="72">
        <v>1304.8289239011692</v>
      </c>
      <c r="CE10" s="72">
        <v>1359.1515424080594</v>
      </c>
      <c r="CF10" s="72">
        <v>1335.8906849444206</v>
      </c>
      <c r="CG10" s="72">
        <v>1345.3520941301201</v>
      </c>
      <c r="CH10" s="72">
        <v>1526.0041606923701</v>
      </c>
      <c r="CI10" s="72">
        <v>1496.4967412314613</v>
      </c>
      <c r="CJ10" s="72">
        <v>1552.126235462888</v>
      </c>
      <c r="CK10" s="72">
        <v>1204.1840837786001</v>
      </c>
      <c r="CL10" s="72">
        <v>1203.79408964443</v>
      </c>
      <c r="CM10" s="72">
        <v>1226.4450762045376</v>
      </c>
      <c r="CN10" s="72">
        <v>1262.0019034884936</v>
      </c>
      <c r="CO10" s="72">
        <v>1225.311081207487</v>
      </c>
      <c r="CP10" s="72">
        <v>1236.4049119961048</v>
      </c>
      <c r="CQ10" s="72">
        <v>1264.9215205512075</v>
      </c>
      <c r="CR10" s="72">
        <v>1237.0393866444533</v>
      </c>
      <c r="CS10" s="72">
        <v>1264.1766136039928</v>
      </c>
      <c r="CT10" s="72">
        <v>1241.5294344575409</v>
      </c>
      <c r="CU10" s="72">
        <v>1219.9013798801248</v>
      </c>
      <c r="CV10" s="72">
        <v>1271.2862376387161</v>
      </c>
      <c r="CW10" s="72">
        <v>1242.2217076872832</v>
      </c>
      <c r="CX10" s="72">
        <v>1245.6088210573826</v>
      </c>
      <c r="CY10" s="72">
        <v>1209.0579544262055</v>
      </c>
      <c r="CZ10" s="72">
        <v>1279.4179906313814</v>
      </c>
      <c r="DA10" s="72">
        <v>1255.1321753724881</v>
      </c>
      <c r="DB10" s="72">
        <v>1259.6822617022117</v>
      </c>
      <c r="DC10" s="72">
        <v>1281.5124752122363</v>
      </c>
      <c r="DD10" s="72">
        <v>1251.2118488890681</v>
      </c>
      <c r="DE10" s="72">
        <v>1291.045262490778</v>
      </c>
      <c r="DF10" s="72">
        <v>1248.3666979353895</v>
      </c>
      <c r="DG10" s="72">
        <v>1217.3584744775803</v>
      </c>
      <c r="DH10" s="72">
        <v>1271.7486803700406</v>
      </c>
      <c r="DI10" s="72">
        <v>1253.5491729059115</v>
      </c>
      <c r="DJ10" s="72">
        <v>1240.8330302646448</v>
      </c>
      <c r="DK10" s="72">
        <v>1236.5290029113371</v>
      </c>
      <c r="DL10" s="72">
        <v>1288.3895089210741</v>
      </c>
      <c r="DM10" s="72">
        <v>1266.3778485471435</v>
      </c>
      <c r="DN10" s="72">
        <v>1274.2165228332308</v>
      </c>
      <c r="DO10" s="72">
        <v>1397.1691816995472</v>
      </c>
      <c r="DP10" s="72">
        <v>1368.5971018290786</v>
      </c>
      <c r="DQ10" s="72">
        <v>1410.2722707134506</v>
      </c>
      <c r="DR10" s="72">
        <v>1390.8524796232389</v>
      </c>
      <c r="DS10" s="72">
        <v>1368.5532112351361</v>
      </c>
      <c r="DT10" s="72">
        <v>1407.9572631419612</v>
      </c>
      <c r="DU10" s="72">
        <v>1264.2816537580707</v>
      </c>
      <c r="DV10" s="72">
        <v>1269.2288501009616</v>
      </c>
      <c r="DW10" s="72">
        <v>1255.2162890223678</v>
      </c>
      <c r="DX10" s="72">
        <v>1291.0317456878665</v>
      </c>
      <c r="DY10" s="72">
        <v>1283.8896256772016</v>
      </c>
      <c r="DZ10" s="72">
        <v>1299.3090115282409</v>
      </c>
      <c r="EA10" s="72">
        <v>1317.2633032364722</v>
      </c>
      <c r="EB10" s="72">
        <v>1287.5296423174518</v>
      </c>
      <c r="EC10" s="72">
        <v>1314.2038226395682</v>
      </c>
      <c r="ED10" s="72">
        <v>1276.817672199249</v>
      </c>
      <c r="EE10" s="72">
        <v>1364.8921474613212</v>
      </c>
      <c r="EF10" s="72">
        <v>1412.4956110590929</v>
      </c>
      <c r="EG10" s="72">
        <v>1309.9714136872283</v>
      </c>
      <c r="EH10" s="72">
        <v>1304.0691319785096</v>
      </c>
      <c r="EI10" s="72">
        <v>1302.6542498689782</v>
      </c>
      <c r="EJ10" s="72">
        <v>1315.5716976516114</v>
      </c>
      <c r="EK10" s="72">
        <v>1310.188023753574</v>
      </c>
      <c r="EL10" s="72">
        <v>1325.7380487437681</v>
      </c>
      <c r="EM10" s="72">
        <v>1378.3958018593753</v>
      </c>
      <c r="EN10" s="72">
        <v>1344.227020820369</v>
      </c>
      <c r="EO10" s="72">
        <v>1375.845999624285</v>
      </c>
      <c r="EP10" s="72">
        <v>1398.8245804466628</v>
      </c>
      <c r="EQ10" s="72">
        <v>1388.1648845849049</v>
      </c>
      <c r="ER10" s="72">
        <v>1442.4635135863832</v>
      </c>
      <c r="ES10" s="72">
        <v>1317.8220454415641</v>
      </c>
      <c r="ET10" s="72">
        <v>1324.1936618626719</v>
      </c>
      <c r="EU10" s="72">
        <v>1287.5723086103299</v>
      </c>
      <c r="EV10" s="72">
        <v>1354.829589927705</v>
      </c>
      <c r="EW10" s="72">
        <v>1337.8093645388051</v>
      </c>
      <c r="EX10" s="72">
        <v>1348.0778701418544</v>
      </c>
      <c r="EY10" s="72">
        <v>1388.3264848680776</v>
      </c>
      <c r="EZ10" s="72">
        <v>1359.7356361383377</v>
      </c>
      <c r="FA10" s="72">
        <v>1390.3438021654949</v>
      </c>
      <c r="FB10" s="72">
        <v>1376.3537742936805</v>
      </c>
      <c r="FC10" s="72">
        <v>1362.8393963298965</v>
      </c>
      <c r="FD10" s="72">
        <v>1420.9672937981866</v>
      </c>
      <c r="FE10" s="72">
        <v>1341.7162399794699</v>
      </c>
      <c r="FF10" s="72">
        <v>1346.5629397835155</v>
      </c>
      <c r="FG10" s="72">
        <v>1336.7312736478987</v>
      </c>
      <c r="FH10" s="72">
        <v>1387.2272330790693</v>
      </c>
      <c r="FI10" s="72">
        <v>1364.9779012857987</v>
      </c>
      <c r="FJ10" s="72">
        <v>1367.0025802005753</v>
      </c>
      <c r="FK10" s="72">
        <v>1428.5267467262343</v>
      </c>
      <c r="FL10" s="72">
        <v>1393.4552152323713</v>
      </c>
      <c r="FM10" s="72">
        <v>1423.5713065687764</v>
      </c>
      <c r="FN10" s="72">
        <v>1405.8928787389916</v>
      </c>
      <c r="FO10" s="72">
        <v>1403.4895799445151</v>
      </c>
      <c r="FP10" s="72">
        <v>1469.6980771380859</v>
      </c>
      <c r="FQ10" s="72">
        <v>1358.4072268136217</v>
      </c>
      <c r="FR10" s="72">
        <v>1349.4061704434562</v>
      </c>
      <c r="FS10" s="72">
        <v>1360.4850348249392</v>
      </c>
      <c r="FT10" s="72">
        <v>1402.2301139231276</v>
      </c>
      <c r="FU10" s="72">
        <v>1374.0330233315399</v>
      </c>
      <c r="FV10" s="72">
        <v>1378.7156231160645</v>
      </c>
      <c r="FW10" s="72">
        <v>1455.0612120384274</v>
      </c>
      <c r="FX10" s="72">
        <v>1426.0400626817043</v>
      </c>
      <c r="FY10" s="72">
        <v>1457.976151738862</v>
      </c>
      <c r="FZ10" s="72">
        <v>1441.6872599632234</v>
      </c>
      <c r="GA10" s="72">
        <v>1455.3037403931739</v>
      </c>
      <c r="GB10" s="72">
        <v>1511.573687340494</v>
      </c>
      <c r="GC10" s="72">
        <v>1399.1061703311282</v>
      </c>
      <c r="GD10" s="72">
        <v>1391.2407521800046</v>
      </c>
      <c r="GE10" s="72">
        <v>1383.7367828715264</v>
      </c>
      <c r="GF10" s="72">
        <v>1443.2846974185502</v>
      </c>
      <c r="GG10" s="72">
        <v>1402.5733790029333</v>
      </c>
      <c r="GH10" s="72">
        <v>1420.1881782322575</v>
      </c>
      <c r="GI10" s="72">
        <v>1470.3727090751029</v>
      </c>
      <c r="GJ10" s="72">
        <v>1440.6698204256738</v>
      </c>
      <c r="GK10" s="72">
        <v>1479.8256300630321</v>
      </c>
      <c r="GL10" s="72">
        <v>1452.3406978975729</v>
      </c>
    </row>
    <row r="11" spans="1:194" s="53" customFormat="1">
      <c r="B11" s="61"/>
    </row>
    <row r="12" spans="1:194" s="52" customFormat="1">
      <c r="B12" s="52" t="s">
        <v>73</v>
      </c>
      <c r="C12" s="62">
        <v>-4.2265642665117866</v>
      </c>
      <c r="D12" s="62">
        <v>0.35927088012545028</v>
      </c>
      <c r="E12" s="62">
        <v>-5.9900272004751969</v>
      </c>
      <c r="F12" s="62">
        <v>-0.35585485841124864</v>
      </c>
      <c r="G12" s="62">
        <v>-1.039861290592853</v>
      </c>
      <c r="H12" s="62">
        <v>-9.6547548584114793</v>
      </c>
      <c r="I12" s="62">
        <v>-8.5357065690789113</v>
      </c>
      <c r="J12" s="62">
        <v>-21.288914754536563</v>
      </c>
      <c r="K12" s="62">
        <v>-25.780070014431885</v>
      </c>
      <c r="L12" s="62">
        <v>-28.575869895164942</v>
      </c>
      <c r="M12" s="62">
        <v>-18.438901988255566</v>
      </c>
      <c r="N12" s="62">
        <v>9.6221448048597722</v>
      </c>
      <c r="O12" s="62">
        <v>94.487352204856961</v>
      </c>
      <c r="P12" s="62">
        <v>109.0752904991557</v>
      </c>
      <c r="Q12" s="62">
        <v>109.37198443433476</v>
      </c>
      <c r="R12" s="62">
        <v>121.97007398139795</v>
      </c>
      <c r="S12" s="62">
        <v>137.44381294947266</v>
      </c>
      <c r="T12" s="62">
        <v>157.33724902188851</v>
      </c>
      <c r="U12" s="62">
        <v>164.65349555313105</v>
      </c>
      <c r="V12" s="62">
        <v>161.26198032138427</v>
      </c>
      <c r="W12" s="62">
        <v>184.50599098772159</v>
      </c>
      <c r="X12" s="62">
        <v>190.04302322446983</v>
      </c>
      <c r="Y12" s="62">
        <v>186.62012065001909</v>
      </c>
      <c r="Z12" s="62">
        <v>211.23577208935694</v>
      </c>
      <c r="AA12" s="62">
        <v>278.9529115190071</v>
      </c>
      <c r="AB12" s="62">
        <v>293.51219701856462</v>
      </c>
      <c r="AC12" s="62">
        <v>310.12320674705234</v>
      </c>
      <c r="AD12" s="62">
        <v>320.18399701965768</v>
      </c>
      <c r="AE12" s="62">
        <v>331.27335779252553</v>
      </c>
      <c r="AF12" s="62">
        <v>343.50508300385741</v>
      </c>
      <c r="AG12" s="62">
        <v>345.82154773328944</v>
      </c>
      <c r="AH12" s="62">
        <v>344.36787214192486</v>
      </c>
      <c r="AI12" s="62">
        <v>349.18403357644229</v>
      </c>
      <c r="AJ12" s="62">
        <v>349.09752386793002</v>
      </c>
      <c r="AK12" s="62">
        <v>348.91687675383514</v>
      </c>
      <c r="AL12" s="62">
        <v>353.20768273710542</v>
      </c>
      <c r="AM12" s="62">
        <v>404.23642362401915</v>
      </c>
      <c r="AN12" s="62">
        <v>397.08687508512321</v>
      </c>
      <c r="AO12" s="62">
        <v>404.69622266703141</v>
      </c>
      <c r="AP12" s="62">
        <v>410.59359757121092</v>
      </c>
      <c r="AQ12" s="62">
        <v>417.98501419247532</v>
      </c>
      <c r="AR12" s="62">
        <v>428.00383467050324</v>
      </c>
      <c r="AS12" s="62">
        <v>427.82708546744107</v>
      </c>
      <c r="AT12" s="62">
        <v>423.47566913331821</v>
      </c>
      <c r="AU12" s="62">
        <v>421.59707242981017</v>
      </c>
      <c r="AV12" s="62">
        <v>416.83297184989442</v>
      </c>
      <c r="AW12" s="62">
        <v>412.49900572956358</v>
      </c>
      <c r="AX12" s="62">
        <v>474.92242048020626</v>
      </c>
      <c r="AY12" s="62">
        <v>488.06123795918029</v>
      </c>
      <c r="AZ12" s="62">
        <v>485.26263977593817</v>
      </c>
      <c r="BA12" s="62">
        <v>483.98893448013496</v>
      </c>
      <c r="BB12" s="62">
        <v>482.19350482550294</v>
      </c>
      <c r="BC12" s="62">
        <v>479.45784502917036</v>
      </c>
      <c r="BD12" s="62">
        <v>478.48722688374983</v>
      </c>
      <c r="BE12" s="62">
        <v>473.76049403310844</v>
      </c>
      <c r="BF12" s="62">
        <v>465.25260772408342</v>
      </c>
      <c r="BG12" s="62">
        <v>458.80538301030765</v>
      </c>
      <c r="BH12" s="62">
        <v>450.52656554918372</v>
      </c>
      <c r="BI12" s="62">
        <v>441.34243865829308</v>
      </c>
      <c r="BJ12" s="62">
        <v>433.97261363685288</v>
      </c>
      <c r="BK12" s="62">
        <v>427.49643420842949</v>
      </c>
      <c r="BL12" s="62">
        <v>421.43969120894735</v>
      </c>
      <c r="BM12" s="62">
        <v>414.992562779526</v>
      </c>
      <c r="BN12" s="62">
        <v>410.58980954626782</v>
      </c>
      <c r="BO12" s="62">
        <v>405.30096685948365</v>
      </c>
      <c r="BP12" s="62">
        <v>401.93414585409801</v>
      </c>
      <c r="BQ12" s="62">
        <v>423.33937167732233</v>
      </c>
      <c r="BR12" s="62">
        <v>420.24385736984959</v>
      </c>
      <c r="BS12" s="62">
        <v>410.10657436348356</v>
      </c>
      <c r="BT12" s="62">
        <v>399.10388087775914</v>
      </c>
      <c r="BU12" s="62">
        <v>387.34391555813977</v>
      </c>
      <c r="BV12" s="62">
        <v>427.55499590792863</v>
      </c>
      <c r="BW12" s="62">
        <v>414.49815686153579</v>
      </c>
      <c r="BX12" s="62">
        <v>411.31883705403106</v>
      </c>
      <c r="BY12" s="62">
        <v>403.90747763722629</v>
      </c>
      <c r="BZ12" s="62">
        <v>394.69083003459673</v>
      </c>
      <c r="CA12" s="62">
        <v>387.96313688741134</v>
      </c>
      <c r="CB12" s="62">
        <v>379.57466089532556</v>
      </c>
      <c r="CC12" s="62">
        <v>370.17629693398783</v>
      </c>
      <c r="CD12" s="62">
        <v>360.70291379766161</v>
      </c>
      <c r="CE12" s="62">
        <v>368.75429153414166</v>
      </c>
      <c r="CF12" s="62">
        <v>360.57393061533321</v>
      </c>
      <c r="CG12" s="62">
        <v>353.00963947579328</v>
      </c>
      <c r="CH12" s="62">
        <v>405.1850440366303</v>
      </c>
      <c r="CI12" s="62">
        <v>403.86339302008537</v>
      </c>
      <c r="CJ12" s="62">
        <v>398.03738725716789</v>
      </c>
      <c r="CK12" s="62">
        <v>393.49382803351818</v>
      </c>
      <c r="CL12" s="62">
        <v>387.93394551370648</v>
      </c>
      <c r="CM12" s="62">
        <v>382.30591163886675</v>
      </c>
      <c r="CN12" s="62">
        <v>377.5651907743927</v>
      </c>
      <c r="CO12" s="62">
        <v>372.58863483666346</v>
      </c>
      <c r="CP12" s="62">
        <v>367.51116790904382</v>
      </c>
      <c r="CQ12" s="62">
        <v>363.39969789015765</v>
      </c>
      <c r="CR12" s="62">
        <v>358.28623499381945</v>
      </c>
      <c r="CS12" s="62">
        <v>354.62677444766177</v>
      </c>
      <c r="CT12" s="62">
        <v>351.13430362157283</v>
      </c>
      <c r="CU12" s="62">
        <v>344.04394044250591</v>
      </c>
      <c r="CV12" s="62">
        <v>341.51481237214557</v>
      </c>
      <c r="CW12" s="62">
        <v>340.53091619886925</v>
      </c>
      <c r="CX12" s="62">
        <v>338.82278013268433</v>
      </c>
      <c r="CY12" s="62">
        <v>337.7564889698524</v>
      </c>
      <c r="CZ12" s="62">
        <v>337.70958947069948</v>
      </c>
      <c r="DA12" s="62">
        <v>333.89211373131639</v>
      </c>
      <c r="DB12" s="62">
        <v>326.80099055160122</v>
      </c>
      <c r="DC12" s="62">
        <v>322.45595894224471</v>
      </c>
      <c r="DD12" s="62">
        <v>319.15078007464263</v>
      </c>
      <c r="DE12" s="62">
        <v>313.33668910631559</v>
      </c>
      <c r="DF12" s="62">
        <v>310.96063950283951</v>
      </c>
      <c r="DG12" s="62">
        <v>302.09566862395673</v>
      </c>
      <c r="DH12" s="62">
        <v>299.6440499004924</v>
      </c>
      <c r="DI12" s="62">
        <v>289.04411967079534</v>
      </c>
      <c r="DJ12" s="62">
        <v>288.28451268400568</v>
      </c>
      <c r="DK12" s="62">
        <v>308.64599928813607</v>
      </c>
      <c r="DL12" s="62">
        <v>306.65888515239317</v>
      </c>
      <c r="DM12" s="62">
        <v>310.78868655510746</v>
      </c>
      <c r="DN12" s="62">
        <v>307.50025118095004</v>
      </c>
      <c r="DO12" s="62">
        <v>307.73175399330637</v>
      </c>
      <c r="DP12" s="62">
        <v>302.64949725528732</v>
      </c>
      <c r="DQ12" s="62">
        <v>301.25497590675059</v>
      </c>
      <c r="DR12" s="62">
        <v>298.16777634182608</v>
      </c>
      <c r="DS12" s="62">
        <v>307.58430465872766</v>
      </c>
      <c r="DT12" s="62">
        <v>308.49513906023003</v>
      </c>
      <c r="DU12" s="62">
        <v>309.3994620028127</v>
      </c>
      <c r="DV12" s="62">
        <v>310.30782169343206</v>
      </c>
      <c r="DW12" s="62">
        <v>311.21887648970574</v>
      </c>
      <c r="DX12" s="62">
        <v>312.15445534228149</v>
      </c>
      <c r="DY12" s="62">
        <v>312.26426701377636</v>
      </c>
      <c r="DZ12" s="62">
        <v>311.54842484882886</v>
      </c>
      <c r="EA12" s="62">
        <v>310.83268144870442</v>
      </c>
      <c r="EB12" s="62">
        <v>310.11678146306986</v>
      </c>
      <c r="EC12" s="62">
        <v>309.40110348011217</v>
      </c>
      <c r="ED12" s="62">
        <v>308.68518341589925</v>
      </c>
      <c r="EE12" s="62">
        <v>307.92338573735344</v>
      </c>
      <c r="EF12" s="62">
        <v>307.23007115143457</v>
      </c>
      <c r="EG12" s="62">
        <v>306.53477259160775</v>
      </c>
      <c r="EH12" s="62">
        <v>305.84129615949087</v>
      </c>
      <c r="EI12" s="62">
        <v>305.152779770091</v>
      </c>
      <c r="EJ12" s="62">
        <v>304.46557401382995</v>
      </c>
      <c r="EK12" s="62">
        <v>303.31194311017998</v>
      </c>
      <c r="EL12" s="62">
        <v>301.72367027286543</v>
      </c>
      <c r="EM12" s="62">
        <v>300.13583421166095</v>
      </c>
      <c r="EN12" s="62">
        <v>298.54780153208299</v>
      </c>
      <c r="EO12" s="62">
        <v>296.9603411005553</v>
      </c>
      <c r="EP12" s="62">
        <v>295.37316875272859</v>
      </c>
      <c r="EQ12" s="62">
        <v>293.85738524209557</v>
      </c>
      <c r="ER12" s="62">
        <v>292.44345865109483</v>
      </c>
      <c r="ES12" s="62">
        <v>291.02817223275724</v>
      </c>
      <c r="ET12" s="62">
        <v>289.61366792365686</v>
      </c>
      <c r="EU12" s="62">
        <v>288.19896607307737</v>
      </c>
      <c r="EV12" s="62">
        <v>286.78449228134457</v>
      </c>
      <c r="EW12" s="62">
        <v>286.21485890794258</v>
      </c>
      <c r="EX12" s="62">
        <v>286.49043585889035</v>
      </c>
      <c r="EY12" s="62">
        <v>286.76613822925003</v>
      </c>
      <c r="EZ12" s="62">
        <v>287.0416010011553</v>
      </c>
      <c r="FA12" s="62">
        <v>287.31731226728243</v>
      </c>
      <c r="FB12" s="62">
        <v>287.59279178283521</v>
      </c>
      <c r="FC12" s="62">
        <v>287.64297438713936</v>
      </c>
      <c r="FD12" s="62">
        <v>287.98970314632254</v>
      </c>
      <c r="FE12" s="62">
        <v>288.33643502076893</v>
      </c>
      <c r="FF12" s="62">
        <v>288.68386699994505</v>
      </c>
      <c r="FG12" s="62">
        <v>289.03482900397466</v>
      </c>
      <c r="FH12" s="62">
        <v>289.39169892804279</v>
      </c>
      <c r="FI12" s="62">
        <v>288.96912512343442</v>
      </c>
      <c r="FJ12" s="62">
        <v>287.80290512306635</v>
      </c>
      <c r="FK12" s="62">
        <v>286.63716824477865</v>
      </c>
      <c r="FL12" s="62">
        <v>285.47082838312741</v>
      </c>
      <c r="FM12" s="62">
        <v>284.30562410601084</v>
      </c>
      <c r="FN12" s="62">
        <v>283.13974299890816</v>
      </c>
      <c r="FO12" s="62">
        <v>280.71143444479719</v>
      </c>
      <c r="FP12" s="62">
        <v>279.95563390611994</v>
      </c>
      <c r="FQ12" s="62">
        <v>279.19857918525537</v>
      </c>
      <c r="FR12" s="62">
        <v>278.44232617099823</v>
      </c>
      <c r="FS12" s="62">
        <v>277.6857267250619</v>
      </c>
      <c r="FT12" s="62">
        <v>276.9294845436329</v>
      </c>
      <c r="FU12" s="62">
        <v>275.97959491394283</v>
      </c>
      <c r="FV12" s="62">
        <v>274.8366182375695</v>
      </c>
      <c r="FW12" s="62">
        <v>273.69402956580018</v>
      </c>
      <c r="FX12" s="62">
        <v>272.55406780134615</v>
      </c>
      <c r="FY12" s="62">
        <v>271.41727276941549</v>
      </c>
      <c r="FZ12" s="62">
        <v>270.27962783472367</v>
      </c>
      <c r="GA12" s="62">
        <v>276.1497243669703</v>
      </c>
      <c r="GB12" s="62">
        <v>277.64394195502388</v>
      </c>
      <c r="GC12" s="62">
        <v>279.13659789024405</v>
      </c>
      <c r="GD12" s="62">
        <v>280.63011948420387</v>
      </c>
      <c r="GE12" s="62">
        <v>282.12334008550476</v>
      </c>
      <c r="GF12" s="62">
        <v>283.61699981488704</v>
      </c>
      <c r="GG12" s="62">
        <v>281.49562581263581</v>
      </c>
      <c r="GH12" s="62">
        <v>275.7599937969801</v>
      </c>
      <c r="GI12" s="62">
        <v>270.02463209082117</v>
      </c>
      <c r="GJ12" s="62">
        <v>264.28875965553675</v>
      </c>
      <c r="GK12" s="62">
        <v>258.55343033016209</v>
      </c>
      <c r="GL12" s="62">
        <v>252.81762678913037</v>
      </c>
    </row>
    <row r="13" spans="1:194" s="52" customFormat="1">
      <c r="B13" s="52" t="s">
        <v>72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5.6388671509921551E-11</v>
      </c>
      <c r="AB13" s="62">
        <v>6.070877134334296E-11</v>
      </c>
      <c r="AC13" s="62">
        <v>5.2068571676500142E-11</v>
      </c>
      <c r="AD13" s="62">
        <v>4.75210981676355E-11</v>
      </c>
      <c r="AE13" s="62">
        <v>4.3428372009657323E-11</v>
      </c>
      <c r="AF13" s="62">
        <v>4.0472514228895307E-11</v>
      </c>
      <c r="AG13" s="62">
        <v>5.6843418860808015E-11</v>
      </c>
      <c r="AH13" s="62">
        <v>2.3389702619169839E-8</v>
      </c>
      <c r="AI13" s="62">
        <v>7.8206318497520897</v>
      </c>
      <c r="AJ13" s="62">
        <v>18.876873795300753</v>
      </c>
      <c r="AK13" s="62">
        <v>30.617279330135034</v>
      </c>
      <c r="AL13" s="62">
        <v>41.67352127565141</v>
      </c>
      <c r="AM13" s="62">
        <v>63.676380650292685</v>
      </c>
      <c r="AN13" s="62">
        <v>75.074704390355464</v>
      </c>
      <c r="AO13" s="62">
        <v>86.473028130519879</v>
      </c>
      <c r="AP13" s="62">
        <v>97.871351870694753</v>
      </c>
      <c r="AQ13" s="62">
        <v>109.2696756108553</v>
      </c>
      <c r="AR13" s="62">
        <v>120.66799935101153</v>
      </c>
      <c r="AS13" s="62">
        <v>123.10996835320452</v>
      </c>
      <c r="AT13" s="62">
        <v>116.59558261741154</v>
      </c>
      <c r="AU13" s="62">
        <v>110.0811968816156</v>
      </c>
      <c r="AV13" s="62">
        <v>103.56681114580965</v>
      </c>
      <c r="AW13" s="62">
        <v>97.052425410014621</v>
      </c>
      <c r="AX13" s="62">
        <v>90.538039674231868</v>
      </c>
      <c r="AY13" s="62">
        <v>192.35455575817764</v>
      </c>
      <c r="AZ13" s="62">
        <v>191.82410155407797</v>
      </c>
      <c r="BA13" s="62">
        <v>191.29364736557068</v>
      </c>
      <c r="BB13" s="62">
        <v>190.76319317649131</v>
      </c>
      <c r="BC13" s="62">
        <v>190.23273898897651</v>
      </c>
      <c r="BD13" s="62">
        <v>189.70228480180504</v>
      </c>
      <c r="BE13" s="62">
        <v>185.92583084160765</v>
      </c>
      <c r="BF13" s="62">
        <v>178.90337710857466</v>
      </c>
      <c r="BG13" s="62">
        <v>171.88092337561216</v>
      </c>
      <c r="BH13" s="62">
        <v>164.85846964254006</v>
      </c>
      <c r="BI13" s="62">
        <v>157.83601590962189</v>
      </c>
      <c r="BJ13" s="62">
        <v>150.81356217684652</v>
      </c>
      <c r="BK13" s="62">
        <v>126.15396767467064</v>
      </c>
      <c r="BL13" s="62">
        <v>123.83265111398259</v>
      </c>
      <c r="BM13" s="62">
        <v>121.51133455326476</v>
      </c>
      <c r="BN13" s="62">
        <v>119.19001799278863</v>
      </c>
      <c r="BO13" s="62">
        <v>116.86870143214605</v>
      </c>
      <c r="BP13" s="62">
        <v>114.54738487178565</v>
      </c>
      <c r="BQ13" s="62">
        <v>118.7770537284473</v>
      </c>
      <c r="BR13" s="62">
        <v>154.72738663178461</v>
      </c>
      <c r="BS13" s="62">
        <v>190.84580731681717</v>
      </c>
      <c r="BT13" s="62">
        <v>226.62805244207607</v>
      </c>
      <c r="BU13" s="62">
        <v>262.74647313108358</v>
      </c>
      <c r="BV13" s="62">
        <v>298.52871827130116</v>
      </c>
      <c r="BW13" s="62">
        <v>327.45342006333931</v>
      </c>
      <c r="BX13" s="62">
        <v>366.65765670340465</v>
      </c>
      <c r="BY13" s="62">
        <v>405.86189334347023</v>
      </c>
      <c r="BZ13" s="62">
        <v>445.06612998364267</v>
      </c>
      <c r="CA13" s="62">
        <v>484.27036662370801</v>
      </c>
      <c r="CB13" s="62">
        <v>523.47460326377359</v>
      </c>
      <c r="CC13" s="62">
        <v>539.75137291099145</v>
      </c>
      <c r="CD13" s="62">
        <v>533.1006755652736</v>
      </c>
      <c r="CE13" s="62">
        <v>526.44997821955531</v>
      </c>
      <c r="CF13" s="62">
        <v>519.79928087381904</v>
      </c>
      <c r="CG13" s="62">
        <v>513.14858352810097</v>
      </c>
      <c r="CH13" s="62">
        <v>506.49788618238244</v>
      </c>
      <c r="CI13" s="62">
        <v>499.84718883664618</v>
      </c>
      <c r="CJ13" s="62">
        <v>493.19649149092811</v>
      </c>
      <c r="CK13" s="62">
        <v>486.54579414520981</v>
      </c>
      <c r="CL13" s="62">
        <v>479.89509679947355</v>
      </c>
      <c r="CM13" s="62">
        <v>473.24439945375525</v>
      </c>
      <c r="CN13" s="62">
        <v>466.59370210803695</v>
      </c>
      <c r="CO13" s="62">
        <v>463.84464507169787</v>
      </c>
      <c r="CP13" s="62">
        <v>464.99722834475233</v>
      </c>
      <c r="CQ13" s="62">
        <v>466.14981161780725</v>
      </c>
      <c r="CR13" s="62">
        <v>467.30239489086489</v>
      </c>
      <c r="CS13" s="62">
        <v>468.45497816391935</v>
      </c>
      <c r="CT13" s="62">
        <v>469.60756143697427</v>
      </c>
      <c r="CU13" s="62">
        <v>470.76014471003168</v>
      </c>
      <c r="CV13" s="62">
        <v>471.91272798308637</v>
      </c>
      <c r="CW13" s="62">
        <v>473.06531125614106</v>
      </c>
      <c r="CX13" s="62">
        <v>474.21789452919893</v>
      </c>
      <c r="CY13" s="62">
        <v>475.37047780225362</v>
      </c>
      <c r="CZ13" s="62">
        <v>476.52306107530808</v>
      </c>
      <c r="DA13" s="62">
        <v>476.92896714245308</v>
      </c>
      <c r="DB13" s="62">
        <v>476.58819600368588</v>
      </c>
      <c r="DC13" s="62">
        <v>476.24742486491868</v>
      </c>
      <c r="DD13" s="62">
        <v>475.90665372615058</v>
      </c>
      <c r="DE13" s="62">
        <v>475.56588258738361</v>
      </c>
      <c r="DF13" s="62">
        <v>475.22511144861642</v>
      </c>
      <c r="DG13" s="62">
        <v>474.88434030984831</v>
      </c>
      <c r="DH13" s="62">
        <v>474.54356917108112</v>
      </c>
      <c r="DI13" s="62">
        <v>474.20279803231415</v>
      </c>
      <c r="DJ13" s="62">
        <v>473.86202689354616</v>
      </c>
      <c r="DK13" s="62">
        <v>473.52125575477908</v>
      </c>
      <c r="DL13" s="62">
        <v>473.18048461601188</v>
      </c>
      <c r="DM13" s="62">
        <v>473.10231112209726</v>
      </c>
      <c r="DN13" s="62">
        <v>473.2867352730359</v>
      </c>
      <c r="DO13" s="62">
        <v>473.47115942397443</v>
      </c>
      <c r="DP13" s="62">
        <v>473.65558357491341</v>
      </c>
      <c r="DQ13" s="62">
        <v>473.84000772585182</v>
      </c>
      <c r="DR13" s="62">
        <v>474.02443187679046</v>
      </c>
      <c r="DS13" s="62">
        <v>474.20885602772944</v>
      </c>
      <c r="DT13" s="62">
        <v>474.39328017866796</v>
      </c>
      <c r="DU13" s="62">
        <v>474.5777043296066</v>
      </c>
      <c r="DV13" s="62">
        <v>474.76212848054558</v>
      </c>
      <c r="DW13" s="62">
        <v>474.94655263148411</v>
      </c>
      <c r="DX13" s="62">
        <v>475.13097678242252</v>
      </c>
      <c r="DY13" s="62">
        <v>475.19849291107062</v>
      </c>
      <c r="DZ13" s="62">
        <v>475.1491010174276</v>
      </c>
      <c r="EA13" s="62">
        <v>475.09970912378458</v>
      </c>
      <c r="EB13" s="62">
        <v>475.05031723014145</v>
      </c>
      <c r="EC13" s="62">
        <v>475.00092533649865</v>
      </c>
      <c r="ED13" s="62">
        <v>474.95153344285563</v>
      </c>
      <c r="EE13" s="62">
        <v>474.90214154921239</v>
      </c>
      <c r="EF13" s="62">
        <v>474.85274965556937</v>
      </c>
      <c r="EG13" s="62">
        <v>474.80335776192646</v>
      </c>
      <c r="EH13" s="62">
        <v>474.75396586828333</v>
      </c>
      <c r="EI13" s="62">
        <v>474.70457397464043</v>
      </c>
      <c r="EJ13" s="62">
        <v>474.65518208099729</v>
      </c>
      <c r="EK13" s="62">
        <v>474.65235749952808</v>
      </c>
      <c r="EL13" s="62">
        <v>474.69610023023245</v>
      </c>
      <c r="EM13" s="62">
        <v>474.73984296093681</v>
      </c>
      <c r="EN13" s="62">
        <v>474.78358569164129</v>
      </c>
      <c r="EO13" s="62">
        <v>474.82732842234554</v>
      </c>
      <c r="EP13" s="62">
        <v>474.87107115305002</v>
      </c>
      <c r="EQ13" s="62">
        <v>474.9148138837545</v>
      </c>
      <c r="ER13" s="62">
        <v>474.95855661445887</v>
      </c>
      <c r="ES13" s="62">
        <v>475.00229934516324</v>
      </c>
      <c r="ET13" s="62">
        <v>475.04604207586772</v>
      </c>
      <c r="EU13" s="62">
        <v>475.0897848065722</v>
      </c>
      <c r="EV13" s="62">
        <v>475.13352753727634</v>
      </c>
      <c r="EW13" s="62">
        <v>475.05884972360582</v>
      </c>
      <c r="EX13" s="62">
        <v>474.86575136556053</v>
      </c>
      <c r="EY13" s="62">
        <v>474.67265300751524</v>
      </c>
      <c r="EZ13" s="62">
        <v>474.47955464946949</v>
      </c>
      <c r="FA13" s="62">
        <v>474.28645629142443</v>
      </c>
      <c r="FB13" s="62">
        <v>474.09335793337902</v>
      </c>
      <c r="FC13" s="62">
        <v>555.09442824544294</v>
      </c>
      <c r="FD13" s="62">
        <v>572.05084539549546</v>
      </c>
      <c r="FE13" s="62">
        <v>589.00726299117491</v>
      </c>
      <c r="FF13" s="62">
        <v>605.96368060538884</v>
      </c>
      <c r="FG13" s="62">
        <v>622.92009824810236</v>
      </c>
      <c r="FH13" s="62">
        <v>639.87651589895768</v>
      </c>
      <c r="FI13" s="62">
        <v>647.01737452899533</v>
      </c>
      <c r="FJ13" s="62">
        <v>644.34267414305441</v>
      </c>
      <c r="FK13" s="62">
        <v>641.66797375882857</v>
      </c>
      <c r="FL13" s="62">
        <v>638.99327337103</v>
      </c>
      <c r="FM13" s="62">
        <v>636.31857298683508</v>
      </c>
      <c r="FN13" s="62">
        <v>633.64387259903719</v>
      </c>
      <c r="FO13" s="62">
        <v>630.96917227618496</v>
      </c>
      <c r="FP13" s="62">
        <v>628.29447188562392</v>
      </c>
      <c r="FQ13" s="62">
        <v>625.61977150857206</v>
      </c>
      <c r="FR13" s="62">
        <v>622.94507112135034</v>
      </c>
      <c r="FS13" s="62">
        <v>620.27037074323744</v>
      </c>
      <c r="FT13" s="62">
        <v>617.59567035571945</v>
      </c>
      <c r="FU13" s="62">
        <v>621.14851618952252</v>
      </c>
      <c r="FV13" s="62">
        <v>630.92890823391315</v>
      </c>
      <c r="FW13" s="62">
        <v>640.70930028345833</v>
      </c>
      <c r="FX13" s="62">
        <v>650.4896923371216</v>
      </c>
      <c r="FY13" s="62">
        <v>660.2700843893972</v>
      </c>
      <c r="FZ13" s="62">
        <v>670.05047644255114</v>
      </c>
      <c r="GA13" s="62">
        <v>679.83086852750489</v>
      </c>
      <c r="GB13" s="62">
        <v>689.6112605635667</v>
      </c>
      <c r="GC13" s="62">
        <v>699.39165262159088</v>
      </c>
      <c r="GD13" s="62">
        <v>709.17204467066813</v>
      </c>
      <c r="GE13" s="62">
        <v>718.95243672448953</v>
      </c>
      <c r="GF13" s="62">
        <v>728.73282877621659</v>
      </c>
      <c r="GG13" s="62">
        <v>728.75142087605764</v>
      </c>
      <c r="GH13" s="62">
        <v>719.00821302058125</v>
      </c>
      <c r="GI13" s="62">
        <v>709.26500516403553</v>
      </c>
      <c r="GJ13" s="62">
        <v>699.52179730970977</v>
      </c>
      <c r="GK13" s="62">
        <v>689.77858945310038</v>
      </c>
      <c r="GL13" s="62">
        <v>680.03538159908385</v>
      </c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541A4-4E64-4EE0-8F05-DB062CF3F17F}">
  <dimension ref="A1:GL47"/>
  <sheetViews>
    <sheetView zoomScale="60" zoomScaleNormal="60" workbookViewId="0"/>
  </sheetViews>
  <sheetFormatPr baseColWidth="10" defaultColWidth="11.5" defaultRowHeight="15"/>
  <cols>
    <col min="1" max="1" width="9.5" style="6" customWidth="1"/>
    <col min="2" max="2" width="30.6640625" style="6" bestFit="1" customWidth="1"/>
    <col min="3" max="3" width="9.6640625" style="6" customWidth="1"/>
    <col min="4" max="4" width="10.1640625" style="6" customWidth="1"/>
    <col min="5" max="16384" width="11.5" style="6"/>
  </cols>
  <sheetData>
    <row r="1" spans="1:194">
      <c r="A1" s="2" t="s">
        <v>21</v>
      </c>
      <c r="C1" s="43" t="s">
        <v>126</v>
      </c>
    </row>
    <row r="4" spans="1:194">
      <c r="A4" s="29"/>
      <c r="B4" s="29" t="s">
        <v>77</v>
      </c>
      <c r="C4" s="60">
        <v>44927</v>
      </c>
      <c r="D4" s="60">
        <v>44958</v>
      </c>
      <c r="E4" s="60">
        <v>44986</v>
      </c>
      <c r="F4" s="60">
        <v>45017</v>
      </c>
      <c r="G4" s="60">
        <v>45047</v>
      </c>
      <c r="H4" s="60">
        <v>45078</v>
      </c>
      <c r="I4" s="60">
        <v>45108</v>
      </c>
      <c r="J4" s="60">
        <v>45139</v>
      </c>
      <c r="K4" s="60">
        <v>45170</v>
      </c>
      <c r="L4" s="60">
        <v>45200</v>
      </c>
      <c r="M4" s="60">
        <v>45231</v>
      </c>
      <c r="N4" s="60">
        <v>45261</v>
      </c>
      <c r="O4" s="60">
        <v>45292</v>
      </c>
      <c r="P4" s="60">
        <v>45323</v>
      </c>
      <c r="Q4" s="60">
        <v>45352</v>
      </c>
      <c r="R4" s="60">
        <v>45383</v>
      </c>
      <c r="S4" s="60">
        <v>45413</v>
      </c>
      <c r="T4" s="60">
        <v>45444</v>
      </c>
      <c r="U4" s="60">
        <v>45474</v>
      </c>
      <c r="V4" s="60">
        <v>45505</v>
      </c>
      <c r="W4" s="60">
        <v>45536</v>
      </c>
      <c r="X4" s="60">
        <v>45566</v>
      </c>
      <c r="Y4" s="60">
        <v>45597</v>
      </c>
      <c r="Z4" s="60">
        <v>45627</v>
      </c>
      <c r="AA4" s="60">
        <v>45658</v>
      </c>
      <c r="AB4" s="60">
        <v>45689</v>
      </c>
      <c r="AC4" s="60">
        <v>45717</v>
      </c>
      <c r="AD4" s="60">
        <v>45748</v>
      </c>
      <c r="AE4" s="60">
        <v>45778</v>
      </c>
      <c r="AF4" s="60">
        <v>45809</v>
      </c>
      <c r="AG4" s="60">
        <v>45839</v>
      </c>
      <c r="AH4" s="60">
        <v>45870</v>
      </c>
      <c r="AI4" s="60">
        <v>45901</v>
      </c>
      <c r="AJ4" s="60">
        <v>45931</v>
      </c>
      <c r="AK4" s="60">
        <v>45962</v>
      </c>
      <c r="AL4" s="60">
        <v>45992</v>
      </c>
      <c r="AM4" s="60">
        <v>46023</v>
      </c>
      <c r="AN4" s="60">
        <v>46054</v>
      </c>
      <c r="AO4" s="60">
        <v>46082</v>
      </c>
      <c r="AP4" s="60">
        <v>46113</v>
      </c>
      <c r="AQ4" s="60">
        <v>46143</v>
      </c>
      <c r="AR4" s="60">
        <v>46174</v>
      </c>
      <c r="AS4" s="60">
        <v>46204</v>
      </c>
      <c r="AT4" s="60">
        <v>46235</v>
      </c>
      <c r="AU4" s="60">
        <v>46266</v>
      </c>
      <c r="AV4" s="60">
        <v>46296</v>
      </c>
      <c r="AW4" s="60">
        <v>46327</v>
      </c>
      <c r="AX4" s="60">
        <v>46357</v>
      </c>
      <c r="AY4" s="60">
        <v>46388</v>
      </c>
      <c r="AZ4" s="60">
        <v>46419</v>
      </c>
      <c r="BA4" s="60">
        <v>46447</v>
      </c>
      <c r="BB4" s="60">
        <v>46478</v>
      </c>
      <c r="BC4" s="60">
        <v>46508</v>
      </c>
      <c r="BD4" s="60">
        <v>46539</v>
      </c>
      <c r="BE4" s="60">
        <v>46569</v>
      </c>
      <c r="BF4" s="60">
        <v>46600</v>
      </c>
      <c r="BG4" s="60">
        <v>46631</v>
      </c>
      <c r="BH4" s="60">
        <v>46661</v>
      </c>
      <c r="BI4" s="60">
        <v>46692</v>
      </c>
      <c r="BJ4" s="60">
        <v>46722</v>
      </c>
      <c r="BK4" s="60">
        <v>46753</v>
      </c>
      <c r="BL4" s="60">
        <v>46784</v>
      </c>
      <c r="BM4" s="60">
        <v>46813</v>
      </c>
      <c r="BN4" s="60">
        <v>46844</v>
      </c>
      <c r="BO4" s="60">
        <v>46874</v>
      </c>
      <c r="BP4" s="60">
        <v>46905</v>
      </c>
      <c r="BQ4" s="60">
        <v>46935</v>
      </c>
      <c r="BR4" s="60">
        <v>46966</v>
      </c>
      <c r="BS4" s="60">
        <v>46997</v>
      </c>
      <c r="BT4" s="60">
        <v>47027</v>
      </c>
      <c r="BU4" s="60">
        <v>47058</v>
      </c>
      <c r="BV4" s="60">
        <v>47088</v>
      </c>
      <c r="BW4" s="60">
        <v>47119</v>
      </c>
      <c r="BX4" s="60">
        <v>47150</v>
      </c>
      <c r="BY4" s="60">
        <v>47178</v>
      </c>
      <c r="BZ4" s="60">
        <v>47209</v>
      </c>
      <c r="CA4" s="60">
        <v>47239</v>
      </c>
      <c r="CB4" s="60">
        <v>47270</v>
      </c>
      <c r="CC4" s="60">
        <v>47300</v>
      </c>
      <c r="CD4" s="60">
        <v>47331</v>
      </c>
      <c r="CE4" s="60">
        <v>47362</v>
      </c>
      <c r="CF4" s="60">
        <v>47392</v>
      </c>
      <c r="CG4" s="60">
        <v>47423</v>
      </c>
      <c r="CH4" s="60">
        <v>47453</v>
      </c>
      <c r="CI4" s="60">
        <v>47484</v>
      </c>
      <c r="CJ4" s="60">
        <v>47515</v>
      </c>
      <c r="CK4" s="60">
        <v>47543</v>
      </c>
      <c r="CL4" s="60">
        <v>47574</v>
      </c>
      <c r="CM4" s="60">
        <v>47604</v>
      </c>
      <c r="CN4" s="60">
        <v>47635</v>
      </c>
      <c r="CO4" s="60">
        <v>47665</v>
      </c>
      <c r="CP4" s="60">
        <v>47696</v>
      </c>
      <c r="CQ4" s="60">
        <v>47727</v>
      </c>
      <c r="CR4" s="60">
        <v>47757</v>
      </c>
      <c r="CS4" s="60">
        <v>47788</v>
      </c>
      <c r="CT4" s="60">
        <v>47818</v>
      </c>
      <c r="CU4" s="60">
        <v>47849</v>
      </c>
      <c r="CV4" s="60">
        <v>47880</v>
      </c>
      <c r="CW4" s="60">
        <v>47908</v>
      </c>
      <c r="CX4" s="60">
        <v>47939</v>
      </c>
      <c r="CY4" s="60">
        <v>47969</v>
      </c>
      <c r="CZ4" s="60">
        <v>48000</v>
      </c>
      <c r="DA4" s="60">
        <v>48030</v>
      </c>
      <c r="DB4" s="60">
        <v>48061</v>
      </c>
      <c r="DC4" s="60">
        <v>48092</v>
      </c>
      <c r="DD4" s="60">
        <v>48122</v>
      </c>
      <c r="DE4" s="60">
        <v>48153</v>
      </c>
      <c r="DF4" s="60">
        <v>48183</v>
      </c>
      <c r="DG4" s="60">
        <v>48214</v>
      </c>
      <c r="DH4" s="60">
        <v>48245</v>
      </c>
      <c r="DI4" s="60">
        <v>48274</v>
      </c>
      <c r="DJ4" s="60">
        <v>48305</v>
      </c>
      <c r="DK4" s="60">
        <v>48335</v>
      </c>
      <c r="DL4" s="60">
        <v>48366</v>
      </c>
      <c r="DM4" s="60">
        <v>48396</v>
      </c>
      <c r="DN4" s="60">
        <v>48427</v>
      </c>
      <c r="DO4" s="60">
        <v>48458</v>
      </c>
      <c r="DP4" s="60">
        <v>48488</v>
      </c>
      <c r="DQ4" s="60">
        <v>48519</v>
      </c>
      <c r="DR4" s="60">
        <v>48549</v>
      </c>
      <c r="DS4" s="60">
        <v>48580</v>
      </c>
      <c r="DT4" s="60">
        <v>48611</v>
      </c>
      <c r="DU4" s="60">
        <v>48639</v>
      </c>
      <c r="DV4" s="60">
        <v>48670</v>
      </c>
      <c r="DW4" s="60">
        <v>48700</v>
      </c>
      <c r="DX4" s="60">
        <v>48731</v>
      </c>
      <c r="DY4" s="60">
        <v>48761</v>
      </c>
      <c r="DZ4" s="60">
        <v>48792</v>
      </c>
      <c r="EA4" s="60">
        <v>48823</v>
      </c>
      <c r="EB4" s="60">
        <v>48853</v>
      </c>
      <c r="EC4" s="60">
        <v>48884</v>
      </c>
      <c r="ED4" s="60">
        <v>48914</v>
      </c>
      <c r="EE4" s="60">
        <v>48945</v>
      </c>
      <c r="EF4" s="60">
        <v>48976</v>
      </c>
      <c r="EG4" s="60">
        <v>49004</v>
      </c>
      <c r="EH4" s="60">
        <v>49035</v>
      </c>
      <c r="EI4" s="60">
        <v>49065</v>
      </c>
      <c r="EJ4" s="60">
        <v>49096</v>
      </c>
      <c r="EK4" s="60">
        <v>49126</v>
      </c>
      <c r="EL4" s="60">
        <v>49157</v>
      </c>
      <c r="EM4" s="60">
        <v>49188</v>
      </c>
      <c r="EN4" s="60">
        <v>49218</v>
      </c>
      <c r="EO4" s="60">
        <v>49249</v>
      </c>
      <c r="EP4" s="60">
        <v>49279</v>
      </c>
      <c r="EQ4" s="60">
        <v>49310</v>
      </c>
      <c r="ER4" s="60">
        <v>49341</v>
      </c>
      <c r="ES4" s="60">
        <v>49369</v>
      </c>
      <c r="ET4" s="60">
        <v>49400</v>
      </c>
      <c r="EU4" s="60">
        <v>49430</v>
      </c>
      <c r="EV4" s="60">
        <v>49461</v>
      </c>
      <c r="EW4" s="60">
        <v>49491</v>
      </c>
      <c r="EX4" s="60">
        <v>49522</v>
      </c>
      <c r="EY4" s="60">
        <v>49553</v>
      </c>
      <c r="EZ4" s="60">
        <v>49583</v>
      </c>
      <c r="FA4" s="60">
        <v>49614</v>
      </c>
      <c r="FB4" s="60">
        <v>49644</v>
      </c>
      <c r="FC4" s="60">
        <v>49675</v>
      </c>
      <c r="FD4" s="60">
        <v>49706</v>
      </c>
      <c r="FE4" s="60">
        <v>49735</v>
      </c>
      <c r="FF4" s="60">
        <v>49766</v>
      </c>
      <c r="FG4" s="60">
        <v>49796</v>
      </c>
      <c r="FH4" s="60">
        <v>49827</v>
      </c>
      <c r="FI4" s="60">
        <v>49857</v>
      </c>
      <c r="FJ4" s="60">
        <v>49888</v>
      </c>
      <c r="FK4" s="60">
        <v>49919</v>
      </c>
      <c r="FL4" s="60">
        <v>49949</v>
      </c>
      <c r="FM4" s="60">
        <v>49980</v>
      </c>
      <c r="FN4" s="60">
        <v>50010</v>
      </c>
      <c r="FO4" s="60">
        <v>50041</v>
      </c>
      <c r="FP4" s="60">
        <v>50072</v>
      </c>
      <c r="FQ4" s="60">
        <v>50100</v>
      </c>
      <c r="FR4" s="60">
        <v>50131</v>
      </c>
      <c r="FS4" s="60">
        <v>50161</v>
      </c>
      <c r="FT4" s="60">
        <v>50192</v>
      </c>
      <c r="FU4" s="60">
        <v>50222</v>
      </c>
      <c r="FV4" s="60">
        <v>50253</v>
      </c>
      <c r="FW4" s="60">
        <v>50284</v>
      </c>
      <c r="FX4" s="60">
        <v>50314</v>
      </c>
      <c r="FY4" s="60">
        <v>50345</v>
      </c>
      <c r="FZ4" s="60">
        <v>50375</v>
      </c>
      <c r="GA4" s="60">
        <v>50406</v>
      </c>
      <c r="GB4" s="60">
        <v>50437</v>
      </c>
      <c r="GC4" s="60">
        <v>50465</v>
      </c>
      <c r="GD4" s="60">
        <v>50496</v>
      </c>
      <c r="GE4" s="60">
        <v>50526</v>
      </c>
      <c r="GF4" s="60">
        <v>50557</v>
      </c>
      <c r="GG4" s="60">
        <v>50587</v>
      </c>
      <c r="GH4" s="60">
        <v>50618</v>
      </c>
      <c r="GI4" s="60">
        <v>50649</v>
      </c>
      <c r="GJ4" s="60">
        <v>50679</v>
      </c>
      <c r="GK4" s="60">
        <v>50710</v>
      </c>
      <c r="GL4" s="60">
        <v>50740</v>
      </c>
    </row>
    <row r="5" spans="1:194">
      <c r="B5" s="6" t="s">
        <v>83</v>
      </c>
      <c r="C5" s="73">
        <v>0</v>
      </c>
      <c r="D5" s="73">
        <v>0</v>
      </c>
      <c r="E5" s="73">
        <v>0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  <c r="L5" s="73">
        <v>0</v>
      </c>
      <c r="M5" s="73">
        <v>0</v>
      </c>
      <c r="N5" s="73">
        <v>0</v>
      </c>
      <c r="O5" s="73">
        <v>0</v>
      </c>
      <c r="P5" s="73">
        <v>29.703216585233804</v>
      </c>
      <c r="Q5" s="73">
        <v>0</v>
      </c>
      <c r="R5" s="73">
        <v>0</v>
      </c>
      <c r="S5" s="73">
        <v>0</v>
      </c>
      <c r="T5" s="73">
        <v>0</v>
      </c>
      <c r="U5" s="73">
        <v>0</v>
      </c>
      <c r="V5" s="73">
        <v>0</v>
      </c>
      <c r="W5" s="73">
        <v>0</v>
      </c>
      <c r="X5" s="73">
        <v>0</v>
      </c>
      <c r="Y5" s="73">
        <v>0</v>
      </c>
      <c r="Z5" s="73">
        <v>0</v>
      </c>
      <c r="AA5" s="73">
        <v>0</v>
      </c>
      <c r="AB5" s="73">
        <v>0</v>
      </c>
      <c r="AC5" s="73">
        <v>0</v>
      </c>
      <c r="AD5" s="73">
        <v>0</v>
      </c>
      <c r="AE5" s="73">
        <v>0</v>
      </c>
      <c r="AF5" s="73">
        <v>0</v>
      </c>
      <c r="AG5" s="73">
        <v>0</v>
      </c>
      <c r="AH5" s="73">
        <v>0</v>
      </c>
      <c r="AI5" s="73">
        <v>0</v>
      </c>
      <c r="AJ5" s="73">
        <v>0</v>
      </c>
      <c r="AK5" s="73">
        <v>0</v>
      </c>
      <c r="AL5" s="73">
        <v>0</v>
      </c>
      <c r="AM5" s="73">
        <v>0</v>
      </c>
      <c r="AN5" s="73">
        <v>0</v>
      </c>
      <c r="AO5" s="73">
        <v>0</v>
      </c>
      <c r="AP5" s="73">
        <v>0</v>
      </c>
      <c r="AQ5" s="73">
        <v>0</v>
      </c>
      <c r="AR5" s="73">
        <v>0</v>
      </c>
      <c r="AS5" s="73">
        <v>0</v>
      </c>
      <c r="AT5" s="73">
        <v>0</v>
      </c>
      <c r="AU5" s="73">
        <v>0</v>
      </c>
      <c r="AV5" s="73">
        <v>0</v>
      </c>
      <c r="AW5" s="73">
        <v>0</v>
      </c>
      <c r="AX5" s="73">
        <v>291.09665409037962</v>
      </c>
      <c r="AY5" s="73">
        <v>304.73867251249317</v>
      </c>
      <c r="AZ5" s="73">
        <v>347.66397847583221</v>
      </c>
      <c r="BA5" s="73">
        <v>0</v>
      </c>
      <c r="BB5" s="73">
        <v>0</v>
      </c>
      <c r="BC5" s="73">
        <v>0</v>
      </c>
      <c r="BD5" s="73">
        <v>0</v>
      </c>
      <c r="BE5" s="73">
        <v>0</v>
      </c>
      <c r="BF5" s="73">
        <v>0</v>
      </c>
      <c r="BG5" s="73">
        <v>0</v>
      </c>
      <c r="BH5" s="73">
        <v>0</v>
      </c>
      <c r="BI5" s="73">
        <v>0</v>
      </c>
      <c r="BJ5" s="73">
        <v>0</v>
      </c>
      <c r="BK5" s="73">
        <v>0</v>
      </c>
      <c r="BL5" s="73">
        <v>17.811596450648267</v>
      </c>
      <c r="BM5" s="73">
        <v>0</v>
      </c>
      <c r="BN5" s="73">
        <v>0</v>
      </c>
      <c r="BO5" s="73">
        <v>0</v>
      </c>
      <c r="BP5" s="73">
        <v>0</v>
      </c>
      <c r="BQ5" s="73">
        <v>0</v>
      </c>
      <c r="BR5" s="73">
        <v>3.0428251024000019</v>
      </c>
      <c r="BS5" s="73">
        <v>58.583629416773647</v>
      </c>
      <c r="BT5" s="73">
        <v>37.740008599138946</v>
      </c>
      <c r="BU5" s="73">
        <v>75.463012453824604</v>
      </c>
      <c r="BV5" s="73">
        <v>116.83613245758067</v>
      </c>
      <c r="BW5" s="73">
        <v>99.108167122661143</v>
      </c>
      <c r="BX5" s="73">
        <v>156.41503864614174</v>
      </c>
      <c r="BY5" s="73">
        <v>174.13124705745054</v>
      </c>
      <c r="BZ5" s="73">
        <v>180.21625793276985</v>
      </c>
      <c r="CA5" s="73">
        <v>184.1807437263667</v>
      </c>
      <c r="CB5" s="73">
        <v>234.80060289426694</v>
      </c>
      <c r="CC5" s="73">
        <v>200.27328320753838</v>
      </c>
      <c r="CD5" s="73">
        <v>188.54586397490937</v>
      </c>
      <c r="CE5" s="73">
        <v>262.34486075371797</v>
      </c>
      <c r="CF5" s="73">
        <v>245.79294112729531</v>
      </c>
      <c r="CG5" s="73">
        <v>257.63707306727667</v>
      </c>
      <c r="CH5" s="73">
        <v>487.74323925263536</v>
      </c>
      <c r="CI5" s="73">
        <v>473.9467713130889</v>
      </c>
      <c r="CJ5" s="73">
        <v>523.07698464792861</v>
      </c>
      <c r="CK5" s="73">
        <v>200.27816182688696</v>
      </c>
      <c r="CL5" s="73">
        <v>203.90359580259258</v>
      </c>
      <c r="CM5" s="73">
        <v>231.79920499057334</v>
      </c>
      <c r="CN5" s="73">
        <v>270.8740761769966</v>
      </c>
      <c r="CO5" s="73">
        <v>237.91371394418798</v>
      </c>
      <c r="CP5" s="73">
        <v>251.53672704488724</v>
      </c>
      <c r="CQ5" s="73">
        <v>278.91414195199297</v>
      </c>
      <c r="CR5" s="73">
        <v>256.89854383442491</v>
      </c>
      <c r="CS5" s="73">
        <v>286.47320337785231</v>
      </c>
      <c r="CT5" s="73">
        <v>271.67446471300627</v>
      </c>
      <c r="CU5" s="73">
        <v>252.82820117341078</v>
      </c>
      <c r="CV5" s="73">
        <v>299.03863572222531</v>
      </c>
      <c r="CW5" s="73">
        <v>278.85674327331628</v>
      </c>
      <c r="CX5" s="73">
        <v>283.15551875202004</v>
      </c>
      <c r="CY5" s="73">
        <v>250.83757757321109</v>
      </c>
      <c r="CZ5" s="73">
        <v>323.37241557270067</v>
      </c>
      <c r="DA5" s="73">
        <v>305.18663162482176</v>
      </c>
      <c r="DB5" s="73">
        <v>311.91342007661387</v>
      </c>
      <c r="DC5" s="73">
        <v>335.50605072322605</v>
      </c>
      <c r="DD5" s="73">
        <v>315.44903684482097</v>
      </c>
      <c r="DE5" s="73">
        <v>355.11736006428873</v>
      </c>
      <c r="DF5" s="73">
        <v>323.87952218080909</v>
      </c>
      <c r="DG5" s="73">
        <v>302.26759738132364</v>
      </c>
      <c r="DH5" s="73">
        <v>357.68151091927791</v>
      </c>
      <c r="DI5" s="73">
        <v>342.53746513120348</v>
      </c>
      <c r="DJ5" s="73">
        <v>333.56113471874812</v>
      </c>
      <c r="DK5" s="73">
        <v>356.76937839072264</v>
      </c>
      <c r="DL5" s="73">
        <v>407.40350234011521</v>
      </c>
      <c r="DM5" s="73">
        <v>396.36395063511623</v>
      </c>
      <c r="DN5" s="73">
        <v>403.34774161566884</v>
      </c>
      <c r="DO5" s="73">
        <v>527.51134354232886</v>
      </c>
      <c r="DP5" s="73">
        <v>501.0696948160512</v>
      </c>
      <c r="DQ5" s="73">
        <v>542.03571244522277</v>
      </c>
      <c r="DR5" s="73">
        <v>527.56610614098622</v>
      </c>
      <c r="DS5" s="73">
        <v>518.64077373424118</v>
      </c>
      <c r="DT5" s="73">
        <v>556.10016967326214</v>
      </c>
      <c r="DU5" s="73">
        <v>422.24519752715901</v>
      </c>
      <c r="DV5" s="73">
        <v>432.54041648693021</v>
      </c>
      <c r="DW5" s="73">
        <v>424.11022654464614</v>
      </c>
      <c r="DX5" s="73">
        <v>460.55080495407026</v>
      </c>
      <c r="DY5" s="73">
        <v>460.13983186614223</v>
      </c>
      <c r="DZ5" s="73">
        <v>475.16045675855935</v>
      </c>
      <c r="EA5" s="73">
        <v>494.05321266117119</v>
      </c>
      <c r="EB5" s="73">
        <v>471.1390053101477</v>
      </c>
      <c r="EC5" s="73">
        <v>500.5400545408005</v>
      </c>
      <c r="ED5" s="73">
        <v>471.61326949858517</v>
      </c>
      <c r="EE5" s="73">
        <v>478.58828079393106</v>
      </c>
      <c r="EF5" s="73">
        <v>516.2766521154166</v>
      </c>
      <c r="EG5" s="73">
        <v>493.28705408001713</v>
      </c>
      <c r="EH5" s="73">
        <v>485.18234165148851</v>
      </c>
      <c r="EI5" s="73">
        <v>502.59889192789478</v>
      </c>
      <c r="EJ5" s="73">
        <v>490.10710708039562</v>
      </c>
      <c r="EK5" s="73">
        <v>525.184528883746</v>
      </c>
      <c r="EL5" s="73">
        <v>540.18652706128614</v>
      </c>
      <c r="EM5" s="73">
        <v>591.03035625730377</v>
      </c>
      <c r="EN5" s="73">
        <v>561.60074135792047</v>
      </c>
      <c r="EO5" s="73">
        <v>591.54724421234209</v>
      </c>
      <c r="EP5" s="73">
        <v>616.43916491676146</v>
      </c>
      <c r="EQ5" s="73">
        <v>593.66327025694193</v>
      </c>
      <c r="ER5" s="73">
        <v>640.42655834759853</v>
      </c>
      <c r="ES5" s="73">
        <v>539.98581217047968</v>
      </c>
      <c r="ET5" s="73">
        <v>547.15082742502784</v>
      </c>
      <c r="EU5" s="73">
        <v>515.86847778248671</v>
      </c>
      <c r="EV5" s="73">
        <v>575.03189084469955</v>
      </c>
      <c r="EW5" s="73">
        <v>569.43756436524029</v>
      </c>
      <c r="EX5" s="73">
        <v>584.33155133657101</v>
      </c>
      <c r="EY5" s="73">
        <v>625.52522131538001</v>
      </c>
      <c r="EZ5" s="73">
        <v>603.89586400572432</v>
      </c>
      <c r="FA5" s="73">
        <v>636.85272919649333</v>
      </c>
      <c r="FB5" s="73">
        <v>630.53170573877014</v>
      </c>
      <c r="FC5" s="73">
        <v>614.72163791486685</v>
      </c>
      <c r="FD5" s="73">
        <v>663.80146487246293</v>
      </c>
      <c r="FE5" s="73">
        <v>610.95247594654256</v>
      </c>
      <c r="FF5" s="73">
        <v>616.09253660208299</v>
      </c>
      <c r="FG5" s="73">
        <v>612.2403101227377</v>
      </c>
      <c r="FH5" s="73">
        <v>654.55923778036708</v>
      </c>
      <c r="FI5" s="73">
        <v>642.87205474638813</v>
      </c>
      <c r="FJ5" s="73">
        <v>643.43773288637783</v>
      </c>
      <c r="FK5" s="73">
        <v>700.28483776482267</v>
      </c>
      <c r="FL5" s="73">
        <v>670.26643706384698</v>
      </c>
      <c r="FM5" s="73">
        <v>698.35408668961009</v>
      </c>
      <c r="FN5" s="73">
        <v>684.36429664399066</v>
      </c>
      <c r="FO5" s="73">
        <v>658.72659342813711</v>
      </c>
      <c r="FP5" s="73">
        <v>714.33523875427977</v>
      </c>
      <c r="FQ5" s="73">
        <v>630.32770298822265</v>
      </c>
      <c r="FR5" s="73">
        <v>619.85945408234988</v>
      </c>
      <c r="FS5" s="73">
        <v>637.51411902399173</v>
      </c>
      <c r="FT5" s="73">
        <v>668.53564491740485</v>
      </c>
      <c r="FU5" s="73">
        <v>653.54955997502259</v>
      </c>
      <c r="FV5" s="73">
        <v>658.12906361827095</v>
      </c>
      <c r="FW5" s="73">
        <v>732.47641407406684</v>
      </c>
      <c r="FX5" s="73">
        <v>708.76901193207198</v>
      </c>
      <c r="FY5" s="73">
        <v>741.09866490054867</v>
      </c>
      <c r="FZ5" s="73">
        <v>730.17551800008323</v>
      </c>
      <c r="GA5" s="73">
        <v>725.57655630787508</v>
      </c>
      <c r="GB5" s="73">
        <v>770.76525802275478</v>
      </c>
      <c r="GC5" s="73">
        <v>690.64858389093058</v>
      </c>
      <c r="GD5" s="73">
        <v>681.44261883665524</v>
      </c>
      <c r="GE5" s="73">
        <v>680.3623782461284</v>
      </c>
      <c r="GF5" s="73">
        <v>727.69137907779873</v>
      </c>
      <c r="GG5" s="73">
        <v>701.59431093759872</v>
      </c>
      <c r="GH5" s="73">
        <v>717.20013444758752</v>
      </c>
      <c r="GI5" s="73">
        <v>763.4746132647108</v>
      </c>
      <c r="GJ5" s="73">
        <v>737.40894351901818</v>
      </c>
      <c r="GK5" s="73">
        <v>775.0791179307987</v>
      </c>
      <c r="GL5" s="73">
        <v>751.13811725673622</v>
      </c>
    </row>
    <row r="6" spans="1:194">
      <c r="B6" s="6" t="s">
        <v>84</v>
      </c>
      <c r="C6" s="73">
        <v>0</v>
      </c>
      <c r="D6" s="73">
        <v>0</v>
      </c>
      <c r="E6" s="73">
        <v>0</v>
      </c>
      <c r="F6" s="73">
        <v>0</v>
      </c>
      <c r="G6" s="73">
        <v>0</v>
      </c>
      <c r="H6" s="73">
        <v>0</v>
      </c>
      <c r="I6" s="73">
        <v>0</v>
      </c>
      <c r="J6" s="73">
        <v>0</v>
      </c>
      <c r="K6" s="73">
        <v>0</v>
      </c>
      <c r="L6" s="73">
        <v>0</v>
      </c>
      <c r="M6" s="73">
        <v>0</v>
      </c>
      <c r="N6" s="73">
        <v>0</v>
      </c>
      <c r="O6" s="73">
        <v>0</v>
      </c>
      <c r="P6" s="73">
        <v>0</v>
      </c>
      <c r="Q6" s="73">
        <v>0</v>
      </c>
      <c r="R6" s="73">
        <v>0</v>
      </c>
      <c r="S6" s="73">
        <v>0</v>
      </c>
      <c r="T6" s="73">
        <v>0</v>
      </c>
      <c r="U6" s="73">
        <v>0</v>
      </c>
      <c r="V6" s="73">
        <v>0</v>
      </c>
      <c r="W6" s="73">
        <v>0</v>
      </c>
      <c r="X6" s="73">
        <v>0</v>
      </c>
      <c r="Y6" s="73">
        <v>0</v>
      </c>
      <c r="Z6" s="73">
        <v>0</v>
      </c>
      <c r="AA6" s="73">
        <v>0</v>
      </c>
      <c r="AB6" s="73">
        <v>0</v>
      </c>
      <c r="AC6" s="73">
        <v>0</v>
      </c>
      <c r="AD6" s="73">
        <v>0</v>
      </c>
      <c r="AE6" s="73">
        <v>0</v>
      </c>
      <c r="AF6" s="73">
        <v>0</v>
      </c>
      <c r="AG6" s="73">
        <v>0</v>
      </c>
      <c r="AH6" s="73">
        <v>0</v>
      </c>
      <c r="AI6" s="73">
        <v>0</v>
      </c>
      <c r="AJ6" s="73">
        <v>0</v>
      </c>
      <c r="AK6" s="73">
        <v>0</v>
      </c>
      <c r="AL6" s="73">
        <v>0</v>
      </c>
      <c r="AM6" s="73">
        <v>0</v>
      </c>
      <c r="AN6" s="73">
        <v>0</v>
      </c>
      <c r="AO6" s="73">
        <v>0</v>
      </c>
      <c r="AP6" s="73">
        <v>0</v>
      </c>
      <c r="AQ6" s="73">
        <v>0</v>
      </c>
      <c r="AR6" s="73">
        <v>0</v>
      </c>
      <c r="AS6" s="73">
        <v>0</v>
      </c>
      <c r="AT6" s="73">
        <v>0</v>
      </c>
      <c r="AU6" s="73">
        <v>0</v>
      </c>
      <c r="AV6" s="73">
        <v>0</v>
      </c>
      <c r="AW6" s="73">
        <v>0</v>
      </c>
      <c r="AX6" s="73">
        <v>0</v>
      </c>
      <c r="AY6" s="73">
        <v>0</v>
      </c>
      <c r="AZ6" s="73">
        <v>0</v>
      </c>
      <c r="BA6" s="73">
        <v>0</v>
      </c>
      <c r="BB6" s="73">
        <v>0</v>
      </c>
      <c r="BC6" s="73">
        <v>0</v>
      </c>
      <c r="BD6" s="73">
        <v>0</v>
      </c>
      <c r="BE6" s="73">
        <v>0</v>
      </c>
      <c r="BF6" s="73">
        <v>0</v>
      </c>
      <c r="BG6" s="73">
        <v>0</v>
      </c>
      <c r="BH6" s="73">
        <v>0</v>
      </c>
      <c r="BI6" s="73">
        <v>0</v>
      </c>
      <c r="BJ6" s="73">
        <v>0</v>
      </c>
      <c r="BK6" s="73">
        <v>0</v>
      </c>
      <c r="BL6" s="73">
        <v>0</v>
      </c>
      <c r="BM6" s="73">
        <v>0</v>
      </c>
      <c r="BN6" s="73">
        <v>0</v>
      </c>
      <c r="BO6" s="73">
        <v>0</v>
      </c>
      <c r="BP6" s="73">
        <v>0</v>
      </c>
      <c r="BQ6" s="73">
        <v>0</v>
      </c>
      <c r="BR6" s="73">
        <v>0</v>
      </c>
      <c r="BS6" s="73">
        <v>0</v>
      </c>
      <c r="BT6" s="73">
        <v>0</v>
      </c>
      <c r="BU6" s="73">
        <v>0</v>
      </c>
      <c r="BV6" s="73">
        <v>0</v>
      </c>
      <c r="BW6" s="73">
        <v>0</v>
      </c>
      <c r="BX6" s="73">
        <v>0</v>
      </c>
      <c r="BY6" s="73">
        <v>0</v>
      </c>
      <c r="BZ6" s="73">
        <v>0</v>
      </c>
      <c r="CA6" s="73">
        <v>0</v>
      </c>
      <c r="CB6" s="73">
        <v>0</v>
      </c>
      <c r="CC6" s="73">
        <v>0</v>
      </c>
      <c r="CD6" s="73">
        <v>0</v>
      </c>
      <c r="CE6" s="73">
        <v>0</v>
      </c>
      <c r="CF6" s="73">
        <v>0</v>
      </c>
      <c r="CG6" s="73">
        <v>0</v>
      </c>
      <c r="CH6" s="73">
        <v>82.558195216005061</v>
      </c>
      <c r="CI6" s="73">
        <v>70.083378293003534</v>
      </c>
      <c r="CJ6" s="73">
        <v>125.03959739076072</v>
      </c>
      <c r="CK6" s="73">
        <v>0</v>
      </c>
      <c r="CL6" s="73">
        <v>0</v>
      </c>
      <c r="CM6" s="73">
        <v>0</v>
      </c>
      <c r="CN6" s="73">
        <v>0</v>
      </c>
      <c r="CO6" s="73">
        <v>0</v>
      </c>
      <c r="CP6" s="73">
        <v>0</v>
      </c>
      <c r="CQ6" s="73">
        <v>0</v>
      </c>
      <c r="CR6" s="73">
        <v>0</v>
      </c>
      <c r="CS6" s="73">
        <v>0</v>
      </c>
      <c r="CT6" s="73">
        <v>0</v>
      </c>
      <c r="CU6" s="73">
        <v>0</v>
      </c>
      <c r="CV6" s="73">
        <v>0</v>
      </c>
      <c r="CW6" s="73">
        <v>0</v>
      </c>
      <c r="CX6" s="73">
        <v>0</v>
      </c>
      <c r="CY6" s="73">
        <v>0</v>
      </c>
      <c r="CZ6" s="73">
        <v>0</v>
      </c>
      <c r="DA6" s="73">
        <v>0</v>
      </c>
      <c r="DB6" s="73">
        <v>0</v>
      </c>
      <c r="DC6" s="73">
        <v>13.050091780981347</v>
      </c>
      <c r="DD6" s="73">
        <v>0</v>
      </c>
      <c r="DE6" s="73">
        <v>41.780670957973143</v>
      </c>
      <c r="DF6" s="73">
        <v>12.918882677969577</v>
      </c>
      <c r="DG6" s="73">
        <v>0.17192875736691349</v>
      </c>
      <c r="DH6" s="73">
        <v>58.037461018785507</v>
      </c>
      <c r="DI6" s="73">
        <v>53.493345460408136</v>
      </c>
      <c r="DJ6" s="73">
        <v>45.276622034742445</v>
      </c>
      <c r="DK6" s="73">
        <v>48.123379102586568</v>
      </c>
      <c r="DL6" s="73">
        <v>100.74461718772204</v>
      </c>
      <c r="DM6" s="73">
        <v>85.575264080008765</v>
      </c>
      <c r="DN6" s="73">
        <v>95.847490434718793</v>
      </c>
      <c r="DO6" s="73">
        <v>219.77958954902249</v>
      </c>
      <c r="DP6" s="73">
        <v>198.42019756076388</v>
      </c>
      <c r="DQ6" s="73">
        <v>240.78073653847218</v>
      </c>
      <c r="DR6" s="73">
        <v>229.39832979916014</v>
      </c>
      <c r="DS6" s="73">
        <v>211.05646907551352</v>
      </c>
      <c r="DT6" s="73">
        <v>247.60503061303211</v>
      </c>
      <c r="DU6" s="73">
        <v>112.84573552434631</v>
      </c>
      <c r="DV6" s="73">
        <v>122.23259479349815</v>
      </c>
      <c r="DW6" s="73">
        <v>112.8913500549404</v>
      </c>
      <c r="DX6" s="73">
        <v>148.39634961178876</v>
      </c>
      <c r="DY6" s="73">
        <v>147.87556485236587</v>
      </c>
      <c r="DZ6" s="73">
        <v>163.61203190973049</v>
      </c>
      <c r="EA6" s="73">
        <v>183.22053121246677</v>
      </c>
      <c r="EB6" s="73">
        <v>161.02222384707784</v>
      </c>
      <c r="EC6" s="73">
        <v>191.13895106068833</v>
      </c>
      <c r="ED6" s="73">
        <v>162.92808608268592</v>
      </c>
      <c r="EE6" s="73">
        <v>170.66489505657762</v>
      </c>
      <c r="EF6" s="73">
        <v>209.04658096398202</v>
      </c>
      <c r="EG6" s="73">
        <v>186.75228148840938</v>
      </c>
      <c r="EH6" s="73">
        <v>179.34104549199765</v>
      </c>
      <c r="EI6" s="73">
        <v>197.44611215780378</v>
      </c>
      <c r="EJ6" s="73">
        <v>185.64153306656567</v>
      </c>
      <c r="EK6" s="73">
        <v>221.87258577356602</v>
      </c>
      <c r="EL6" s="73">
        <v>238.46285678842071</v>
      </c>
      <c r="EM6" s="73">
        <v>290.89452204564282</v>
      </c>
      <c r="EN6" s="73">
        <v>263.05293982583748</v>
      </c>
      <c r="EO6" s="73">
        <v>294.5869031117868</v>
      </c>
      <c r="EP6" s="73">
        <v>321.06599616403287</v>
      </c>
      <c r="EQ6" s="73">
        <v>299.80588501484635</v>
      </c>
      <c r="ER6" s="73">
        <v>347.9830996965037</v>
      </c>
      <c r="ES6" s="73">
        <v>248.95763993772243</v>
      </c>
      <c r="ET6" s="73">
        <v>257.53715950137098</v>
      </c>
      <c r="EU6" s="73">
        <v>227.66951170940933</v>
      </c>
      <c r="EV6" s="73">
        <v>288.24739856335498</v>
      </c>
      <c r="EW6" s="73">
        <v>283.22270545729771</v>
      </c>
      <c r="EX6" s="73">
        <v>297.84111547768066</v>
      </c>
      <c r="EY6" s="73">
        <v>338.75908308612998</v>
      </c>
      <c r="EZ6" s="73">
        <v>316.85426300456902</v>
      </c>
      <c r="FA6" s="73">
        <v>349.5354169292109</v>
      </c>
      <c r="FB6" s="73">
        <v>342.93891395593494</v>
      </c>
      <c r="FC6" s="73">
        <v>327.07866352772749</v>
      </c>
      <c r="FD6" s="73">
        <v>375.81176172614039</v>
      </c>
      <c r="FE6" s="73">
        <v>322.61604092577363</v>
      </c>
      <c r="FF6" s="73">
        <v>327.40866960213793</v>
      </c>
      <c r="FG6" s="73">
        <v>323.20548111876303</v>
      </c>
      <c r="FH6" s="73">
        <v>365.16753885232424</v>
      </c>
      <c r="FI6" s="73">
        <v>353.90292962295371</v>
      </c>
      <c r="FJ6" s="73">
        <v>355.63482776331148</v>
      </c>
      <c r="FK6" s="73">
        <v>413.64766952004402</v>
      </c>
      <c r="FL6" s="73">
        <v>384.79560868071951</v>
      </c>
      <c r="FM6" s="73">
        <v>414.0484625835993</v>
      </c>
      <c r="FN6" s="73">
        <v>401.22455364508255</v>
      </c>
      <c r="FO6" s="73">
        <v>378.01515898333992</v>
      </c>
      <c r="FP6" s="73">
        <v>434.37960484815983</v>
      </c>
      <c r="FQ6" s="73">
        <v>351.12912380296734</v>
      </c>
      <c r="FR6" s="73">
        <v>341.4171279113516</v>
      </c>
      <c r="FS6" s="73">
        <v>359.82839229892988</v>
      </c>
      <c r="FT6" s="73">
        <v>391.6061603737719</v>
      </c>
      <c r="FU6" s="73">
        <v>377.56996506107976</v>
      </c>
      <c r="FV6" s="73">
        <v>383.29244538070145</v>
      </c>
      <c r="FW6" s="73">
        <v>458.78238450826666</v>
      </c>
      <c r="FX6" s="73">
        <v>436.21494413072583</v>
      </c>
      <c r="FY6" s="73">
        <v>469.68139213113318</v>
      </c>
      <c r="FZ6" s="73">
        <v>459.89589016535956</v>
      </c>
      <c r="GA6" s="73">
        <v>449.42683194090478</v>
      </c>
      <c r="GB6" s="73">
        <v>493.12131606773085</v>
      </c>
      <c r="GC6" s="73">
        <v>411.51198600068653</v>
      </c>
      <c r="GD6" s="73">
        <v>400.81249935245137</v>
      </c>
      <c r="GE6" s="73">
        <v>398.23903816062364</v>
      </c>
      <c r="GF6" s="73">
        <v>444.07437926291163</v>
      </c>
      <c r="GG6" s="73">
        <v>420.09868512496291</v>
      </c>
      <c r="GH6" s="73">
        <v>441.44014065060742</v>
      </c>
      <c r="GI6" s="73">
        <v>493.44998117388957</v>
      </c>
      <c r="GJ6" s="73">
        <v>473.12018386348143</v>
      </c>
      <c r="GK6" s="73">
        <v>516.52568760063662</v>
      </c>
      <c r="GL6" s="73">
        <v>498.32049046760585</v>
      </c>
    </row>
    <row r="7" spans="1:194">
      <c r="B7" s="6" t="s">
        <v>85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73">
        <v>0</v>
      </c>
      <c r="R7" s="73">
        <v>0</v>
      </c>
      <c r="S7" s="73">
        <v>0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0</v>
      </c>
      <c r="AH7" s="73">
        <v>0</v>
      </c>
      <c r="AI7" s="73">
        <v>0</v>
      </c>
      <c r="AJ7" s="73">
        <v>0</v>
      </c>
      <c r="AK7" s="73">
        <v>0</v>
      </c>
      <c r="AL7" s="73">
        <v>0</v>
      </c>
      <c r="AM7" s="73">
        <v>0</v>
      </c>
      <c r="AN7" s="73">
        <v>0</v>
      </c>
      <c r="AO7" s="73">
        <v>0</v>
      </c>
      <c r="AP7" s="73">
        <v>0</v>
      </c>
      <c r="AQ7" s="73">
        <v>0</v>
      </c>
      <c r="AR7" s="73">
        <v>0</v>
      </c>
      <c r="AS7" s="73">
        <v>0</v>
      </c>
      <c r="AT7" s="73">
        <v>0</v>
      </c>
      <c r="AU7" s="73">
        <v>0</v>
      </c>
      <c r="AV7" s="73">
        <v>0</v>
      </c>
      <c r="AW7" s="73">
        <v>0</v>
      </c>
      <c r="AX7" s="73">
        <v>0</v>
      </c>
      <c r="AY7" s="73">
        <v>0</v>
      </c>
      <c r="AZ7" s="73">
        <v>0</v>
      </c>
      <c r="BA7" s="73">
        <v>0</v>
      </c>
      <c r="BB7" s="73">
        <v>0</v>
      </c>
      <c r="BC7" s="73">
        <v>0</v>
      </c>
      <c r="BD7" s="73">
        <v>0</v>
      </c>
      <c r="BE7" s="73">
        <v>0</v>
      </c>
      <c r="BF7" s="73">
        <v>0</v>
      </c>
      <c r="BG7" s="73">
        <v>0</v>
      </c>
      <c r="BH7" s="73">
        <v>0</v>
      </c>
      <c r="BI7" s="73">
        <v>0</v>
      </c>
      <c r="BJ7" s="73">
        <v>0</v>
      </c>
      <c r="BK7" s="73">
        <v>0</v>
      </c>
      <c r="BL7" s="73">
        <v>0</v>
      </c>
      <c r="BM7" s="73">
        <v>0</v>
      </c>
      <c r="BN7" s="73">
        <v>0</v>
      </c>
      <c r="BO7" s="73">
        <v>0</v>
      </c>
      <c r="BP7" s="73">
        <v>0</v>
      </c>
      <c r="BQ7" s="73">
        <v>0</v>
      </c>
      <c r="BR7" s="73">
        <v>0</v>
      </c>
      <c r="BS7" s="73">
        <v>0</v>
      </c>
      <c r="BT7" s="73">
        <v>0</v>
      </c>
      <c r="BU7" s="73">
        <v>0</v>
      </c>
      <c r="BV7" s="73">
        <v>0</v>
      </c>
      <c r="BW7" s="73">
        <v>0</v>
      </c>
      <c r="BX7" s="73">
        <v>0</v>
      </c>
      <c r="BY7" s="73">
        <v>0</v>
      </c>
      <c r="BZ7" s="73">
        <v>0</v>
      </c>
      <c r="CA7" s="73">
        <v>0</v>
      </c>
      <c r="CB7" s="73">
        <v>0</v>
      </c>
      <c r="CC7" s="73">
        <v>0</v>
      </c>
      <c r="CD7" s="73">
        <v>0</v>
      </c>
      <c r="CE7" s="73">
        <v>0</v>
      </c>
      <c r="CF7" s="73">
        <v>0</v>
      </c>
      <c r="CG7" s="73">
        <v>0</v>
      </c>
      <c r="CH7" s="73">
        <v>0</v>
      </c>
      <c r="CI7" s="73">
        <v>0</v>
      </c>
      <c r="CJ7" s="73">
        <v>0</v>
      </c>
      <c r="CK7" s="73">
        <v>0</v>
      </c>
      <c r="CL7" s="73">
        <v>0</v>
      </c>
      <c r="CM7" s="73">
        <v>0</v>
      </c>
      <c r="CN7" s="73">
        <v>0</v>
      </c>
      <c r="CO7" s="73">
        <v>0</v>
      </c>
      <c r="CP7" s="73">
        <v>0</v>
      </c>
      <c r="CQ7" s="73">
        <v>0</v>
      </c>
      <c r="CR7" s="73">
        <v>0</v>
      </c>
      <c r="CS7" s="73">
        <v>0</v>
      </c>
      <c r="CT7" s="73">
        <v>0</v>
      </c>
      <c r="CU7" s="73">
        <v>0</v>
      </c>
      <c r="CV7" s="73">
        <v>0</v>
      </c>
      <c r="CW7" s="73">
        <v>0</v>
      </c>
      <c r="CX7" s="73">
        <v>0</v>
      </c>
      <c r="CY7" s="73">
        <v>0</v>
      </c>
      <c r="CZ7" s="73">
        <v>0</v>
      </c>
      <c r="DA7" s="73">
        <v>0</v>
      </c>
      <c r="DB7" s="73">
        <v>0</v>
      </c>
      <c r="DC7" s="73">
        <v>0</v>
      </c>
      <c r="DD7" s="73">
        <v>0</v>
      </c>
      <c r="DE7" s="73">
        <v>0</v>
      </c>
      <c r="DF7" s="73">
        <v>0</v>
      </c>
      <c r="DG7" s="73">
        <v>0</v>
      </c>
      <c r="DH7" s="73">
        <v>0</v>
      </c>
      <c r="DI7" s="73">
        <v>0</v>
      </c>
      <c r="DJ7" s="73">
        <v>0</v>
      </c>
      <c r="DK7" s="73">
        <v>0</v>
      </c>
      <c r="DL7" s="73">
        <v>0</v>
      </c>
      <c r="DM7" s="73">
        <v>0</v>
      </c>
      <c r="DN7" s="73">
        <v>0</v>
      </c>
      <c r="DO7" s="73">
        <v>0</v>
      </c>
      <c r="DP7" s="73">
        <v>0</v>
      </c>
      <c r="DQ7" s="73">
        <v>0</v>
      </c>
      <c r="DR7" s="73">
        <v>0</v>
      </c>
      <c r="DS7" s="73">
        <v>0</v>
      </c>
      <c r="DT7" s="73">
        <v>0</v>
      </c>
      <c r="DU7" s="73">
        <v>0</v>
      </c>
      <c r="DV7" s="73">
        <v>0</v>
      </c>
      <c r="DW7" s="73">
        <v>0</v>
      </c>
      <c r="DX7" s="73">
        <v>0</v>
      </c>
      <c r="DY7" s="73">
        <v>0</v>
      </c>
      <c r="DZ7" s="73">
        <v>0</v>
      </c>
      <c r="EA7" s="73">
        <v>0</v>
      </c>
      <c r="EB7" s="73">
        <v>0</v>
      </c>
      <c r="EC7" s="73">
        <v>0</v>
      </c>
      <c r="ED7" s="73">
        <v>0</v>
      </c>
      <c r="EE7" s="73">
        <v>0</v>
      </c>
      <c r="EF7" s="73">
        <v>0</v>
      </c>
      <c r="EG7" s="73">
        <v>0</v>
      </c>
      <c r="EH7" s="73">
        <v>0</v>
      </c>
      <c r="EI7" s="73">
        <v>0</v>
      </c>
      <c r="EJ7" s="73">
        <v>0</v>
      </c>
      <c r="EK7" s="73">
        <v>0</v>
      </c>
      <c r="EL7" s="73">
        <v>0</v>
      </c>
      <c r="EM7" s="73">
        <v>0</v>
      </c>
      <c r="EN7" s="73">
        <v>0</v>
      </c>
      <c r="EO7" s="73">
        <v>0</v>
      </c>
      <c r="EP7" s="73">
        <v>0</v>
      </c>
      <c r="EQ7" s="73">
        <v>0</v>
      </c>
      <c r="ER7" s="73">
        <v>0</v>
      </c>
      <c r="ES7" s="73">
        <v>0</v>
      </c>
      <c r="ET7" s="73">
        <v>0</v>
      </c>
      <c r="EU7" s="73">
        <v>0</v>
      </c>
      <c r="EV7" s="73">
        <v>0</v>
      </c>
      <c r="EW7" s="73">
        <v>0</v>
      </c>
      <c r="EX7" s="73">
        <v>0</v>
      </c>
      <c r="EY7" s="73">
        <v>0</v>
      </c>
      <c r="EZ7" s="73">
        <v>0</v>
      </c>
      <c r="FA7" s="73">
        <v>0</v>
      </c>
      <c r="FB7" s="73">
        <v>0</v>
      </c>
      <c r="FC7" s="73">
        <v>0</v>
      </c>
      <c r="FD7" s="73">
        <v>0</v>
      </c>
      <c r="FE7" s="73">
        <v>0</v>
      </c>
      <c r="FF7" s="73">
        <v>0</v>
      </c>
      <c r="FG7" s="73">
        <v>0</v>
      </c>
      <c r="FH7" s="73">
        <v>0</v>
      </c>
      <c r="FI7" s="73">
        <v>0</v>
      </c>
      <c r="FJ7" s="73">
        <v>0</v>
      </c>
      <c r="FK7" s="73">
        <v>0</v>
      </c>
      <c r="FL7" s="73">
        <v>0</v>
      </c>
      <c r="FM7" s="73">
        <v>0</v>
      </c>
      <c r="FN7" s="73">
        <v>0</v>
      </c>
      <c r="FO7" s="73">
        <v>0</v>
      </c>
      <c r="FP7" s="73">
        <v>0</v>
      </c>
      <c r="FQ7" s="73">
        <v>0</v>
      </c>
      <c r="FR7" s="73">
        <v>0</v>
      </c>
      <c r="FS7" s="73">
        <v>0</v>
      </c>
      <c r="FT7" s="73">
        <v>0</v>
      </c>
      <c r="FU7" s="73">
        <v>0</v>
      </c>
      <c r="FV7" s="73">
        <v>0</v>
      </c>
      <c r="FW7" s="73">
        <v>0</v>
      </c>
      <c r="FX7" s="73">
        <v>0</v>
      </c>
      <c r="FY7" s="73">
        <v>0</v>
      </c>
      <c r="FZ7" s="73">
        <v>0</v>
      </c>
      <c r="GA7" s="73">
        <v>0</v>
      </c>
      <c r="GB7" s="73">
        <v>0</v>
      </c>
      <c r="GC7" s="73">
        <v>0</v>
      </c>
      <c r="GD7" s="73">
        <v>0</v>
      </c>
      <c r="GE7" s="73">
        <v>0</v>
      </c>
      <c r="GF7" s="73">
        <v>0</v>
      </c>
      <c r="GG7" s="73">
        <v>0</v>
      </c>
      <c r="GH7" s="73">
        <v>0</v>
      </c>
      <c r="GI7" s="73">
        <v>0</v>
      </c>
      <c r="GJ7" s="73">
        <v>0</v>
      </c>
      <c r="GK7" s="73">
        <v>0</v>
      </c>
      <c r="GL7" s="73">
        <v>0</v>
      </c>
    </row>
    <row r="17" s="6" customFormat="1"/>
    <row r="18" s="6" customFormat="1"/>
    <row r="19" s="6" customFormat="1"/>
    <row r="20" s="6" customFormat="1"/>
    <row r="21" s="6" customFormat="1"/>
    <row r="22" s="6" customFormat="1"/>
    <row r="23" s="6" customFormat="1"/>
    <row r="24" s="6" customFormat="1"/>
    <row r="25" s="6" customFormat="1"/>
    <row r="26" s="6" customFormat="1"/>
    <row r="27" s="6" customFormat="1"/>
    <row r="28" s="6" customFormat="1"/>
    <row r="29" s="6" customFormat="1"/>
    <row r="30" s="6" customFormat="1"/>
    <row r="31" s="6" customFormat="1"/>
    <row r="32" s="6" customFormat="1"/>
    <row r="33" s="6" customFormat="1"/>
    <row r="34" s="6" customFormat="1"/>
    <row r="36" s="6" customFormat="1"/>
    <row r="37" s="6" customFormat="1"/>
    <row r="38" s="6" customFormat="1"/>
    <row r="39" s="6" customFormat="1"/>
    <row r="40" s="6" customFormat="1"/>
    <row r="41" s="6" customFormat="1"/>
    <row r="42" s="6" customFormat="1"/>
    <row r="43" s="6" customFormat="1"/>
    <row r="44" s="6" customFormat="1"/>
    <row r="45" s="6" customFormat="1"/>
    <row r="47" s="6" customFormat="1"/>
  </sheetData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FBE91-3C60-4692-9A2F-C0B2226B1D22}">
  <dimension ref="A1:GM14"/>
  <sheetViews>
    <sheetView zoomScale="60" zoomScaleNormal="60" workbookViewId="0"/>
  </sheetViews>
  <sheetFormatPr baseColWidth="10" defaultColWidth="11.5" defaultRowHeight="15"/>
  <cols>
    <col min="1" max="1" width="11.5" style="6"/>
    <col min="2" max="2" width="11" style="6" customWidth="1"/>
    <col min="3" max="3" width="38.6640625" style="6" bestFit="1" customWidth="1"/>
    <col min="4" max="4" width="11.5" style="6" customWidth="1"/>
    <col min="5" max="5" width="16.1640625" style="6" customWidth="1"/>
    <col min="6" max="16384" width="11.5" style="6"/>
  </cols>
  <sheetData>
    <row r="1" spans="1:195">
      <c r="A1" s="2" t="s">
        <v>21</v>
      </c>
      <c r="C1" s="75" t="s">
        <v>127</v>
      </c>
    </row>
    <row r="2" spans="1:195">
      <c r="B2" s="34"/>
    </row>
    <row r="3" spans="1:195">
      <c r="B3" s="34"/>
      <c r="C3" s="29" t="s">
        <v>77</v>
      </c>
      <c r="D3" s="60">
        <v>44927</v>
      </c>
      <c r="E3" s="60">
        <v>44958</v>
      </c>
      <c r="F3" s="60">
        <v>44986</v>
      </c>
      <c r="G3" s="60">
        <v>45017</v>
      </c>
      <c r="H3" s="60">
        <v>45047</v>
      </c>
      <c r="I3" s="60">
        <v>45078</v>
      </c>
      <c r="J3" s="60">
        <v>45108</v>
      </c>
      <c r="K3" s="60">
        <v>45139</v>
      </c>
      <c r="L3" s="60">
        <v>45170</v>
      </c>
      <c r="M3" s="60">
        <v>45200</v>
      </c>
      <c r="N3" s="60">
        <v>45231</v>
      </c>
      <c r="O3" s="60">
        <v>45261</v>
      </c>
      <c r="P3" s="60">
        <v>45292</v>
      </c>
      <c r="Q3" s="60">
        <v>45323</v>
      </c>
      <c r="R3" s="60">
        <v>45352</v>
      </c>
      <c r="S3" s="60">
        <v>45383</v>
      </c>
      <c r="T3" s="60">
        <v>45413</v>
      </c>
      <c r="U3" s="60">
        <v>45444</v>
      </c>
      <c r="V3" s="60">
        <v>45474</v>
      </c>
      <c r="W3" s="60">
        <v>45505</v>
      </c>
      <c r="X3" s="60">
        <v>45536</v>
      </c>
      <c r="Y3" s="60">
        <v>45566</v>
      </c>
      <c r="Z3" s="60">
        <v>45597</v>
      </c>
      <c r="AA3" s="60">
        <v>45627</v>
      </c>
      <c r="AB3" s="60">
        <v>45658</v>
      </c>
      <c r="AC3" s="60">
        <v>45689</v>
      </c>
      <c r="AD3" s="60">
        <v>45717</v>
      </c>
      <c r="AE3" s="60">
        <v>45748</v>
      </c>
      <c r="AF3" s="60">
        <v>45778</v>
      </c>
      <c r="AG3" s="60">
        <v>45809</v>
      </c>
      <c r="AH3" s="60">
        <v>45839</v>
      </c>
      <c r="AI3" s="60">
        <v>45870</v>
      </c>
      <c r="AJ3" s="60">
        <v>45901</v>
      </c>
      <c r="AK3" s="60">
        <v>45931</v>
      </c>
      <c r="AL3" s="60">
        <v>45962</v>
      </c>
      <c r="AM3" s="60">
        <v>45992</v>
      </c>
      <c r="AN3" s="60">
        <v>46023</v>
      </c>
      <c r="AO3" s="60">
        <v>46054</v>
      </c>
      <c r="AP3" s="60">
        <v>46082</v>
      </c>
      <c r="AQ3" s="60">
        <v>46113</v>
      </c>
      <c r="AR3" s="60">
        <v>46143</v>
      </c>
      <c r="AS3" s="60">
        <v>46174</v>
      </c>
      <c r="AT3" s="60">
        <v>46204</v>
      </c>
      <c r="AU3" s="60">
        <v>46235</v>
      </c>
      <c r="AV3" s="60">
        <v>46266</v>
      </c>
      <c r="AW3" s="60">
        <v>46296</v>
      </c>
      <c r="AX3" s="60">
        <v>46327</v>
      </c>
      <c r="AY3" s="60">
        <v>46357</v>
      </c>
      <c r="AZ3" s="60">
        <v>46388</v>
      </c>
      <c r="BA3" s="60">
        <v>46419</v>
      </c>
      <c r="BB3" s="60">
        <v>46447</v>
      </c>
      <c r="BC3" s="60">
        <v>46478</v>
      </c>
      <c r="BD3" s="60">
        <v>46508</v>
      </c>
      <c r="BE3" s="60">
        <v>46539</v>
      </c>
      <c r="BF3" s="60">
        <v>46569</v>
      </c>
      <c r="BG3" s="60">
        <v>46600</v>
      </c>
      <c r="BH3" s="60">
        <v>46631</v>
      </c>
      <c r="BI3" s="60">
        <v>46661</v>
      </c>
      <c r="BJ3" s="60">
        <v>46692</v>
      </c>
      <c r="BK3" s="60">
        <v>46722</v>
      </c>
      <c r="BL3" s="60">
        <v>46753</v>
      </c>
      <c r="BM3" s="60">
        <v>46784</v>
      </c>
      <c r="BN3" s="60">
        <v>46813</v>
      </c>
      <c r="BO3" s="60">
        <v>46844</v>
      </c>
      <c r="BP3" s="60">
        <v>46874</v>
      </c>
      <c r="BQ3" s="60">
        <v>46905</v>
      </c>
      <c r="BR3" s="60">
        <v>46935</v>
      </c>
      <c r="BS3" s="60">
        <v>46966</v>
      </c>
      <c r="BT3" s="60">
        <v>46997</v>
      </c>
      <c r="BU3" s="60">
        <v>47027</v>
      </c>
      <c r="BV3" s="60">
        <v>47058</v>
      </c>
      <c r="BW3" s="60">
        <v>47088</v>
      </c>
      <c r="BX3" s="60">
        <v>47119</v>
      </c>
      <c r="BY3" s="60">
        <v>47150</v>
      </c>
      <c r="BZ3" s="60">
        <v>47178</v>
      </c>
      <c r="CA3" s="60">
        <v>47209</v>
      </c>
      <c r="CB3" s="60">
        <v>47239</v>
      </c>
      <c r="CC3" s="60">
        <v>47270</v>
      </c>
      <c r="CD3" s="60">
        <v>47300</v>
      </c>
      <c r="CE3" s="60">
        <v>47331</v>
      </c>
      <c r="CF3" s="60">
        <v>47362</v>
      </c>
      <c r="CG3" s="60">
        <v>47392</v>
      </c>
      <c r="CH3" s="60">
        <v>47423</v>
      </c>
      <c r="CI3" s="60">
        <v>47453</v>
      </c>
      <c r="CJ3" s="60">
        <v>47484</v>
      </c>
      <c r="CK3" s="60">
        <v>47515</v>
      </c>
      <c r="CL3" s="60">
        <v>47543</v>
      </c>
      <c r="CM3" s="60">
        <v>47574</v>
      </c>
      <c r="CN3" s="60">
        <v>47604</v>
      </c>
      <c r="CO3" s="60">
        <v>47635</v>
      </c>
      <c r="CP3" s="60">
        <v>47665</v>
      </c>
      <c r="CQ3" s="60">
        <v>47696</v>
      </c>
      <c r="CR3" s="60">
        <v>47727</v>
      </c>
      <c r="CS3" s="60">
        <v>47757</v>
      </c>
      <c r="CT3" s="60">
        <v>47788</v>
      </c>
      <c r="CU3" s="60">
        <v>47818</v>
      </c>
      <c r="CV3" s="60">
        <v>47849</v>
      </c>
      <c r="CW3" s="60">
        <v>47880</v>
      </c>
      <c r="CX3" s="60">
        <v>47908</v>
      </c>
      <c r="CY3" s="60">
        <v>47939</v>
      </c>
      <c r="CZ3" s="60">
        <v>47969</v>
      </c>
      <c r="DA3" s="60">
        <v>48000</v>
      </c>
      <c r="DB3" s="60">
        <v>48030</v>
      </c>
      <c r="DC3" s="60">
        <v>48061</v>
      </c>
      <c r="DD3" s="60">
        <v>48092</v>
      </c>
      <c r="DE3" s="60">
        <v>48122</v>
      </c>
      <c r="DF3" s="60">
        <v>48153</v>
      </c>
      <c r="DG3" s="60">
        <v>48183</v>
      </c>
      <c r="DH3" s="60">
        <v>48214</v>
      </c>
      <c r="DI3" s="60">
        <v>48245</v>
      </c>
      <c r="DJ3" s="60">
        <v>48274</v>
      </c>
      <c r="DK3" s="60">
        <v>48305</v>
      </c>
      <c r="DL3" s="60">
        <v>48335</v>
      </c>
      <c r="DM3" s="60">
        <v>48366</v>
      </c>
      <c r="DN3" s="60">
        <v>48396</v>
      </c>
      <c r="DO3" s="60">
        <v>48427</v>
      </c>
      <c r="DP3" s="60">
        <v>48458</v>
      </c>
      <c r="DQ3" s="60">
        <v>48488</v>
      </c>
      <c r="DR3" s="60">
        <v>48519</v>
      </c>
      <c r="DS3" s="60">
        <v>48549</v>
      </c>
      <c r="DT3" s="60">
        <v>48580</v>
      </c>
      <c r="DU3" s="60">
        <v>48611</v>
      </c>
      <c r="DV3" s="60">
        <v>48639</v>
      </c>
      <c r="DW3" s="60">
        <v>48670</v>
      </c>
      <c r="DX3" s="60">
        <v>48700</v>
      </c>
      <c r="DY3" s="60">
        <v>48731</v>
      </c>
      <c r="DZ3" s="60">
        <v>48761</v>
      </c>
      <c r="EA3" s="60">
        <v>48792</v>
      </c>
      <c r="EB3" s="60">
        <v>48823</v>
      </c>
      <c r="EC3" s="60">
        <v>48853</v>
      </c>
      <c r="ED3" s="60">
        <v>48884</v>
      </c>
      <c r="EE3" s="60">
        <v>48914</v>
      </c>
      <c r="EF3" s="60">
        <v>48945</v>
      </c>
      <c r="EG3" s="60">
        <v>48976</v>
      </c>
      <c r="EH3" s="60">
        <v>49004</v>
      </c>
      <c r="EI3" s="60">
        <v>49035</v>
      </c>
      <c r="EJ3" s="60">
        <v>49065</v>
      </c>
      <c r="EK3" s="60">
        <v>49096</v>
      </c>
      <c r="EL3" s="60">
        <v>49126</v>
      </c>
      <c r="EM3" s="60">
        <v>49157</v>
      </c>
      <c r="EN3" s="60">
        <v>49188</v>
      </c>
      <c r="EO3" s="60">
        <v>49218</v>
      </c>
      <c r="EP3" s="60">
        <v>49249</v>
      </c>
      <c r="EQ3" s="60">
        <v>49279</v>
      </c>
      <c r="ER3" s="60">
        <v>49310</v>
      </c>
      <c r="ES3" s="60">
        <v>49341</v>
      </c>
      <c r="ET3" s="60">
        <v>49369</v>
      </c>
      <c r="EU3" s="60">
        <v>49400</v>
      </c>
      <c r="EV3" s="60">
        <v>49430</v>
      </c>
      <c r="EW3" s="60">
        <v>49461</v>
      </c>
      <c r="EX3" s="60">
        <v>49491</v>
      </c>
      <c r="EY3" s="60">
        <v>49522</v>
      </c>
      <c r="EZ3" s="60">
        <v>49553</v>
      </c>
      <c r="FA3" s="60">
        <v>49583</v>
      </c>
      <c r="FB3" s="60">
        <v>49614</v>
      </c>
      <c r="FC3" s="60">
        <v>49644</v>
      </c>
      <c r="FD3" s="60">
        <v>49675</v>
      </c>
      <c r="FE3" s="60">
        <v>49706</v>
      </c>
      <c r="FF3" s="60">
        <v>49735</v>
      </c>
      <c r="FG3" s="60">
        <v>49766</v>
      </c>
      <c r="FH3" s="60">
        <v>49796</v>
      </c>
      <c r="FI3" s="60">
        <v>49827</v>
      </c>
      <c r="FJ3" s="60">
        <v>49857</v>
      </c>
      <c r="FK3" s="60">
        <v>49888</v>
      </c>
      <c r="FL3" s="60">
        <v>49919</v>
      </c>
      <c r="FM3" s="60">
        <v>49949</v>
      </c>
      <c r="FN3" s="60">
        <v>49980</v>
      </c>
      <c r="FO3" s="60">
        <v>50010</v>
      </c>
      <c r="FP3" s="60">
        <v>50041</v>
      </c>
      <c r="FQ3" s="60">
        <v>50072</v>
      </c>
      <c r="FR3" s="60">
        <v>50100</v>
      </c>
      <c r="FS3" s="60">
        <v>50131</v>
      </c>
      <c r="FT3" s="60">
        <v>50161</v>
      </c>
      <c r="FU3" s="60">
        <v>50192</v>
      </c>
      <c r="FV3" s="60">
        <v>50222</v>
      </c>
      <c r="FW3" s="60">
        <v>50253</v>
      </c>
      <c r="FX3" s="60">
        <v>50284</v>
      </c>
      <c r="FY3" s="60">
        <v>50314</v>
      </c>
      <c r="FZ3" s="60">
        <v>50345</v>
      </c>
      <c r="GA3" s="60">
        <v>50375</v>
      </c>
      <c r="GB3" s="60">
        <v>50406</v>
      </c>
      <c r="GC3" s="60">
        <v>50437</v>
      </c>
      <c r="GD3" s="60">
        <v>50465</v>
      </c>
      <c r="GE3" s="60">
        <v>50496</v>
      </c>
      <c r="GF3" s="60">
        <v>50526</v>
      </c>
      <c r="GG3" s="60">
        <v>50557</v>
      </c>
      <c r="GH3" s="60">
        <v>50587</v>
      </c>
      <c r="GI3" s="60">
        <v>50618</v>
      </c>
      <c r="GJ3" s="60">
        <v>50649</v>
      </c>
      <c r="GK3" s="60">
        <v>50679</v>
      </c>
      <c r="GL3" s="60">
        <v>50710</v>
      </c>
      <c r="GM3" s="60">
        <v>50740</v>
      </c>
    </row>
    <row r="4" spans="1:195">
      <c r="B4" s="34"/>
      <c r="C4" s="6" t="s">
        <v>63</v>
      </c>
      <c r="D4" s="64">
        <v>847.0791752111561</v>
      </c>
      <c r="E4" s="64">
        <v>848.16147521115613</v>
      </c>
      <c r="F4" s="64">
        <v>848.26963814511964</v>
      </c>
      <c r="G4" s="64">
        <v>839.67587223523742</v>
      </c>
      <c r="H4" s="64">
        <v>839.61647223523732</v>
      </c>
      <c r="I4" s="64">
        <v>848.29777223523729</v>
      </c>
      <c r="J4" s="64">
        <v>847.54874965459226</v>
      </c>
      <c r="K4" s="64">
        <v>856.70737223523736</v>
      </c>
      <c r="L4" s="64">
        <v>857.9870596352373</v>
      </c>
      <c r="M4" s="64">
        <v>857.98625963523727</v>
      </c>
      <c r="N4" s="64">
        <v>857.91705963523737</v>
      </c>
      <c r="O4" s="64">
        <v>829.71985963523741</v>
      </c>
      <c r="P4" s="64">
        <v>830.39910000000009</v>
      </c>
      <c r="Q4" s="64">
        <v>829.15890000000013</v>
      </c>
      <c r="R4" s="64">
        <v>835.85120000000006</v>
      </c>
      <c r="S4" s="64">
        <v>837.77110000000005</v>
      </c>
      <c r="T4" s="64">
        <v>837.38919999999996</v>
      </c>
      <c r="U4" s="64">
        <v>827.14170000000013</v>
      </c>
      <c r="V4" s="64">
        <v>826.81280000000004</v>
      </c>
      <c r="W4" s="64">
        <v>826.41480000000001</v>
      </c>
      <c r="X4" s="64">
        <v>823.04160000000002</v>
      </c>
      <c r="Y4" s="64">
        <v>822.57679999999993</v>
      </c>
      <c r="Z4" s="64">
        <v>821.99559999999997</v>
      </c>
      <c r="AA4" s="64">
        <v>815.04270000000008</v>
      </c>
      <c r="AB4" s="64">
        <v>824.53470000000016</v>
      </c>
      <c r="AC4" s="64">
        <v>824.04010000000005</v>
      </c>
      <c r="AD4" s="64">
        <v>818.55240000000003</v>
      </c>
      <c r="AE4" s="64">
        <v>818.18830000000003</v>
      </c>
      <c r="AF4" s="64">
        <v>817.86550000000011</v>
      </c>
      <c r="AG4" s="64">
        <v>813.87440000000004</v>
      </c>
      <c r="AH4" s="64">
        <v>813.60750000000007</v>
      </c>
      <c r="AI4" s="64">
        <v>813.32950000000005</v>
      </c>
      <c r="AJ4" s="64">
        <v>808.02930000000003</v>
      </c>
      <c r="AK4" s="64">
        <v>807.81770000000006</v>
      </c>
      <c r="AL4" s="64">
        <v>807.6223</v>
      </c>
      <c r="AM4" s="64">
        <v>803.10080000000005</v>
      </c>
      <c r="AN4" s="64">
        <v>797.86709999999994</v>
      </c>
      <c r="AO4" s="64">
        <v>797.50649999999996</v>
      </c>
      <c r="AP4" s="64">
        <v>795.52230000000009</v>
      </c>
      <c r="AQ4" s="64">
        <v>795.2023999999999</v>
      </c>
      <c r="AR4" s="64">
        <v>794.7473</v>
      </c>
      <c r="AS4" s="64">
        <v>790.60950000000003</v>
      </c>
      <c r="AT4" s="64">
        <v>790.12130000000002</v>
      </c>
      <c r="AU4" s="64">
        <v>789.64930000000004</v>
      </c>
      <c r="AV4" s="64">
        <v>785.67550000000006</v>
      </c>
      <c r="AW4" s="64">
        <v>785.22029999999995</v>
      </c>
      <c r="AX4" s="64">
        <v>784.7835</v>
      </c>
      <c r="AY4" s="64">
        <v>717.52089999999998</v>
      </c>
      <c r="AZ4" s="64">
        <v>712.94890000000009</v>
      </c>
      <c r="BA4" s="64">
        <v>712.54520000000002</v>
      </c>
      <c r="BB4" s="64">
        <v>710.03790000000004</v>
      </c>
      <c r="BC4" s="64">
        <v>709.65199999999993</v>
      </c>
      <c r="BD4" s="64">
        <v>709.26089999999999</v>
      </c>
      <c r="BE4" s="64">
        <v>706.73299999999995</v>
      </c>
      <c r="BF4" s="64">
        <v>706.37490000000003</v>
      </c>
      <c r="BG4" s="64">
        <v>706.02290000000005</v>
      </c>
      <c r="BH4" s="64">
        <v>703.09100000000001</v>
      </c>
      <c r="BI4" s="64">
        <v>702.75390000000004</v>
      </c>
      <c r="BJ4" s="64">
        <v>702.42499999999995</v>
      </c>
      <c r="BK4" s="64">
        <v>700.81479999999999</v>
      </c>
      <c r="BL4" s="64">
        <v>688.68959999999993</v>
      </c>
      <c r="BM4" s="64">
        <v>688.30439999999999</v>
      </c>
      <c r="BN4" s="64">
        <v>686.05960000000005</v>
      </c>
      <c r="BO4" s="64">
        <v>685.56079999999997</v>
      </c>
      <c r="BP4" s="64">
        <v>685.07550000000003</v>
      </c>
      <c r="BQ4" s="64">
        <v>683.1508</v>
      </c>
      <c r="BR4" s="64">
        <v>682.68850000000009</v>
      </c>
      <c r="BS4" s="64">
        <v>682.23850000000004</v>
      </c>
      <c r="BT4" s="64">
        <v>680.38879999999995</v>
      </c>
      <c r="BU4" s="64">
        <v>679.97050000000002</v>
      </c>
      <c r="BV4" s="64">
        <v>679.55269999999996</v>
      </c>
      <c r="BW4" s="64">
        <v>628.06479999999999</v>
      </c>
      <c r="BX4" s="64">
        <v>619.01249999999993</v>
      </c>
      <c r="BY4" s="64">
        <v>618.62469999999996</v>
      </c>
      <c r="BZ4" s="64">
        <v>616.68650000000002</v>
      </c>
      <c r="CA4" s="64">
        <v>616.31780000000003</v>
      </c>
      <c r="CB4" s="64">
        <v>615.95650000000001</v>
      </c>
      <c r="CC4" s="64">
        <v>614.31979999999999</v>
      </c>
      <c r="CD4" s="64">
        <v>613.97450000000003</v>
      </c>
      <c r="CE4" s="64">
        <v>613.63750000000005</v>
      </c>
      <c r="CF4" s="64">
        <v>612.06579999999997</v>
      </c>
      <c r="CG4" s="64">
        <v>611.74450000000002</v>
      </c>
      <c r="CH4" s="64">
        <v>611.43080000000009</v>
      </c>
      <c r="CI4" s="64">
        <v>550.59760000000006</v>
      </c>
      <c r="CJ4" s="64">
        <v>546.41</v>
      </c>
      <c r="CK4" s="64">
        <v>545.86599999999999</v>
      </c>
      <c r="CL4" s="64">
        <v>544.19000000000005</v>
      </c>
      <c r="CM4" s="64">
        <v>543.69809999999995</v>
      </c>
      <c r="CN4" s="64">
        <v>543.22500000000002</v>
      </c>
      <c r="CO4" s="64">
        <v>541.64709999999991</v>
      </c>
      <c r="CP4" s="64">
        <v>541.23399999999992</v>
      </c>
      <c r="CQ4" s="64">
        <v>540.85500000000002</v>
      </c>
      <c r="CR4" s="64">
        <v>539.41010000000006</v>
      </c>
      <c r="CS4" s="64">
        <v>539.08199999999999</v>
      </c>
      <c r="CT4" s="64">
        <v>538.78009999999995</v>
      </c>
      <c r="CU4" s="64">
        <v>537.42499999999995</v>
      </c>
      <c r="CV4" s="64">
        <v>535.43219999999997</v>
      </c>
      <c r="CW4" s="64">
        <v>535.17409999999995</v>
      </c>
      <c r="CX4" s="64">
        <v>533.90219999999999</v>
      </c>
      <c r="CY4" s="64">
        <v>533.66419999999994</v>
      </c>
      <c r="CZ4" s="64">
        <v>533.43920000000003</v>
      </c>
      <c r="DA4" s="64">
        <v>532.21219999999994</v>
      </c>
      <c r="DB4" s="64">
        <v>532.00720000000001</v>
      </c>
      <c r="DC4" s="64">
        <v>531.79420000000005</v>
      </c>
      <c r="DD4" s="64">
        <v>530.62819999999999</v>
      </c>
      <c r="DE4" s="64">
        <v>530.43420000000003</v>
      </c>
      <c r="DF4" s="64">
        <v>530.2432</v>
      </c>
      <c r="DG4" s="64">
        <v>529.11619999999994</v>
      </c>
      <c r="DH4" s="64">
        <v>527.06410000000005</v>
      </c>
      <c r="DI4" s="64">
        <v>526.85210000000006</v>
      </c>
      <c r="DJ4" s="64">
        <v>526.51610000000005</v>
      </c>
      <c r="DK4" s="64">
        <v>525.3931</v>
      </c>
      <c r="DL4" s="64">
        <v>525.19209999999998</v>
      </c>
      <c r="DM4" s="64">
        <v>524.88009999999997</v>
      </c>
      <c r="DN4" s="64">
        <v>523.7681</v>
      </c>
      <c r="DO4" s="64">
        <v>523.58010000000002</v>
      </c>
      <c r="DP4" s="64">
        <v>523.27009999999996</v>
      </c>
      <c r="DQ4" s="64">
        <v>522.17010000000005</v>
      </c>
      <c r="DR4" s="64">
        <v>521.99310000000003</v>
      </c>
      <c r="DS4" s="64">
        <v>521.70609999999999</v>
      </c>
      <c r="DT4" s="64">
        <v>474.41277742615716</v>
      </c>
      <c r="DU4" s="64">
        <v>473.27890441775605</v>
      </c>
      <c r="DV4" s="64">
        <v>472.14503141579115</v>
      </c>
      <c r="DW4" s="64">
        <v>471.01115841103211</v>
      </c>
      <c r="DX4" s="64">
        <v>469.87728540805779</v>
      </c>
      <c r="DY4" s="64">
        <v>468.74341240409791</v>
      </c>
      <c r="DZ4" s="64">
        <v>467.57958602794378</v>
      </c>
      <c r="EA4" s="64">
        <v>466.38580627773047</v>
      </c>
      <c r="EB4" s="64">
        <v>465.19202652667383</v>
      </c>
      <c r="EC4" s="64">
        <v>463.99824677783067</v>
      </c>
      <c r="ED4" s="64">
        <v>462.80446702679814</v>
      </c>
      <c r="EE4" s="64">
        <v>461.61068727907855</v>
      </c>
      <c r="EF4" s="64">
        <v>460.41690752100743</v>
      </c>
      <c r="EG4" s="64">
        <v>459.22312776991885</v>
      </c>
      <c r="EH4" s="64">
        <v>458.02934801974664</v>
      </c>
      <c r="EI4" s="64">
        <v>456.8355682689197</v>
      </c>
      <c r="EJ4" s="64">
        <v>455.64178851923157</v>
      </c>
      <c r="EK4" s="64">
        <v>454.44800876873865</v>
      </c>
      <c r="EL4" s="64">
        <v>453.40604883687308</v>
      </c>
      <c r="EM4" s="64">
        <v>452.51590872079919</v>
      </c>
      <c r="EN4" s="64">
        <v>451.62576860346024</v>
      </c>
      <c r="EO4" s="64">
        <v>450.735628489813</v>
      </c>
      <c r="EP4" s="64">
        <v>449.84548837284819</v>
      </c>
      <c r="EQ4" s="64">
        <v>448.95534826220472</v>
      </c>
      <c r="ER4" s="64">
        <v>447.6628512211384</v>
      </c>
      <c r="ES4" s="64">
        <v>446.81164886875132</v>
      </c>
      <c r="ET4" s="64">
        <v>445.88257098729525</v>
      </c>
      <c r="EU4" s="64">
        <v>445.00541012535996</v>
      </c>
      <c r="EV4" s="64">
        <v>444.30342569985817</v>
      </c>
      <c r="EW4" s="64">
        <v>443.79170336261075</v>
      </c>
      <c r="EX4" s="64">
        <v>443.28952776508174</v>
      </c>
      <c r="EY4" s="64">
        <v>442.79689887695406</v>
      </c>
      <c r="EZ4" s="64">
        <v>442.30426998820764</v>
      </c>
      <c r="FA4" s="64">
        <v>441.81164110311852</v>
      </c>
      <c r="FB4" s="64">
        <v>441.31901221803764</v>
      </c>
      <c r="FC4" s="64">
        <v>440.82638336495449</v>
      </c>
      <c r="FD4" s="64">
        <v>439.30682133309551</v>
      </c>
      <c r="FE4" s="64">
        <v>439.08791897745016</v>
      </c>
      <c r="FF4" s="64">
        <v>438.86901662468051</v>
      </c>
      <c r="FG4" s="64">
        <v>438.65011426991134</v>
      </c>
      <c r="FH4" s="64">
        <v>438.43121191677278</v>
      </c>
      <c r="FI4" s="64">
        <v>438.21230956216272</v>
      </c>
      <c r="FJ4" s="64">
        <v>437.99090341747058</v>
      </c>
      <c r="FK4" s="64">
        <v>437.76699348015791</v>
      </c>
      <c r="FL4" s="64">
        <v>437.54308354179324</v>
      </c>
      <c r="FM4" s="64">
        <v>437.31917360564569</v>
      </c>
      <c r="FN4" s="64">
        <v>437.09526366715056</v>
      </c>
      <c r="FO4" s="64">
        <v>436.87135373130326</v>
      </c>
      <c r="FP4" s="64">
        <v>436.64744379058413</v>
      </c>
      <c r="FQ4" s="64">
        <v>436.42353385172777</v>
      </c>
      <c r="FR4" s="64">
        <v>436.19962391585835</v>
      </c>
      <c r="FS4" s="64">
        <v>435.97571397774396</v>
      </c>
      <c r="FT4" s="64">
        <v>435.75180404128014</v>
      </c>
      <c r="FU4" s="64">
        <v>435.5278941030615</v>
      </c>
      <c r="FV4" s="64">
        <v>435.3219150081124</v>
      </c>
      <c r="FW4" s="64">
        <v>435.13386675356469</v>
      </c>
      <c r="FX4" s="64">
        <v>434.94581849805081</v>
      </c>
      <c r="FY4" s="64">
        <v>434.75777024501377</v>
      </c>
      <c r="FZ4" s="64">
        <v>434.56972198966355</v>
      </c>
      <c r="GA4" s="64">
        <v>434.38167373714725</v>
      </c>
      <c r="GB4" s="64">
        <v>434.19362545026462</v>
      </c>
      <c r="GC4" s="64">
        <v>434.00557719818892</v>
      </c>
      <c r="GD4" s="64">
        <v>433.81752894165766</v>
      </c>
      <c r="GE4" s="64">
        <v>433.62948068800802</v>
      </c>
      <c r="GF4" s="64">
        <v>433.44143243343251</v>
      </c>
      <c r="GG4" s="64">
        <v>433.25338417981123</v>
      </c>
      <c r="GH4" s="64">
        <v>432.86332548656685</v>
      </c>
      <c r="GI4" s="64">
        <v>432.27125635521912</v>
      </c>
      <c r="GJ4" s="64">
        <v>431.67918722450662</v>
      </c>
      <c r="GK4" s="64">
        <v>431.08711809747041</v>
      </c>
      <c r="GL4" s="64">
        <v>430.49504899207767</v>
      </c>
      <c r="GM4" s="64">
        <v>429.90298012941906</v>
      </c>
    </row>
    <row r="5" spans="1:195">
      <c r="B5" s="34"/>
      <c r="C5" s="6" t="s">
        <v>64</v>
      </c>
      <c r="D5" s="64">
        <v>837.65271754995933</v>
      </c>
      <c r="E5" s="64">
        <v>837.65856169286349</v>
      </c>
      <c r="F5" s="64">
        <v>837.65271754995933</v>
      </c>
      <c r="G5" s="64">
        <v>837.65466559890979</v>
      </c>
      <c r="H5" s="64">
        <v>837.65271754995933</v>
      </c>
      <c r="I5" s="64">
        <v>837.65466559890979</v>
      </c>
      <c r="J5" s="64">
        <v>837.81105731991875</v>
      </c>
      <c r="K5" s="64">
        <v>838.12773699612671</v>
      </c>
      <c r="L5" s="64">
        <v>838.44638420954675</v>
      </c>
      <c r="M5" s="64">
        <v>838.87228527656714</v>
      </c>
      <c r="N5" s="64">
        <v>839.59709222159597</v>
      </c>
      <c r="O5" s="64">
        <v>840.44824521733995</v>
      </c>
      <c r="P5" s="64">
        <v>907.82923841464071</v>
      </c>
      <c r="Q5" s="64">
        <v>912.58296633808084</v>
      </c>
      <c r="R5" s="64">
        <v>917.33669465767548</v>
      </c>
      <c r="S5" s="64">
        <v>922.0904230726693</v>
      </c>
      <c r="T5" s="64">
        <v>926.84415150165728</v>
      </c>
      <c r="U5" s="64">
        <v>931.59787994032934</v>
      </c>
      <c r="V5" s="64">
        <v>931.61383462519052</v>
      </c>
      <c r="W5" s="64">
        <v>926.92461787146203</v>
      </c>
      <c r="X5" s="64">
        <v>922.27239986936797</v>
      </c>
      <c r="Y5" s="64">
        <v>917.87946128641511</v>
      </c>
      <c r="Z5" s="64">
        <v>914.20123108148016</v>
      </c>
      <c r="AA5" s="64">
        <v>910.41171656566826</v>
      </c>
      <c r="AB5" s="64">
        <v>917.89500781893082</v>
      </c>
      <c r="AC5" s="64">
        <v>917.40187920721519</v>
      </c>
      <c r="AD5" s="64">
        <v>916.83916417083367</v>
      </c>
      <c r="AE5" s="64">
        <v>916.53927605448996</v>
      </c>
      <c r="AF5" s="64">
        <v>916.39408623857935</v>
      </c>
      <c r="AG5" s="64">
        <v>916.24889645732912</v>
      </c>
      <c r="AH5" s="64">
        <v>917.68502415350724</v>
      </c>
      <c r="AI5" s="64">
        <v>921.38140475272814</v>
      </c>
      <c r="AJ5" s="64">
        <v>926.66377778372612</v>
      </c>
      <c r="AK5" s="64">
        <v>932.00851532862987</v>
      </c>
      <c r="AL5" s="64">
        <v>937.58287497643926</v>
      </c>
      <c r="AM5" s="64">
        <v>943.20689844913443</v>
      </c>
      <c r="AN5" s="64">
        <v>953.86468988726961</v>
      </c>
      <c r="AO5" s="64">
        <v>962.74472872208287</v>
      </c>
      <c r="AP5" s="64">
        <v>971.52512185231546</v>
      </c>
      <c r="AQ5" s="64">
        <v>980.37197095825775</v>
      </c>
      <c r="AR5" s="64">
        <v>989.48623328202677</v>
      </c>
      <c r="AS5" s="64">
        <v>998.74463624062241</v>
      </c>
      <c r="AT5" s="64">
        <v>1002.1769989921348</v>
      </c>
      <c r="AU5" s="64">
        <v>999.71647543680933</v>
      </c>
      <c r="AV5" s="64">
        <v>997.25595202177487</v>
      </c>
      <c r="AW5" s="64">
        <v>995.17594898119648</v>
      </c>
      <c r="AX5" s="64">
        <v>993.36908725992953</v>
      </c>
      <c r="AY5" s="64">
        <v>991.49796711892827</v>
      </c>
      <c r="AZ5" s="64">
        <v>988.81369171129143</v>
      </c>
      <c r="BA5" s="64">
        <v>987.45653010536103</v>
      </c>
      <c r="BB5" s="64">
        <v>986.09039566534636</v>
      </c>
      <c r="BC5" s="64">
        <v>984.74634148724294</v>
      </c>
      <c r="BD5" s="64">
        <v>983.40968246384</v>
      </c>
      <c r="BE5" s="64">
        <v>982.07302354793137</v>
      </c>
      <c r="BF5" s="64">
        <v>978.51854531040215</v>
      </c>
      <c r="BG5" s="64">
        <v>972.7462477814355</v>
      </c>
      <c r="BH5" s="64">
        <v>966.9739502897844</v>
      </c>
      <c r="BI5" s="64">
        <v>961.20165273589646</v>
      </c>
      <c r="BJ5" s="64">
        <v>955.4293553515904</v>
      </c>
      <c r="BK5" s="64">
        <v>949.65705789893354</v>
      </c>
      <c r="BL5" s="64">
        <v>934.83052257183806</v>
      </c>
      <c r="BM5" s="64">
        <v>930.27350032920174</v>
      </c>
      <c r="BN5" s="64">
        <v>925.48671361727054</v>
      </c>
      <c r="BO5" s="64">
        <v>923.19706309755475</v>
      </c>
      <c r="BP5" s="64">
        <v>920.90406502846872</v>
      </c>
      <c r="BQ5" s="64">
        <v>918.61441468382316</v>
      </c>
      <c r="BR5" s="64">
        <v>912.54938351727878</v>
      </c>
      <c r="BS5" s="64">
        <v>902.71399315963038</v>
      </c>
      <c r="BT5" s="64">
        <v>892.880280623663</v>
      </c>
      <c r="BU5" s="64">
        <v>883.04321246238555</v>
      </c>
      <c r="BV5" s="64">
        <v>873.31829892031874</v>
      </c>
      <c r="BW5" s="64">
        <v>863.87013663117307</v>
      </c>
      <c r="BX5" s="64">
        <v>848.79032768398008</v>
      </c>
      <c r="BY5" s="64">
        <v>840.81491311325863</v>
      </c>
      <c r="BZ5" s="64">
        <v>832.81105379340988</v>
      </c>
      <c r="CA5" s="64">
        <v>824.82879932407945</v>
      </c>
      <c r="CB5" s="64">
        <v>816.94405612105402</v>
      </c>
      <c r="CC5" s="64">
        <v>809.05932925730042</v>
      </c>
      <c r="CD5" s="64">
        <v>800.76284868664902</v>
      </c>
      <c r="CE5" s="64">
        <v>792.05461442959404</v>
      </c>
      <c r="CF5" s="64">
        <v>783.34638020240152</v>
      </c>
      <c r="CG5" s="64">
        <v>776.33389787749968</v>
      </c>
      <c r="CH5" s="64">
        <v>769.9749131391111</v>
      </c>
      <c r="CI5" s="64">
        <v>763.40934119233202</v>
      </c>
      <c r="CJ5" s="64">
        <v>755.54759492583651</v>
      </c>
      <c r="CK5" s="64">
        <v>750.78222607575992</v>
      </c>
      <c r="CL5" s="64">
        <v>746.01685722787533</v>
      </c>
      <c r="CM5" s="64">
        <v>741.25148837869415</v>
      </c>
      <c r="CN5" s="64">
        <v>736.48611953041086</v>
      </c>
      <c r="CO5" s="64">
        <v>731.72075068168306</v>
      </c>
      <c r="CP5" s="64">
        <v>727.12906040680923</v>
      </c>
      <c r="CQ5" s="64">
        <v>722.71104870352144</v>
      </c>
      <c r="CR5" s="64">
        <v>718.29303699951095</v>
      </c>
      <c r="CS5" s="64">
        <v>713.87502530269364</v>
      </c>
      <c r="CT5" s="64">
        <v>709.45701360617682</v>
      </c>
      <c r="CU5" s="64">
        <v>705.0390019669079</v>
      </c>
      <c r="CV5" s="64">
        <v>698.64927592212052</v>
      </c>
      <c r="CW5" s="64">
        <v>697.3160614462679</v>
      </c>
      <c r="CX5" s="64">
        <v>695.7734281474178</v>
      </c>
      <c r="CY5" s="64">
        <v>694.37041229001113</v>
      </c>
      <c r="CZ5" s="64">
        <v>693.70166152809418</v>
      </c>
      <c r="DA5" s="64">
        <v>693.05801285021744</v>
      </c>
      <c r="DB5" s="64">
        <v>689.92462945852935</v>
      </c>
      <c r="DC5" s="64">
        <v>684.30151135153653</v>
      </c>
      <c r="DD5" s="64">
        <v>678.67839324550584</v>
      </c>
      <c r="DE5" s="64">
        <v>673.05527514571963</v>
      </c>
      <c r="DF5" s="64">
        <v>667.43215708056152</v>
      </c>
      <c r="DG5" s="64">
        <v>661.80903933319303</v>
      </c>
      <c r="DH5" s="64">
        <v>646.87414966748179</v>
      </c>
      <c r="DI5" s="64">
        <v>642.38111060704728</v>
      </c>
      <c r="DJ5" s="64">
        <v>637.02461593805731</v>
      </c>
      <c r="DK5" s="64">
        <v>635.18946427507694</v>
      </c>
      <c r="DL5" s="64">
        <v>633.6086609747025</v>
      </c>
      <c r="DM5" s="64">
        <v>632.02785791523854</v>
      </c>
      <c r="DN5" s="64">
        <v>631.12406746146871</v>
      </c>
      <c r="DO5" s="64">
        <v>630.89729020021105</v>
      </c>
      <c r="DP5" s="64">
        <v>630.67051299511468</v>
      </c>
      <c r="DQ5" s="64">
        <v>630.44373921821875</v>
      </c>
      <c r="DR5" s="64">
        <v>630.21695854081213</v>
      </c>
      <c r="DS5" s="64">
        <v>629.99018404148273</v>
      </c>
      <c r="DT5" s="64">
        <v>629.71253453384747</v>
      </c>
      <c r="DU5" s="64">
        <v>629.49928467741631</v>
      </c>
      <c r="DV5" s="64">
        <v>629.28603482582139</v>
      </c>
      <c r="DW5" s="64">
        <v>629.07278497467792</v>
      </c>
      <c r="DX5" s="64">
        <v>628.8595351253598</v>
      </c>
      <c r="DY5" s="64">
        <v>628.64628527738012</v>
      </c>
      <c r="DZ5" s="64">
        <v>627.73732723377543</v>
      </c>
      <c r="EA5" s="64">
        <v>626.13266099290126</v>
      </c>
      <c r="EB5" s="64">
        <v>624.52799475142206</v>
      </c>
      <c r="EC5" s="64">
        <v>622.92332851253047</v>
      </c>
      <c r="ED5" s="64">
        <v>621.31866227133673</v>
      </c>
      <c r="EE5" s="64">
        <v>619.71399603485224</v>
      </c>
      <c r="EF5" s="64">
        <v>618.10932976413756</v>
      </c>
      <c r="EG5" s="64">
        <v>616.50466352533135</v>
      </c>
      <c r="EH5" s="64">
        <v>614.89999728032194</v>
      </c>
      <c r="EI5" s="64">
        <v>613.29533103949757</v>
      </c>
      <c r="EJ5" s="64">
        <v>611.69066479832463</v>
      </c>
      <c r="EK5" s="64">
        <v>610.0859985583005</v>
      </c>
      <c r="EL5" s="64">
        <v>608.79688702681437</v>
      </c>
      <c r="EM5" s="64">
        <v>607.82333020247233</v>
      </c>
      <c r="EN5" s="64">
        <v>606.84977337727344</v>
      </c>
      <c r="EO5" s="64">
        <v>605.87621655576481</v>
      </c>
      <c r="EP5" s="64">
        <v>604.90265973127862</v>
      </c>
      <c r="EQ5" s="64">
        <v>603.92910291388841</v>
      </c>
      <c r="ER5" s="64">
        <v>602.55318915638918</v>
      </c>
      <c r="ES5" s="64">
        <v>601.61857009922517</v>
      </c>
      <c r="ET5" s="64">
        <v>600.60607550719374</v>
      </c>
      <c r="EU5" s="64">
        <v>599.64549793964568</v>
      </c>
      <c r="EV5" s="64">
        <v>598.8600968088806</v>
      </c>
      <c r="EW5" s="64">
        <v>598.26495777331479</v>
      </c>
      <c r="EX5" s="64">
        <v>597.5498725007302</v>
      </c>
      <c r="EY5" s="64">
        <v>596.71484099333304</v>
      </c>
      <c r="EZ5" s="64">
        <v>595.87980948904828</v>
      </c>
      <c r="FA5" s="64">
        <v>595.04477798869141</v>
      </c>
      <c r="FB5" s="64">
        <v>594.20974648908646</v>
      </c>
      <c r="FC5" s="64">
        <v>593.37471502245785</v>
      </c>
      <c r="FD5" s="64">
        <v>591.51275005206355</v>
      </c>
      <c r="FE5" s="64">
        <v>590.95144510418356</v>
      </c>
      <c r="FF5" s="64">
        <v>590.39014011595623</v>
      </c>
      <c r="FG5" s="64">
        <v>589.82883516044376</v>
      </c>
      <c r="FH5" s="64">
        <v>589.26753018675117</v>
      </c>
      <c r="FI5" s="64">
        <v>588.70622523633301</v>
      </c>
      <c r="FJ5" s="64">
        <v>588.12018729752276</v>
      </c>
      <c r="FK5" s="64">
        <v>587.50941639696725</v>
      </c>
      <c r="FL5" s="64">
        <v>586.89864550508025</v>
      </c>
      <c r="FM5" s="64">
        <v>586.28787465078744</v>
      </c>
      <c r="FN5" s="64">
        <v>585.67710420452727</v>
      </c>
      <c r="FO5" s="64">
        <v>585.06633540566145</v>
      </c>
      <c r="FP5" s="64">
        <v>583.66331061196865</v>
      </c>
      <c r="FQ5" s="64">
        <v>583.26321608390936</v>
      </c>
      <c r="FR5" s="64">
        <v>582.86312154331972</v>
      </c>
      <c r="FS5" s="64">
        <v>582.46302701068964</v>
      </c>
      <c r="FT5" s="64">
        <v>582.06293247505471</v>
      </c>
      <c r="FU5" s="64">
        <v>581.66283794230981</v>
      </c>
      <c r="FV5" s="64">
        <v>581.14815640180382</v>
      </c>
      <c r="FW5" s="64">
        <v>580.51888785746621</v>
      </c>
      <c r="FX5" s="64">
        <v>579.88961931444737</v>
      </c>
      <c r="FY5" s="64">
        <v>579.26035077023789</v>
      </c>
      <c r="FZ5" s="64">
        <v>578.63108222776714</v>
      </c>
      <c r="GA5" s="64">
        <v>578.00181368478786</v>
      </c>
      <c r="GB5" s="64">
        <v>575.90711818179352</v>
      </c>
      <c r="GC5" s="64">
        <v>575.66753828226592</v>
      </c>
      <c r="GD5" s="64">
        <v>575.42795835895606</v>
      </c>
      <c r="GE5" s="64">
        <v>575.18837845146993</v>
      </c>
      <c r="GF5" s="64">
        <v>574.94879853719954</v>
      </c>
      <c r="GG5" s="64">
        <v>574.70921862994101</v>
      </c>
      <c r="GH5" s="64">
        <v>574.08296545064775</v>
      </c>
      <c r="GI5" s="64">
        <v>573.07003900939969</v>
      </c>
      <c r="GJ5" s="64">
        <v>572.05711257147982</v>
      </c>
      <c r="GK5" s="64">
        <v>571.04418613935809</v>
      </c>
      <c r="GL5" s="64">
        <v>570.03125980379968</v>
      </c>
      <c r="GM5" s="64">
        <v>569.01833400688747</v>
      </c>
    </row>
    <row r="6" spans="1:195">
      <c r="B6" s="34"/>
      <c r="C6" s="6" t="s">
        <v>65</v>
      </c>
      <c r="D6" s="64">
        <v>837.65271754995933</v>
      </c>
      <c r="E6" s="64">
        <v>837.65856169286349</v>
      </c>
      <c r="F6" s="64">
        <v>837.65271754995933</v>
      </c>
      <c r="G6" s="64">
        <v>837.65466559890979</v>
      </c>
      <c r="H6" s="64">
        <v>837.65271754995933</v>
      </c>
      <c r="I6" s="64">
        <v>837.65466559890979</v>
      </c>
      <c r="J6" s="64">
        <v>837.81105731991875</v>
      </c>
      <c r="K6" s="64">
        <v>838.12773699612671</v>
      </c>
      <c r="L6" s="64">
        <v>838.44638420954675</v>
      </c>
      <c r="M6" s="64">
        <v>838.87228527656714</v>
      </c>
      <c r="N6" s="64">
        <v>839.59709222159597</v>
      </c>
      <c r="O6" s="64">
        <v>840.44824521733995</v>
      </c>
      <c r="P6" s="64">
        <v>907.82923841464071</v>
      </c>
      <c r="Q6" s="64">
        <v>912.58296633808084</v>
      </c>
      <c r="R6" s="64">
        <v>917.33669465767548</v>
      </c>
      <c r="S6" s="64">
        <v>922.0904230726693</v>
      </c>
      <c r="T6" s="64">
        <v>926.84415150165728</v>
      </c>
      <c r="U6" s="64">
        <v>931.59787994032934</v>
      </c>
      <c r="V6" s="64">
        <v>931.61383462519052</v>
      </c>
      <c r="W6" s="64">
        <v>926.92461787146203</v>
      </c>
      <c r="X6" s="64">
        <v>922.27239986936797</v>
      </c>
      <c r="Y6" s="64">
        <v>917.87946128641511</v>
      </c>
      <c r="Z6" s="64">
        <v>914.20123108148016</v>
      </c>
      <c r="AA6" s="64">
        <v>910.41171656566826</v>
      </c>
      <c r="AB6" s="64">
        <v>917.8950078189871</v>
      </c>
      <c r="AC6" s="64">
        <v>917.4018792072759</v>
      </c>
      <c r="AD6" s="64">
        <v>916.83916417088562</v>
      </c>
      <c r="AE6" s="64">
        <v>916.53927605453737</v>
      </c>
      <c r="AF6" s="64">
        <v>916.39408623862266</v>
      </c>
      <c r="AG6" s="64">
        <v>916.24889645736948</v>
      </c>
      <c r="AH6" s="64">
        <v>917.68502415356397</v>
      </c>
      <c r="AI6" s="64">
        <v>921.38140477611773</v>
      </c>
      <c r="AJ6" s="64">
        <v>934.48440963347821</v>
      </c>
      <c r="AK6" s="64">
        <v>950.88538912393074</v>
      </c>
      <c r="AL6" s="64">
        <v>968.2001543065744</v>
      </c>
      <c r="AM6" s="64">
        <v>984.88041972478584</v>
      </c>
      <c r="AN6" s="64">
        <v>1017.5410705375624</v>
      </c>
      <c r="AO6" s="64">
        <v>1037.8194331124382</v>
      </c>
      <c r="AP6" s="64">
        <v>1057.9981499828355</v>
      </c>
      <c r="AQ6" s="64">
        <v>1078.2433228289524</v>
      </c>
      <c r="AR6" s="64">
        <v>1098.7559088928822</v>
      </c>
      <c r="AS6" s="64">
        <v>1119.4126355916337</v>
      </c>
      <c r="AT6" s="64">
        <v>1125.2869673453392</v>
      </c>
      <c r="AU6" s="64">
        <v>1116.3120580542209</v>
      </c>
      <c r="AV6" s="64">
        <v>1107.3371489033905</v>
      </c>
      <c r="AW6" s="64">
        <v>1098.742760127006</v>
      </c>
      <c r="AX6" s="64">
        <v>1090.4215126699441</v>
      </c>
      <c r="AY6" s="64">
        <v>1082.0360067931601</v>
      </c>
      <c r="AZ6" s="64">
        <v>1181.168247469469</v>
      </c>
      <c r="BA6" s="64">
        <v>1179.2806316594392</v>
      </c>
      <c r="BB6" s="64">
        <v>1177.3840430309172</v>
      </c>
      <c r="BC6" s="64">
        <v>1175.509534663734</v>
      </c>
      <c r="BD6" s="64">
        <v>1173.6424214528165</v>
      </c>
      <c r="BE6" s="64">
        <v>1171.7753083497364</v>
      </c>
      <c r="BF6" s="64">
        <v>1164.4443761520097</v>
      </c>
      <c r="BG6" s="64">
        <v>1151.6496248900103</v>
      </c>
      <c r="BH6" s="64">
        <v>1138.8548736653966</v>
      </c>
      <c r="BI6" s="64">
        <v>1126.0601223784365</v>
      </c>
      <c r="BJ6" s="64">
        <v>1113.2653712612123</v>
      </c>
      <c r="BK6" s="64">
        <v>1100.4706200757801</v>
      </c>
      <c r="BL6" s="64">
        <v>1060.9844902465088</v>
      </c>
      <c r="BM6" s="64">
        <v>1054.1061514431844</v>
      </c>
      <c r="BN6" s="64">
        <v>1046.9980481705352</v>
      </c>
      <c r="BO6" s="64">
        <v>1042.3870810903431</v>
      </c>
      <c r="BP6" s="64">
        <v>1037.7727664606148</v>
      </c>
      <c r="BQ6" s="64">
        <v>1033.1617995556087</v>
      </c>
      <c r="BR6" s="64">
        <v>1031.3264372457261</v>
      </c>
      <c r="BS6" s="64">
        <v>1057.4413797914149</v>
      </c>
      <c r="BT6" s="64">
        <v>1083.7260879404803</v>
      </c>
      <c r="BU6" s="64">
        <v>1109.6712649044616</v>
      </c>
      <c r="BV6" s="64">
        <v>1136.0647720514021</v>
      </c>
      <c r="BW6" s="64">
        <v>1162.3988549024741</v>
      </c>
      <c r="BX6" s="64">
        <v>1176.2437477473193</v>
      </c>
      <c r="BY6" s="64">
        <v>1207.4725698166633</v>
      </c>
      <c r="BZ6" s="64">
        <v>1238.6729471368801</v>
      </c>
      <c r="CA6" s="64">
        <v>1269.8949293077221</v>
      </c>
      <c r="CB6" s="64">
        <v>1301.214422744762</v>
      </c>
      <c r="CC6" s="64">
        <v>1332.5339325210739</v>
      </c>
      <c r="CD6" s="64">
        <v>1340.5142215976407</v>
      </c>
      <c r="CE6" s="64">
        <v>1325.1552899948674</v>
      </c>
      <c r="CF6" s="64">
        <v>1309.7963584219567</v>
      </c>
      <c r="CG6" s="64">
        <v>1296.1331787513186</v>
      </c>
      <c r="CH6" s="64">
        <v>1283.1234966672118</v>
      </c>
      <c r="CI6" s="64">
        <v>1269.9072273747145</v>
      </c>
      <c r="CJ6" s="64">
        <v>1255.3947837624828</v>
      </c>
      <c r="CK6" s="64">
        <v>1243.9787175666879</v>
      </c>
      <c r="CL6" s="64">
        <v>1232.5626513730851</v>
      </c>
      <c r="CM6" s="64">
        <v>1221.1465851781677</v>
      </c>
      <c r="CN6" s="64">
        <v>1209.7305189841661</v>
      </c>
      <c r="CO6" s="64">
        <v>1198.31445278972</v>
      </c>
      <c r="CP6" s="64">
        <v>1190.9737054785069</v>
      </c>
      <c r="CQ6" s="64">
        <v>1187.7082770482739</v>
      </c>
      <c r="CR6" s="64">
        <v>1184.4428486173178</v>
      </c>
      <c r="CS6" s="64">
        <v>1181.1774201935584</v>
      </c>
      <c r="CT6" s="64">
        <v>1177.9119917700962</v>
      </c>
      <c r="CU6" s="64">
        <v>1174.6465634038818</v>
      </c>
      <c r="CV6" s="64">
        <v>1169.4094206321524</v>
      </c>
      <c r="CW6" s="64">
        <v>1169.2287894293545</v>
      </c>
      <c r="CX6" s="64">
        <v>1168.838739403559</v>
      </c>
      <c r="CY6" s="64">
        <v>1168.5883068192099</v>
      </c>
      <c r="CZ6" s="64">
        <v>1169.0721393303477</v>
      </c>
      <c r="DA6" s="64">
        <v>1169.5810739255255</v>
      </c>
      <c r="DB6" s="64">
        <v>1166.8535966009822</v>
      </c>
      <c r="DC6" s="64">
        <v>1160.8897073552223</v>
      </c>
      <c r="DD6" s="64">
        <v>1154.9258181104246</v>
      </c>
      <c r="DE6" s="64">
        <v>1148.9619288718702</v>
      </c>
      <c r="DF6" s="64">
        <v>1142.998039667945</v>
      </c>
      <c r="DG6" s="64">
        <v>1137.0341507818093</v>
      </c>
      <c r="DH6" s="64">
        <v>1121.7584899773301</v>
      </c>
      <c r="DI6" s="64">
        <v>1116.9246797781284</v>
      </c>
      <c r="DJ6" s="64">
        <v>1111.2274139703713</v>
      </c>
      <c r="DK6" s="64">
        <v>1109.051491168623</v>
      </c>
      <c r="DL6" s="64">
        <v>1107.1299167294815</v>
      </c>
      <c r="DM6" s="64">
        <v>1105.2083425312503</v>
      </c>
      <c r="DN6" s="64">
        <v>1104.2263785835662</v>
      </c>
      <c r="DO6" s="64">
        <v>1104.1840254732469</v>
      </c>
      <c r="DP6" s="64">
        <v>1104.141672419089</v>
      </c>
      <c r="DQ6" s="64">
        <v>1104.0993227931322</v>
      </c>
      <c r="DR6" s="64">
        <v>1104.0569662666639</v>
      </c>
      <c r="DS6" s="64">
        <v>1104.0146159182732</v>
      </c>
      <c r="DT6" s="64">
        <v>1103.921390561577</v>
      </c>
      <c r="DU6" s="64">
        <v>1103.8925648560844</v>
      </c>
      <c r="DV6" s="64">
        <v>1103.863739155428</v>
      </c>
      <c r="DW6" s="64">
        <v>1103.8349134552234</v>
      </c>
      <c r="DX6" s="64">
        <v>1103.8060877568439</v>
      </c>
      <c r="DY6" s="64">
        <v>1103.7772620598028</v>
      </c>
      <c r="DZ6" s="64">
        <v>1102.935820144846</v>
      </c>
      <c r="EA6" s="64">
        <v>1101.2817620103287</v>
      </c>
      <c r="EB6" s="64">
        <v>1099.6277038752066</v>
      </c>
      <c r="EC6" s="64">
        <v>1097.973645742672</v>
      </c>
      <c r="ED6" s="64">
        <v>1096.3195876078353</v>
      </c>
      <c r="EE6" s="64">
        <v>1094.6655294777079</v>
      </c>
      <c r="EF6" s="64">
        <v>1093.0114713133498</v>
      </c>
      <c r="EG6" s="64">
        <v>1091.3574131809009</v>
      </c>
      <c r="EH6" s="64">
        <v>1089.7033550422484</v>
      </c>
      <c r="EI6" s="64">
        <v>1088.0492969077809</v>
      </c>
      <c r="EJ6" s="64">
        <v>1086.3952387729651</v>
      </c>
      <c r="EK6" s="64">
        <v>1084.7411806392979</v>
      </c>
      <c r="EL6" s="64">
        <v>1083.4492445263425</v>
      </c>
      <c r="EM6" s="64">
        <v>1082.5194304327047</v>
      </c>
      <c r="EN6" s="64">
        <v>1081.5896163382101</v>
      </c>
      <c r="EO6" s="64">
        <v>1080.6598022474061</v>
      </c>
      <c r="EP6" s="64">
        <v>1079.7299881536242</v>
      </c>
      <c r="EQ6" s="64">
        <v>1078.8001740669383</v>
      </c>
      <c r="ER6" s="64">
        <v>1077.4680030401437</v>
      </c>
      <c r="ES6" s="64">
        <v>1076.577126713684</v>
      </c>
      <c r="ET6" s="64">
        <v>1075.608374852357</v>
      </c>
      <c r="EU6" s="64">
        <v>1074.6915400155135</v>
      </c>
      <c r="EV6" s="64">
        <v>1073.9498816154528</v>
      </c>
      <c r="EW6" s="64">
        <v>1073.3984853105912</v>
      </c>
      <c r="EX6" s="64">
        <v>1072.6087222243359</v>
      </c>
      <c r="EY6" s="64">
        <v>1071.5805923588937</v>
      </c>
      <c r="EZ6" s="64">
        <v>1070.5524624965635</v>
      </c>
      <c r="FA6" s="64">
        <v>1069.524332638161</v>
      </c>
      <c r="FB6" s="64">
        <v>1068.4962027805109</v>
      </c>
      <c r="FC6" s="64">
        <v>1067.468072955837</v>
      </c>
      <c r="FD6" s="64">
        <v>1146.6071782975064</v>
      </c>
      <c r="FE6" s="64">
        <v>1163.002290499679</v>
      </c>
      <c r="FF6" s="64">
        <v>1179.3974031071311</v>
      </c>
      <c r="FG6" s="64">
        <v>1195.7925157658326</v>
      </c>
      <c r="FH6" s="64">
        <v>1212.1876284348537</v>
      </c>
      <c r="FI6" s="64">
        <v>1228.5827411352905</v>
      </c>
      <c r="FJ6" s="64">
        <v>1235.1375618265181</v>
      </c>
      <c r="FK6" s="64">
        <v>1231.8520905400217</v>
      </c>
      <c r="FL6" s="64">
        <v>1228.5666192639087</v>
      </c>
      <c r="FM6" s="64">
        <v>1225.2811480218174</v>
      </c>
      <c r="FN6" s="64">
        <v>1221.9956771913621</v>
      </c>
      <c r="FO6" s="64">
        <v>1218.7102080046986</v>
      </c>
      <c r="FP6" s="64">
        <v>1214.6324828881536</v>
      </c>
      <c r="FQ6" s="64">
        <v>1211.5576879695332</v>
      </c>
      <c r="FR6" s="64">
        <v>1208.4828930518918</v>
      </c>
      <c r="FS6" s="64">
        <v>1205.4080981320401</v>
      </c>
      <c r="FT6" s="64">
        <v>1202.333303218292</v>
      </c>
      <c r="FU6" s="64">
        <v>1199.2585082980293</v>
      </c>
      <c r="FV6" s="64">
        <v>1202.2966725913263</v>
      </c>
      <c r="FW6" s="64">
        <v>1211.4477960913794</v>
      </c>
      <c r="FX6" s="64">
        <v>1220.5989195979057</v>
      </c>
      <c r="FY6" s="64">
        <v>1229.7500431073595</v>
      </c>
      <c r="FZ6" s="64">
        <v>1238.9011666171646</v>
      </c>
      <c r="GA6" s="64">
        <v>1248.0522901273389</v>
      </c>
      <c r="GB6" s="64">
        <v>1255.7379867092986</v>
      </c>
      <c r="GC6" s="64">
        <v>1265.2787988458326</v>
      </c>
      <c r="GD6" s="64">
        <v>1274.8196109805467</v>
      </c>
      <c r="GE6" s="64">
        <v>1284.3604231221379</v>
      </c>
      <c r="GF6" s="64">
        <v>1293.9012352616892</v>
      </c>
      <c r="GG6" s="64">
        <v>1303.4420474061576</v>
      </c>
      <c r="GH6" s="64">
        <v>1302.8343863267055</v>
      </c>
      <c r="GI6" s="64">
        <v>1292.0782520299808</v>
      </c>
      <c r="GJ6" s="64">
        <v>1281.3221177355151</v>
      </c>
      <c r="GK6" s="64">
        <v>1270.565983449068</v>
      </c>
      <c r="GL6" s="64">
        <v>1259.8098492569</v>
      </c>
      <c r="GM6" s="64">
        <v>1249.0537156059713</v>
      </c>
    </row>
    <row r="7" spans="1:195" ht="5.25" customHeight="1">
      <c r="B7" s="3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</row>
    <row r="8" spans="1:195">
      <c r="B8" s="34"/>
      <c r="C8" s="76" t="s">
        <v>82</v>
      </c>
      <c r="D8" s="65">
        <v>301.65443785087353</v>
      </c>
      <c r="E8" s="65">
        <v>333.79575568150881</v>
      </c>
      <c r="F8" s="65">
        <v>319.1497233833947</v>
      </c>
      <c r="G8" s="65">
        <v>321.62476924997344</v>
      </c>
      <c r="H8" s="65">
        <v>380.30416468585315</v>
      </c>
      <c r="I8" s="65">
        <v>361.64385308943054</v>
      </c>
      <c r="J8" s="65">
        <v>362.74510024939764</v>
      </c>
      <c r="K8" s="65">
        <v>393.02907639849741</v>
      </c>
      <c r="L8" s="65">
        <v>464.35973387318347</v>
      </c>
      <c r="M8" s="65">
        <v>551.43454281910817</v>
      </c>
      <c r="N8" s="65">
        <v>388.32050726390446</v>
      </c>
      <c r="O8" s="65">
        <v>456.10389634980942</v>
      </c>
      <c r="P8" s="65">
        <v>444.51664304411548</v>
      </c>
      <c r="Q8" s="65">
        <v>452.24673235756222</v>
      </c>
      <c r="R8" s="65">
        <v>258.05660898086404</v>
      </c>
      <c r="S8" s="65">
        <v>259.16190873877542</v>
      </c>
      <c r="T8" s="65">
        <v>251.81066971637247</v>
      </c>
      <c r="U8" s="65">
        <v>251.67568189203106</v>
      </c>
      <c r="V8" s="65">
        <v>259.94461802106571</v>
      </c>
      <c r="W8" s="65">
        <v>266.07711791059899</v>
      </c>
      <c r="X8" s="65">
        <v>260.22164710959817</v>
      </c>
      <c r="Y8" s="65">
        <v>248.05667881453209</v>
      </c>
      <c r="Z8" s="65">
        <v>267.96497653397478</v>
      </c>
      <c r="AA8" s="65">
        <v>260.72057086664347</v>
      </c>
      <c r="AB8" s="65">
        <v>248.32433198258394</v>
      </c>
      <c r="AC8" s="65">
        <v>260.96405819715687</v>
      </c>
      <c r="AD8" s="65">
        <v>259.16855244387938</v>
      </c>
      <c r="AE8" s="65">
        <v>256.8047740851141</v>
      </c>
      <c r="AF8" s="65">
        <v>251.41450201029397</v>
      </c>
      <c r="AG8" s="65">
        <v>278.57557440730807</v>
      </c>
      <c r="AH8" s="65">
        <v>269.33209499777934</v>
      </c>
      <c r="AI8" s="65">
        <v>267.57678929994853</v>
      </c>
      <c r="AJ8" s="65">
        <v>259.06250625348082</v>
      </c>
      <c r="AK8" s="65">
        <v>257.38510359418075</v>
      </c>
      <c r="AL8" s="65">
        <v>270.91968707361559</v>
      </c>
      <c r="AM8" s="65">
        <v>267.1591560251739</v>
      </c>
      <c r="AN8" s="65">
        <v>259.4165188446716</v>
      </c>
      <c r="AO8" s="65">
        <v>278.2915266773922</v>
      </c>
      <c r="AP8" s="65">
        <v>256.57335079245945</v>
      </c>
      <c r="AQ8" s="65">
        <v>245.09524772053035</v>
      </c>
      <c r="AR8" s="65">
        <v>249.27113575629193</v>
      </c>
      <c r="AS8" s="65">
        <v>275.63611284094401</v>
      </c>
      <c r="AT8" s="65">
        <v>256.31361325863782</v>
      </c>
      <c r="AU8" s="65">
        <v>265.49881345195274</v>
      </c>
      <c r="AV8" s="65">
        <v>285.04303332357989</v>
      </c>
      <c r="AW8" s="65">
        <v>272.38241530495259</v>
      </c>
      <c r="AX8" s="65">
        <v>289.26927183986356</v>
      </c>
      <c r="AY8" s="65">
        <v>354.4516956110653</v>
      </c>
      <c r="AZ8" s="65">
        <v>341.28567187443059</v>
      </c>
      <c r="BA8" s="65">
        <v>353.54524508533098</v>
      </c>
      <c r="BB8" s="65">
        <v>257.98410827416109</v>
      </c>
      <c r="BC8" s="65">
        <v>253.58802792539876</v>
      </c>
      <c r="BD8" s="65">
        <v>228.33620069904478</v>
      </c>
      <c r="BE8" s="65">
        <v>269.67860559407279</v>
      </c>
      <c r="BF8" s="65">
        <v>266.48216499881534</v>
      </c>
      <c r="BG8" s="65">
        <v>265.24140091981729</v>
      </c>
      <c r="BH8" s="65">
        <v>261.51863850943766</v>
      </c>
      <c r="BI8" s="65">
        <v>250.65550489006554</v>
      </c>
      <c r="BJ8" s="65">
        <v>264.29805507330059</v>
      </c>
      <c r="BK8" s="65">
        <v>258.88230300784357</v>
      </c>
      <c r="BL8" s="65">
        <v>244.4123906825568</v>
      </c>
      <c r="BM8" s="65">
        <v>256.76459641421076</v>
      </c>
      <c r="BN8" s="65">
        <v>254.28120268266721</v>
      </c>
      <c r="BO8" s="65">
        <v>252.08272854560678</v>
      </c>
      <c r="BP8" s="65">
        <v>247.29788290045531</v>
      </c>
      <c r="BQ8" s="65">
        <v>273.74468574914169</v>
      </c>
      <c r="BR8" s="65">
        <v>265.02802291729864</v>
      </c>
      <c r="BS8" s="65">
        <v>263.2868140245709</v>
      </c>
      <c r="BT8" s="65">
        <v>259.32843966851948</v>
      </c>
      <c r="BU8" s="65">
        <v>249.06682212386551</v>
      </c>
      <c r="BV8" s="65">
        <v>262.48349623626865</v>
      </c>
      <c r="BW8" s="65">
        <v>256.70881081211633</v>
      </c>
      <c r="BX8" s="65">
        <v>243.31106268704022</v>
      </c>
      <c r="BY8" s="65">
        <v>257.61868601608285</v>
      </c>
      <c r="BZ8" s="65">
        <v>253.48159442397835</v>
      </c>
      <c r="CA8" s="65">
        <v>224.35874406191277</v>
      </c>
      <c r="CB8" s="65">
        <v>219.5508009851217</v>
      </c>
      <c r="CC8" s="65">
        <v>246.10057764452927</v>
      </c>
      <c r="CD8" s="65">
        <v>237.35261064175523</v>
      </c>
      <c r="CE8" s="65">
        <v>235.65657386190225</v>
      </c>
      <c r="CF8" s="65">
        <v>231.88297891166243</v>
      </c>
      <c r="CG8" s="65">
        <v>231.6017630962167</v>
      </c>
      <c r="CH8" s="65">
        <v>238.85376906102707</v>
      </c>
      <c r="CI8" s="65">
        <v>254.94700278827492</v>
      </c>
      <c r="CJ8" s="65">
        <v>249.30266318440093</v>
      </c>
      <c r="CK8" s="65">
        <v>257.69656691986364</v>
      </c>
      <c r="CL8" s="65">
        <v>226.63148929957734</v>
      </c>
      <c r="CM8" s="65">
        <v>214.99777310568729</v>
      </c>
      <c r="CN8" s="65">
        <v>219.51661435726055</v>
      </c>
      <c r="CO8" s="65">
        <v>246.13435049508453</v>
      </c>
      <c r="CP8" s="65">
        <v>226.80344678420823</v>
      </c>
      <c r="CQ8" s="65">
        <v>235.56151821293861</v>
      </c>
      <c r="CR8" s="65">
        <v>231.64647450418295</v>
      </c>
      <c r="CS8" s="65">
        <v>221.39890042292649</v>
      </c>
      <c r="CT8" s="65">
        <v>234.65527422521436</v>
      </c>
      <c r="CU8" s="65">
        <v>228.58666694281288</v>
      </c>
      <c r="CV8" s="65">
        <v>215.48847265720917</v>
      </c>
      <c r="CW8" s="65">
        <v>227.97701177762005</v>
      </c>
      <c r="CX8" s="65">
        <v>226.0226363638038</v>
      </c>
      <c r="CY8" s="65">
        <v>223.85716820680832</v>
      </c>
      <c r="CZ8" s="65">
        <v>198.7874894603205</v>
      </c>
      <c r="DA8" s="65">
        <v>240.32412081573364</v>
      </c>
      <c r="DB8" s="65">
        <v>237.27253985865232</v>
      </c>
      <c r="DC8" s="65">
        <v>235.44532345919677</v>
      </c>
      <c r="DD8" s="65">
        <v>233.27005710054746</v>
      </c>
      <c r="DE8" s="65">
        <v>221.35136320354727</v>
      </c>
      <c r="DF8" s="65">
        <v>234.5693150039543</v>
      </c>
      <c r="DG8" s="65">
        <v>228.46824304226416</v>
      </c>
      <c r="DH8" s="65">
        <v>216.20520791613197</v>
      </c>
      <c r="DI8" s="65">
        <v>229.87065924484457</v>
      </c>
      <c r="DJ8" s="65">
        <v>235.21459128002215</v>
      </c>
      <c r="DK8" s="65">
        <v>224.58704375415638</v>
      </c>
      <c r="DL8" s="65">
        <v>220.02404778348031</v>
      </c>
      <c r="DM8" s="65">
        <v>247.08202910521189</v>
      </c>
      <c r="DN8" s="65">
        <v>238.62820614637812</v>
      </c>
      <c r="DO8" s="65">
        <v>236.19827542475036</v>
      </c>
      <c r="DP8" s="65">
        <v>232.41819734816076</v>
      </c>
      <c r="DQ8" s="65">
        <v>222.16751398604069</v>
      </c>
      <c r="DR8" s="65">
        <v>235.40143118550475</v>
      </c>
      <c r="DS8" s="65">
        <v>229.29287412957848</v>
      </c>
      <c r="DT8" s="65">
        <v>216.56950383200464</v>
      </c>
      <c r="DU8" s="65">
        <v>229.11629952676685</v>
      </c>
      <c r="DV8" s="65">
        <v>227.18506877205351</v>
      </c>
      <c r="DW8" s="65">
        <v>225.00928985579702</v>
      </c>
      <c r="DX8" s="65">
        <v>220.39121940438673</v>
      </c>
      <c r="DY8" s="65">
        <v>247.06466017519028</v>
      </c>
      <c r="DZ8" s="65">
        <v>238.46263859982494</v>
      </c>
      <c r="EA8" s="65">
        <v>236.59616999880882</v>
      </c>
      <c r="EB8" s="65">
        <v>232.87523198261351</v>
      </c>
      <c r="EC8" s="65">
        <v>232.5644537172733</v>
      </c>
      <c r="ED8" s="65">
        <v>235.8251009566041</v>
      </c>
      <c r="EE8" s="65">
        <v>229.64455118706434</v>
      </c>
      <c r="EF8" s="65">
        <v>235.47826337817887</v>
      </c>
      <c r="EG8" s="65">
        <v>236.66819924508937</v>
      </c>
      <c r="EH8" s="65">
        <v>228.62825224642816</v>
      </c>
      <c r="EI8" s="65">
        <v>210.95770598973661</v>
      </c>
      <c r="EJ8" s="65">
        <v>230.02681579234053</v>
      </c>
      <c r="EK8" s="65">
        <v>227.74093217415893</v>
      </c>
      <c r="EL8" s="65">
        <v>228.59790597461367</v>
      </c>
      <c r="EM8" s="65">
        <v>237.31047739208014</v>
      </c>
      <c r="EN8" s="65">
        <v>233.72315250743449</v>
      </c>
      <c r="EO8" s="65">
        <v>223.47230214086164</v>
      </c>
      <c r="EP8" s="65">
        <v>237.50015491154693</v>
      </c>
      <c r="EQ8" s="65">
        <v>235.72368160753336</v>
      </c>
      <c r="ER8" s="65">
        <v>228.46760429571654</v>
      </c>
      <c r="ES8" s="65">
        <v>238.04574502734479</v>
      </c>
      <c r="ET8" s="65">
        <v>229.08903445335821</v>
      </c>
      <c r="EU8" s="65">
        <v>225.578059016867</v>
      </c>
      <c r="EV8" s="65">
        <v>203.37175032820704</v>
      </c>
      <c r="EW8" s="65">
        <v>239.11580807154934</v>
      </c>
      <c r="EX8" s="65">
        <v>240.19522397196948</v>
      </c>
      <c r="EY8" s="65">
        <v>238.33577873277613</v>
      </c>
      <c r="EZ8" s="65">
        <v>234.79347398587549</v>
      </c>
      <c r="FA8" s="65">
        <v>224.53304563860789</v>
      </c>
      <c r="FB8" s="65">
        <v>237.93922576938738</v>
      </c>
      <c r="FC8" s="65">
        <v>232.57128604412205</v>
      </c>
      <c r="FD8" s="65">
        <v>223.22574778747233</v>
      </c>
      <c r="FE8" s="65">
        <v>233.06506008783293</v>
      </c>
      <c r="FF8" s="65">
        <v>228.52220851574853</v>
      </c>
      <c r="FG8" s="65">
        <v>224.77580273790753</v>
      </c>
      <c r="FH8" s="65">
        <v>223.67059839057686</v>
      </c>
      <c r="FI8" s="65">
        <v>243.39152415817054</v>
      </c>
      <c r="FJ8" s="65">
        <v>239.68394732620476</v>
      </c>
      <c r="FK8" s="65">
        <v>237.81535584437984</v>
      </c>
      <c r="FL8" s="65">
        <v>236.03736859130566</v>
      </c>
      <c r="FM8" s="65">
        <v>224.0787795670422</v>
      </c>
      <c r="FN8" s="65">
        <v>237.52195889940259</v>
      </c>
      <c r="FO8" s="65">
        <v>232.26905257600086</v>
      </c>
      <c r="FP8" s="65">
        <v>226.58122313566736</v>
      </c>
      <c r="FQ8" s="65">
        <v>237.04393029290941</v>
      </c>
      <c r="FR8" s="65">
        <v>239.27015564085124</v>
      </c>
      <c r="FS8" s="65">
        <v>226.72169917715379</v>
      </c>
      <c r="FT8" s="65">
        <v>226.34347594144583</v>
      </c>
      <c r="FU8" s="65">
        <v>245.0108191647407</v>
      </c>
      <c r="FV8" s="65">
        <v>242.50085446798167</v>
      </c>
      <c r="FW8" s="65">
        <v>240.06613462389089</v>
      </c>
      <c r="FX8" s="65">
        <v>236.70761987756657</v>
      </c>
      <c r="FY8" s="65">
        <v>226.3965144898188</v>
      </c>
      <c r="FZ8" s="65">
        <v>239.89721541034481</v>
      </c>
      <c r="GA8" s="65">
        <v>234.79273712290404</v>
      </c>
      <c r="GB8" s="65">
        <v>229.80282364545462</v>
      </c>
      <c r="GC8" s="65">
        <v>238.49585863053562</v>
      </c>
      <c r="GD8" s="65">
        <v>232.79291419761071</v>
      </c>
      <c r="GE8" s="65">
        <v>219.1033901956628</v>
      </c>
      <c r="GF8" s="65">
        <v>228.72862818807627</v>
      </c>
      <c r="GG8" s="65">
        <v>245.33998801790631</v>
      </c>
      <c r="GH8" s="65">
        <v>233.25374765074403</v>
      </c>
      <c r="GI8" s="65">
        <v>241.96962295589316</v>
      </c>
      <c r="GJ8" s="65">
        <v>238.68898918302153</v>
      </c>
      <c r="GK8" s="65">
        <v>228.34572835607617</v>
      </c>
      <c r="GL8" s="65">
        <v>241.91618291429879</v>
      </c>
      <c r="GM8" s="65">
        <v>236.98671752667639</v>
      </c>
    </row>
    <row r="9" spans="1:195">
      <c r="B9" s="34"/>
      <c r="C9" s="76" t="s">
        <v>86</v>
      </c>
      <c r="D9" s="65">
        <v>301.65443785087353</v>
      </c>
      <c r="E9" s="65">
        <v>333.79575568150881</v>
      </c>
      <c r="F9" s="65">
        <v>319.1497233833947</v>
      </c>
      <c r="G9" s="65">
        <v>321.62476924997344</v>
      </c>
      <c r="H9" s="65">
        <v>380.30416468585315</v>
      </c>
      <c r="I9" s="65">
        <v>361.64385308943054</v>
      </c>
      <c r="J9" s="65">
        <v>362.74510024939764</v>
      </c>
      <c r="K9" s="65">
        <v>393.56415450294526</v>
      </c>
      <c r="L9" s="65">
        <v>467.15020822362231</v>
      </c>
      <c r="M9" s="65">
        <v>553.46459771671505</v>
      </c>
      <c r="N9" s="65">
        <v>393.04036399347666</v>
      </c>
      <c r="O9" s="65">
        <v>584.03511951532403</v>
      </c>
      <c r="P9" s="65">
        <v>579.53776228104346</v>
      </c>
      <c r="Q9" s="65">
        <v>581.96663262433424</v>
      </c>
      <c r="R9" s="65">
        <v>260.83270542043641</v>
      </c>
      <c r="S9" s="65">
        <v>261.80742226228347</v>
      </c>
      <c r="T9" s="65">
        <v>255.69499101921835</v>
      </c>
      <c r="U9" s="65">
        <v>251.93802653149896</v>
      </c>
      <c r="V9" s="65">
        <v>260.28074789283414</v>
      </c>
      <c r="W9" s="65">
        <v>266.53370736621923</v>
      </c>
      <c r="X9" s="65">
        <v>263.98229620253841</v>
      </c>
      <c r="Y9" s="65">
        <v>251.7615787591387</v>
      </c>
      <c r="Z9" s="65">
        <v>274.25596056772497</v>
      </c>
      <c r="AA9" s="65">
        <v>265.96491291204541</v>
      </c>
      <c r="AB9" s="65">
        <v>291.43493150604451</v>
      </c>
      <c r="AC9" s="65">
        <v>292.18631058748485</v>
      </c>
      <c r="AD9" s="65">
        <v>260.9586221384011</v>
      </c>
      <c r="AE9" s="65">
        <v>258.49582109143392</v>
      </c>
      <c r="AF9" s="65">
        <v>253.16003150083225</v>
      </c>
      <c r="AG9" s="65">
        <v>280.31085114204257</v>
      </c>
      <c r="AH9" s="65">
        <v>270.95289038263149</v>
      </c>
      <c r="AI9" s="65">
        <v>269.13582561130619</v>
      </c>
      <c r="AJ9" s="65">
        <v>305.86268950093819</v>
      </c>
      <c r="AK9" s="65">
        <v>302.87906809700513</v>
      </c>
      <c r="AL9" s="65">
        <v>325.11708027127611</v>
      </c>
      <c r="AM9" s="65">
        <v>318.75059226849766</v>
      </c>
      <c r="AN9" s="65">
        <v>310.9700355260299</v>
      </c>
      <c r="AO9" s="65">
        <v>331.52196281091761</v>
      </c>
      <c r="AP9" s="65">
        <v>327.13431108364864</v>
      </c>
      <c r="AQ9" s="65">
        <v>315.55839086232544</v>
      </c>
      <c r="AR9" s="65">
        <v>321.93438861832567</v>
      </c>
      <c r="AS9" s="65">
        <v>350.06330530169538</v>
      </c>
      <c r="AT9" s="65">
        <v>331.23576016754561</v>
      </c>
      <c r="AU9" s="65">
        <v>352.48944672291867</v>
      </c>
      <c r="AV9" s="65">
        <v>402.30962684884111</v>
      </c>
      <c r="AW9" s="65">
        <v>387.2032341865355</v>
      </c>
      <c r="AX9" s="65">
        <v>374.76978864249475</v>
      </c>
      <c r="AY9" s="65">
        <v>487.12591379551282</v>
      </c>
      <c r="AZ9" s="65">
        <v>486.13041122348375</v>
      </c>
      <c r="BA9" s="65">
        <v>499.37227660959729</v>
      </c>
      <c r="BB9" s="65">
        <v>262.67974838398692</v>
      </c>
      <c r="BC9" s="65">
        <v>258.19533968291137</v>
      </c>
      <c r="BD9" s="65">
        <v>233.33533226463274</v>
      </c>
      <c r="BE9" s="65">
        <v>274.89257035940932</v>
      </c>
      <c r="BF9" s="65">
        <v>271.65953957038903</v>
      </c>
      <c r="BG9" s="65">
        <v>270.49013004782739</v>
      </c>
      <c r="BH9" s="65">
        <v>266.81142061801785</v>
      </c>
      <c r="BI9" s="65">
        <v>255.8143338097081</v>
      </c>
      <c r="BJ9" s="65">
        <v>276.79784800621485</v>
      </c>
      <c r="BK9" s="65">
        <v>289.76565106098661</v>
      </c>
      <c r="BL9" s="65">
        <v>283.11845378393872</v>
      </c>
      <c r="BM9" s="65">
        <v>294.35491666921848</v>
      </c>
      <c r="BN9" s="65">
        <v>260.7487444090462</v>
      </c>
      <c r="BO9" s="65">
        <v>258.43102617337308</v>
      </c>
      <c r="BP9" s="65">
        <v>254.03647662295282</v>
      </c>
      <c r="BQ9" s="65">
        <v>280.76883296709713</v>
      </c>
      <c r="BR9" s="65">
        <v>271.89819240901613</v>
      </c>
      <c r="BS9" s="65">
        <v>270.33555534942025</v>
      </c>
      <c r="BT9" s="65">
        <v>266.52515772213104</v>
      </c>
      <c r="BU9" s="65">
        <v>256.09385383129825</v>
      </c>
      <c r="BV9" s="65">
        <v>270.2530805638458</v>
      </c>
      <c r="BW9" s="65">
        <v>271.68290826508672</v>
      </c>
      <c r="BX9" s="65">
        <v>271.28512181937668</v>
      </c>
      <c r="BY9" s="65">
        <v>285.61926554473303</v>
      </c>
      <c r="BZ9" s="65">
        <v>303.58110317747258</v>
      </c>
      <c r="CA9" s="65">
        <v>298.93166129666616</v>
      </c>
      <c r="CB9" s="65">
        <v>298.61091672074144</v>
      </c>
      <c r="CC9" s="65">
        <v>326.55321851103503</v>
      </c>
      <c r="CD9" s="65">
        <v>299.88776411015937</v>
      </c>
      <c r="CE9" s="65">
        <v>282.95769931286793</v>
      </c>
      <c r="CF9" s="65">
        <v>313.34929214802577</v>
      </c>
      <c r="CG9" s="65">
        <v>310.26089442709201</v>
      </c>
      <c r="CH9" s="65">
        <v>309.53154519429967</v>
      </c>
      <c r="CI9" s="65">
        <v>456.66563714989792</v>
      </c>
      <c r="CJ9" s="65">
        <v>445.26711635494991</v>
      </c>
      <c r="CK9" s="65">
        <v>450.37864300285059</v>
      </c>
      <c r="CL9" s="65">
        <v>262.18688465770066</v>
      </c>
      <c r="CM9" s="65">
        <v>250.69615202870747</v>
      </c>
      <c r="CN9" s="65">
        <v>255.43599916181194</v>
      </c>
      <c r="CO9" s="65">
        <v>282.16920108289111</v>
      </c>
      <c r="CP9" s="65">
        <v>262.77344961732661</v>
      </c>
      <c r="CQ9" s="65">
        <v>271.71650028777174</v>
      </c>
      <c r="CR9" s="65">
        <v>268.08266041760913</v>
      </c>
      <c r="CS9" s="65">
        <v>257.59241194221539</v>
      </c>
      <c r="CT9" s="65">
        <v>271.24842264356687</v>
      </c>
      <c r="CU9" s="65">
        <v>270.9542501304565</v>
      </c>
      <c r="CV9" s="65">
        <v>258.57532022211711</v>
      </c>
      <c r="CW9" s="65">
        <v>270.17243431449691</v>
      </c>
      <c r="CX9" s="65">
        <v>263.3754371421598</v>
      </c>
      <c r="CY9" s="65">
        <v>261.03401955787655</v>
      </c>
      <c r="CZ9" s="65">
        <v>236.06318545813966</v>
      </c>
      <c r="DA9" s="65">
        <v>277.65632542444013</v>
      </c>
      <c r="DB9" s="65">
        <v>274.48942209089091</v>
      </c>
      <c r="DC9" s="65">
        <v>272.85565775937221</v>
      </c>
      <c r="DD9" s="65">
        <v>270.97924548884384</v>
      </c>
      <c r="DE9" s="65">
        <v>258.78615602551434</v>
      </c>
      <c r="DF9" s="65">
        <v>272.45508987366077</v>
      </c>
      <c r="DG9" s="65">
        <v>265.99577353572431</v>
      </c>
      <c r="DH9" s="65">
        <v>254.33425619416084</v>
      </c>
      <c r="DI9" s="65">
        <v>268.50204261869561</v>
      </c>
      <c r="DJ9" s="65">
        <v>273.6970821677495</v>
      </c>
      <c r="DK9" s="65">
        <v>262.87084045596532</v>
      </c>
      <c r="DL9" s="65">
        <v>258.39266309265741</v>
      </c>
      <c r="DM9" s="65">
        <v>285.47278243799451</v>
      </c>
      <c r="DN9" s="65">
        <v>276.91852164437557</v>
      </c>
      <c r="DO9" s="65">
        <v>274.70545738519826</v>
      </c>
      <c r="DP9" s="65">
        <v>315.57437254271463</v>
      </c>
      <c r="DQ9" s="65">
        <v>303.71747474630263</v>
      </c>
      <c r="DR9" s="65">
        <v>325.7601490628652</v>
      </c>
      <c r="DS9" s="65">
        <v>322.80940705267517</v>
      </c>
      <c r="DT9" s="65">
        <v>307.26233680008062</v>
      </c>
      <c r="DU9" s="65">
        <v>308.23595013263844</v>
      </c>
      <c r="DV9" s="65">
        <v>266.71436326790877</v>
      </c>
      <c r="DW9" s="65">
        <v>264.31622328637314</v>
      </c>
      <c r="DX9" s="65">
        <v>259.82660170272851</v>
      </c>
      <c r="DY9" s="65">
        <v>286.50472011237878</v>
      </c>
      <c r="DZ9" s="65">
        <v>277.79555515694847</v>
      </c>
      <c r="EA9" s="65">
        <v>276.15790168812453</v>
      </c>
      <c r="EB9" s="65">
        <v>272.7957119041854</v>
      </c>
      <c r="EC9" s="65">
        <v>272.15745928837379</v>
      </c>
      <c r="ED9" s="65">
        <v>275.89893186871899</v>
      </c>
      <c r="EE9" s="65">
        <v>269.30728398309498</v>
      </c>
      <c r="EF9" s="65">
        <v>278.77426907425843</v>
      </c>
      <c r="EG9" s="65">
        <v>280.55436670594042</v>
      </c>
      <c r="EH9" s="65">
        <v>272.32089462889763</v>
      </c>
      <c r="EI9" s="65">
        <v>254.40390438748642</v>
      </c>
      <c r="EJ9" s="65">
        <v>273.61083925660796</v>
      </c>
      <c r="EK9" s="65">
        <v>271.30971908860249</v>
      </c>
      <c r="EL9" s="65">
        <v>274.51310259802034</v>
      </c>
      <c r="EM9" s="65">
        <v>280.39334961335351</v>
      </c>
      <c r="EN9" s="65">
        <v>292.84249203278421</v>
      </c>
      <c r="EO9" s="65">
        <v>281.46173923045819</v>
      </c>
      <c r="EP9" s="65">
        <v>295.97371727480873</v>
      </c>
      <c r="EQ9" s="65">
        <v>321.96070879841909</v>
      </c>
      <c r="ER9" s="65">
        <v>313.94337402717423</v>
      </c>
      <c r="ES9" s="65">
        <v>320.68934405163617</v>
      </c>
      <c r="ET9" s="65">
        <v>271.32049649863893</v>
      </c>
      <c r="EU9" s="65">
        <v>267.59493311506429</v>
      </c>
      <c r="EV9" s="65">
        <v>245.56231484041783</v>
      </c>
      <c r="EW9" s="65">
        <v>281.28625295093269</v>
      </c>
      <c r="EX9" s="65">
        <v>282.78530059475088</v>
      </c>
      <c r="EY9" s="65">
        <v>280.57955468620838</v>
      </c>
      <c r="EZ9" s="65">
        <v>289.44086409957947</v>
      </c>
      <c r="FA9" s="65">
        <v>278.38874954518269</v>
      </c>
      <c r="FB9" s="65">
        <v>293.97285934123374</v>
      </c>
      <c r="FC9" s="65">
        <v>295.71889250546838</v>
      </c>
      <c r="FD9" s="65">
        <v>288.27507957416191</v>
      </c>
      <c r="FE9" s="65">
        <v>295.36739720524542</v>
      </c>
      <c r="FF9" s="65">
        <v>273.75611183086511</v>
      </c>
      <c r="FG9" s="65">
        <v>269.73386131641485</v>
      </c>
      <c r="FH9" s="65">
        <v>268.79461045662612</v>
      </c>
      <c r="FI9" s="65">
        <v>288.47061390178442</v>
      </c>
      <c r="FJ9" s="65">
        <v>285.27779156061365</v>
      </c>
      <c r="FK9" s="65">
        <v>282.95565884215961</v>
      </c>
      <c r="FL9" s="65">
        <v>295.99646506594934</v>
      </c>
      <c r="FM9" s="65">
        <v>283.14046917098318</v>
      </c>
      <c r="FN9" s="65">
        <v>299.1147789105388</v>
      </c>
      <c r="FO9" s="65">
        <v>301.24859432924319</v>
      </c>
      <c r="FP9" s="65">
        <v>295.5159984299483</v>
      </c>
      <c r="FQ9" s="65">
        <v>302.85597742813218</v>
      </c>
      <c r="FR9" s="65">
        <v>285.56803401588024</v>
      </c>
      <c r="FS9" s="65">
        <v>272.72779942499636</v>
      </c>
      <c r="FT9" s="65">
        <v>272.52930625157899</v>
      </c>
      <c r="FU9" s="65">
        <v>291.13442132166898</v>
      </c>
      <c r="FV9" s="65">
        <v>289.2616573191317</v>
      </c>
      <c r="FW9" s="65">
        <v>286.24238939359702</v>
      </c>
      <c r="FX9" s="65">
        <v>300.59750408169873</v>
      </c>
      <c r="FY9" s="65">
        <v>289.26795132594879</v>
      </c>
      <c r="FZ9" s="65">
        <v>305.7143790479787</v>
      </c>
      <c r="GA9" s="65">
        <v>309.54970874914386</v>
      </c>
      <c r="GB9" s="65">
        <v>304.34844089533249</v>
      </c>
      <c r="GC9" s="65">
        <v>309.18866889560121</v>
      </c>
      <c r="GD9" s="65">
        <v>280.09681705596887</v>
      </c>
      <c r="GE9" s="65">
        <v>266.10258324014387</v>
      </c>
      <c r="GF9" s="65">
        <v>275.92411419330102</v>
      </c>
      <c r="GG9" s="65">
        <v>292.46242091001574</v>
      </c>
      <c r="GH9" s="65">
        <v>281.15400696043349</v>
      </c>
      <c r="GI9" s="65">
        <v>289.1213360565684</v>
      </c>
      <c r="GJ9" s="65">
        <v>298.15720452067643</v>
      </c>
      <c r="GK9" s="65">
        <v>286.91708150973915</v>
      </c>
      <c r="GL9" s="65">
        <v>302.25960716390938</v>
      </c>
      <c r="GM9" s="65">
        <v>307.42970044338171</v>
      </c>
    </row>
    <row r="10" spans="1:195">
      <c r="B10" s="34"/>
      <c r="C10" s="61" t="s">
        <v>81</v>
      </c>
      <c r="D10" s="65">
        <v>301.65443785087353</v>
      </c>
      <c r="E10" s="65">
        <v>333.79575568150881</v>
      </c>
      <c r="F10" s="65">
        <v>319.1497233833947</v>
      </c>
      <c r="G10" s="65">
        <v>321.62476924997344</v>
      </c>
      <c r="H10" s="65">
        <v>380.30416468585315</v>
      </c>
      <c r="I10" s="65">
        <v>361.64385308943054</v>
      </c>
      <c r="J10" s="65">
        <v>362.74510024939764</v>
      </c>
      <c r="K10" s="65">
        <v>393.47188826857297</v>
      </c>
      <c r="L10" s="65">
        <v>465.96539224955302</v>
      </c>
      <c r="M10" s="65">
        <v>554.18962674809416</v>
      </c>
      <c r="N10" s="65">
        <v>392.25073891296176</v>
      </c>
      <c r="O10" s="65">
        <v>618.17981164787784</v>
      </c>
      <c r="P10" s="65">
        <v>616.8556500825199</v>
      </c>
      <c r="Q10" s="65">
        <v>619.17325395492855</v>
      </c>
      <c r="R10" s="65">
        <v>271.14270798490105</v>
      </c>
      <c r="S10" s="65">
        <v>270.76959158799116</v>
      </c>
      <c r="T10" s="65">
        <v>264.79037989529769</v>
      </c>
      <c r="U10" s="65">
        <v>260.97029827669172</v>
      </c>
      <c r="V10" s="65">
        <v>268.78610016338035</v>
      </c>
      <c r="W10" s="65">
        <v>275.18949564466823</v>
      </c>
      <c r="X10" s="65">
        <v>273.22270068898894</v>
      </c>
      <c r="Y10" s="65">
        <v>260.76405046296532</v>
      </c>
      <c r="Z10" s="65">
        <v>283.45175358590501</v>
      </c>
      <c r="AA10" s="65">
        <v>275.11896686206507</v>
      </c>
      <c r="AB10" s="65">
        <v>308.06016396086875</v>
      </c>
      <c r="AC10" s="65">
        <v>303.62151500286495</v>
      </c>
      <c r="AD10" s="65">
        <v>272.28653466691026</v>
      </c>
      <c r="AE10" s="65">
        <v>269.76622862008418</v>
      </c>
      <c r="AF10" s="65">
        <v>264.51778107810446</v>
      </c>
      <c r="AG10" s="65">
        <v>291.0695463037523</v>
      </c>
      <c r="AH10" s="65">
        <v>281.42042813196844</v>
      </c>
      <c r="AI10" s="65">
        <v>280.01819512778548</v>
      </c>
      <c r="AJ10" s="65">
        <v>320.25347446511017</v>
      </c>
      <c r="AK10" s="65">
        <v>317.24950354308561</v>
      </c>
      <c r="AL10" s="65">
        <v>339.69551219933913</v>
      </c>
      <c r="AM10" s="65">
        <v>332.83585768638039</v>
      </c>
      <c r="AN10" s="65">
        <v>327.0656727713403</v>
      </c>
      <c r="AO10" s="65">
        <v>347.93369869582068</v>
      </c>
      <c r="AP10" s="65">
        <v>343.49642650368816</v>
      </c>
      <c r="AQ10" s="65">
        <v>331.7566679917403</v>
      </c>
      <c r="AR10" s="65">
        <v>338.44388536977709</v>
      </c>
      <c r="AS10" s="65">
        <v>365.2822371123101</v>
      </c>
      <c r="AT10" s="65">
        <v>346.50707105704356</v>
      </c>
      <c r="AU10" s="65">
        <v>367.95358080608327</v>
      </c>
      <c r="AV10" s="65">
        <v>423.4163695864263</v>
      </c>
      <c r="AW10" s="65">
        <v>406.66381690252712</v>
      </c>
      <c r="AX10" s="65">
        <v>397.18330435137489</v>
      </c>
      <c r="AY10" s="65">
        <v>529.2840961893852</v>
      </c>
      <c r="AZ10" s="65">
        <v>528.18986914235938</v>
      </c>
      <c r="BA10" s="65">
        <v>542.33656420865452</v>
      </c>
      <c r="BB10" s="65">
        <v>277.70412206108801</v>
      </c>
      <c r="BC10" s="65">
        <v>273.02930454281875</v>
      </c>
      <c r="BD10" s="65">
        <v>247.82398326274696</v>
      </c>
      <c r="BE10" s="65">
        <v>289.10801930084421</v>
      </c>
      <c r="BF10" s="65">
        <v>285.92784766895926</v>
      </c>
      <c r="BG10" s="65">
        <v>285.29460955699187</v>
      </c>
      <c r="BH10" s="65">
        <v>282.33781977004878</v>
      </c>
      <c r="BI10" s="65">
        <v>271.08411230833536</v>
      </c>
      <c r="BJ10" s="65">
        <v>292.48880356623334</v>
      </c>
      <c r="BK10" s="65">
        <v>305.21364962452219</v>
      </c>
      <c r="BL10" s="65">
        <v>299.6864220347075</v>
      </c>
      <c r="BM10" s="65">
        <v>311.35880780442051</v>
      </c>
      <c r="BN10" s="65">
        <v>277.48204628070954</v>
      </c>
      <c r="BO10" s="65">
        <v>274.8997822617672</v>
      </c>
      <c r="BP10" s="65">
        <v>270.23039667496772</v>
      </c>
      <c r="BQ10" s="65">
        <v>296.73060560605649</v>
      </c>
      <c r="BR10" s="65">
        <v>287.84905856226817</v>
      </c>
      <c r="BS10" s="65">
        <v>286.85245699329596</v>
      </c>
      <c r="BT10" s="65">
        <v>283.77819354390346</v>
      </c>
      <c r="BU10" s="65">
        <v>273.07962306682168</v>
      </c>
      <c r="BV10" s="65">
        <v>287.69338397181002</v>
      </c>
      <c r="BW10" s="65">
        <v>288.98142257104217</v>
      </c>
      <c r="BX10" s="65">
        <v>289.1565419795765</v>
      </c>
      <c r="BY10" s="65">
        <v>304.0079697903538</v>
      </c>
      <c r="BZ10" s="65">
        <v>321.84532468215309</v>
      </c>
      <c r="CA10" s="65">
        <v>316.87863911798371</v>
      </c>
      <c r="CB10" s="65">
        <v>316.84673735769547</v>
      </c>
      <c r="CC10" s="65">
        <v>344.86190294586891</v>
      </c>
      <c r="CD10" s="65">
        <v>317.97344526609209</v>
      </c>
      <c r="CE10" s="65">
        <v>301.39436839807274</v>
      </c>
      <c r="CF10" s="65">
        <v>332.15425108532543</v>
      </c>
      <c r="CG10" s="65">
        <v>328.73826247410159</v>
      </c>
      <c r="CH10" s="65">
        <v>328.38995074365613</v>
      </c>
      <c r="CI10" s="65">
        <v>489.888177245816</v>
      </c>
      <c r="CJ10" s="65">
        <v>476.86765141514155</v>
      </c>
      <c r="CK10" s="65">
        <v>483.99606595149595</v>
      </c>
      <c r="CL10" s="65">
        <v>280.54784496974889</v>
      </c>
      <c r="CM10" s="65">
        <v>268.77549570920854</v>
      </c>
      <c r="CN10" s="65">
        <v>273.48364341669844</v>
      </c>
      <c r="CO10" s="65">
        <v>300.06435743787728</v>
      </c>
      <c r="CP10" s="65">
        <v>280.53051501544502</v>
      </c>
      <c r="CQ10" s="65">
        <v>289.83279955176761</v>
      </c>
      <c r="CR10" s="65">
        <v>286.59137247059329</v>
      </c>
      <c r="CS10" s="65">
        <v>275.76010826162292</v>
      </c>
      <c r="CT10" s="65">
        <v>290.19244555276805</v>
      </c>
      <c r="CU10" s="65">
        <v>290.18609722926072</v>
      </c>
      <c r="CV10" s="65">
        <v>278.25336215482213</v>
      </c>
      <c r="CW10" s="65">
        <v>290.42058863370204</v>
      </c>
      <c r="CX10" s="65">
        <v>282.89731086774322</v>
      </c>
      <c r="CY10" s="65">
        <v>279.75000472551415</v>
      </c>
      <c r="CZ10" s="65">
        <v>255.02224388130813</v>
      </c>
      <c r="DA10" s="65">
        <v>296.58079819716465</v>
      </c>
      <c r="DB10" s="65">
        <v>293.35648164840313</v>
      </c>
      <c r="DC10" s="65">
        <v>292.04365543746474</v>
      </c>
      <c r="DD10" s="65">
        <v>290.46849756269523</v>
      </c>
      <c r="DE10" s="65">
        <v>277.90009713984904</v>
      </c>
      <c r="DF10" s="65">
        <v>292.07026294412907</v>
      </c>
      <c r="DG10" s="65">
        <v>285.26902918288386</v>
      </c>
      <c r="DH10" s="65">
        <v>274.00080706259234</v>
      </c>
      <c r="DI10" s="65">
        <v>288.83259515770339</v>
      </c>
      <c r="DJ10" s="65">
        <v>293.86188979155207</v>
      </c>
      <c r="DK10" s="65">
        <v>282.71512829469759</v>
      </c>
      <c r="DL10" s="65">
        <v>278.52185923942034</v>
      </c>
      <c r="DM10" s="65">
        <v>305.6103161537452</v>
      </c>
      <c r="DN10" s="65">
        <v>297.11895374662811</v>
      </c>
      <c r="DO10" s="65">
        <v>295.52097649379607</v>
      </c>
      <c r="DP10" s="65">
        <v>337.29569981779025</v>
      </c>
      <c r="DQ10" s="65">
        <v>325.05102246357143</v>
      </c>
      <c r="DR10" s="65">
        <v>347.55045705970372</v>
      </c>
      <c r="DS10" s="65">
        <v>344.23134507347203</v>
      </c>
      <c r="DT10" s="65">
        <v>329.40531399242172</v>
      </c>
      <c r="DU10" s="65">
        <v>330.72873388652573</v>
      </c>
      <c r="DV10" s="65">
        <v>288.45023532343407</v>
      </c>
      <c r="DW10" s="65">
        <v>285.70617324129131</v>
      </c>
      <c r="DX10" s="65">
        <v>281.24384892592605</v>
      </c>
      <c r="DY10" s="65">
        <v>307.73360115146932</v>
      </c>
      <c r="DZ10" s="65">
        <v>298.88422124404678</v>
      </c>
      <c r="EA10" s="65">
        <v>297.56708251054368</v>
      </c>
      <c r="EB10" s="65">
        <v>294.56358467676648</v>
      </c>
      <c r="EC10" s="65">
        <v>293.4869238491691</v>
      </c>
      <c r="ED10" s="65">
        <v>297.75520632994295</v>
      </c>
      <c r="EE10" s="65">
        <v>290.79056134365248</v>
      </c>
      <c r="EF10" s="65">
        <v>337.38106233342887</v>
      </c>
      <c r="EG10" s="65">
        <v>347.54687169328474</v>
      </c>
      <c r="EH10" s="65">
        <v>299.9583442984395</v>
      </c>
      <c r="EI10" s="65">
        <v>287.40285779264792</v>
      </c>
      <c r="EJ10" s="65">
        <v>293.12267262860252</v>
      </c>
      <c r="EK10" s="65">
        <v>319.90407362306252</v>
      </c>
      <c r="EL10" s="65">
        <v>297.04917799598837</v>
      </c>
      <c r="EM10" s="65">
        <v>303.37245791341496</v>
      </c>
      <c r="EN10" s="65">
        <v>316.37511990471813</v>
      </c>
      <c r="EO10" s="65">
        <v>304.53293153905844</v>
      </c>
      <c r="EP10" s="65">
        <v>319.63432442496742</v>
      </c>
      <c r="EQ10" s="65">
        <v>348.24984073007727</v>
      </c>
      <c r="ER10" s="65">
        <v>347.75845362593918</v>
      </c>
      <c r="ES10" s="65">
        <v>357.01310155265571</v>
      </c>
      <c r="ET10" s="65">
        <v>296.35269141618716</v>
      </c>
      <c r="EU10" s="65">
        <v>293.27693897590899</v>
      </c>
      <c r="EV10" s="65">
        <v>268.689879599964</v>
      </c>
      <c r="EW10" s="65">
        <v>310.10025964750412</v>
      </c>
      <c r="EX10" s="65">
        <v>306.35786462393645</v>
      </c>
      <c r="EY10" s="65">
        <v>304.62099749947043</v>
      </c>
      <c r="EZ10" s="65">
        <v>314.06905768590786</v>
      </c>
      <c r="FA10" s="65">
        <v>302.53046660158782</v>
      </c>
      <c r="FB10" s="65">
        <v>318.74327439650727</v>
      </c>
      <c r="FC10" s="65">
        <v>320.77698506876874</v>
      </c>
      <c r="FD10" s="65">
        <v>322.52320250449458</v>
      </c>
      <c r="FE10" s="65">
        <v>332.21879220440866</v>
      </c>
      <c r="FF10" s="65">
        <v>300.11092159587957</v>
      </c>
      <c r="FG10" s="65">
        <v>296.92259709809167</v>
      </c>
      <c r="FH10" s="65">
        <v>292.93180394575904</v>
      </c>
      <c r="FI10" s="65">
        <v>319.45374442616577</v>
      </c>
      <c r="FJ10" s="65">
        <v>310.00587406901127</v>
      </c>
      <c r="FK10" s="65">
        <v>308.17959525975095</v>
      </c>
      <c r="FL10" s="65">
        <v>321.84183292461569</v>
      </c>
      <c r="FM10" s="65">
        <v>308.47058002365225</v>
      </c>
      <c r="FN10" s="65">
        <v>325.04011074116801</v>
      </c>
      <c r="FO10" s="65">
        <v>327.46654989110908</v>
      </c>
      <c r="FP10" s="65">
        <v>332.7008217331873</v>
      </c>
      <c r="FQ10" s="65">
        <v>343.04645741988156</v>
      </c>
      <c r="FR10" s="65">
        <v>313.31224776280641</v>
      </c>
      <c r="FS10" s="65">
        <v>301.63140735616514</v>
      </c>
      <c r="FT10" s="65">
        <v>297.72898623452716</v>
      </c>
      <c r="FU10" s="65">
        <v>324.54878225787286</v>
      </c>
      <c r="FV10" s="65">
        <v>315.18685324039421</v>
      </c>
      <c r="FW10" s="65">
        <v>312.70298194746101</v>
      </c>
      <c r="FX10" s="65">
        <v>327.73841255598154</v>
      </c>
      <c r="FY10" s="65">
        <v>315.86901483382132</v>
      </c>
      <c r="FZ10" s="65">
        <v>332.92726285961646</v>
      </c>
      <c r="GA10" s="65">
        <v>337.18733468293846</v>
      </c>
      <c r="GB10" s="65">
        <v>345.04637505872853</v>
      </c>
      <c r="GC10" s="65">
        <v>353.35647231356631</v>
      </c>
      <c r="GD10" s="65">
        <v>309.36425593348309</v>
      </c>
      <c r="GE10" s="65">
        <v>296.82307713855033</v>
      </c>
      <c r="GF10" s="65">
        <v>302.14992824679661</v>
      </c>
      <c r="GG10" s="65">
        <v>328.53945721855877</v>
      </c>
      <c r="GH10" s="65">
        <v>308.23518159728229</v>
      </c>
      <c r="GI10" s="65">
        <v>316.72462216522229</v>
      </c>
      <c r="GJ10" s="65">
        <v>326.3905729049207</v>
      </c>
      <c r="GK10" s="65">
        <v>314.58137729783721</v>
      </c>
      <c r="GL10" s="65">
        <v>330.56495293350707</v>
      </c>
      <c r="GM10" s="65">
        <v>336.32212952252229</v>
      </c>
    </row>
    <row r="11" spans="1:195">
      <c r="B11" s="34"/>
      <c r="C11" s="61"/>
    </row>
    <row r="12" spans="1:195" s="52" customFormat="1">
      <c r="B12" s="77"/>
      <c r="C12" s="52" t="s">
        <v>73</v>
      </c>
      <c r="D12" s="62">
        <v>-9.4264576611967641</v>
      </c>
      <c r="E12" s="62">
        <v>-10.502913518292644</v>
      </c>
      <c r="F12" s="62">
        <v>-10.616920595160309</v>
      </c>
      <c r="G12" s="62">
        <v>-2.0212066363276335</v>
      </c>
      <c r="H12" s="62">
        <v>-1.9637546852779906</v>
      </c>
      <c r="I12" s="62">
        <v>-10.643106636327502</v>
      </c>
      <c r="J12" s="62">
        <v>-9.7376923346735111</v>
      </c>
      <c r="K12" s="62">
        <v>-18.579635239110644</v>
      </c>
      <c r="L12" s="62">
        <v>-19.540675425690551</v>
      </c>
      <c r="M12" s="62">
        <v>-19.113974358670134</v>
      </c>
      <c r="N12" s="62">
        <v>-18.319967413641393</v>
      </c>
      <c r="O12" s="62">
        <v>10.728385582102533</v>
      </c>
      <c r="P12" s="62">
        <v>77.430138414640624</v>
      </c>
      <c r="Q12" s="62">
        <v>83.424066338080706</v>
      </c>
      <c r="R12" s="62">
        <v>81.485494657675417</v>
      </c>
      <c r="S12" s="62">
        <v>84.319323072669249</v>
      </c>
      <c r="T12" s="62">
        <v>89.45495150165732</v>
      </c>
      <c r="U12" s="62">
        <v>104.45617994032921</v>
      </c>
      <c r="V12" s="62">
        <v>104.80103462519048</v>
      </c>
      <c r="W12" s="62">
        <v>100.50981787146202</v>
      </c>
      <c r="X12" s="62">
        <v>99.230799869367956</v>
      </c>
      <c r="Y12" s="62">
        <v>95.302661286415173</v>
      </c>
      <c r="Z12" s="62">
        <v>92.205631081480192</v>
      </c>
      <c r="AA12" s="62">
        <v>95.369016565668176</v>
      </c>
      <c r="AB12" s="62">
        <v>93.360307818930664</v>
      </c>
      <c r="AC12" s="62">
        <v>93.361779207215136</v>
      </c>
      <c r="AD12" s="62">
        <v>98.286764170833635</v>
      </c>
      <c r="AE12" s="62">
        <v>98.350976054489934</v>
      </c>
      <c r="AF12" s="62">
        <v>98.528586238579237</v>
      </c>
      <c r="AG12" s="62">
        <v>102.37449645732909</v>
      </c>
      <c r="AH12" s="62">
        <v>104.07752415350717</v>
      </c>
      <c r="AI12" s="62">
        <v>108.05190475272809</v>
      </c>
      <c r="AJ12" s="62">
        <v>118.63447778372608</v>
      </c>
      <c r="AK12" s="62">
        <v>124.19081532862981</v>
      </c>
      <c r="AL12" s="62">
        <v>129.96057497643926</v>
      </c>
      <c r="AM12" s="62">
        <v>140.10609844913438</v>
      </c>
      <c r="AN12" s="62">
        <v>155.99758988726967</v>
      </c>
      <c r="AO12" s="62">
        <v>165.23822872208291</v>
      </c>
      <c r="AP12" s="62">
        <v>176.00282185231538</v>
      </c>
      <c r="AQ12" s="62">
        <v>185.16957095825785</v>
      </c>
      <c r="AR12" s="62">
        <v>194.73893328202678</v>
      </c>
      <c r="AS12" s="62">
        <v>208.13513624062239</v>
      </c>
      <c r="AT12" s="62">
        <v>212.05569899213481</v>
      </c>
      <c r="AU12" s="62">
        <v>210.06717543680929</v>
      </c>
      <c r="AV12" s="62">
        <v>211.58045202177482</v>
      </c>
      <c r="AW12" s="62">
        <v>209.95564898119653</v>
      </c>
      <c r="AX12" s="62">
        <v>208.58558725992953</v>
      </c>
      <c r="AY12" s="62">
        <v>273.97706711892829</v>
      </c>
      <c r="AZ12" s="62">
        <v>275.86479171129133</v>
      </c>
      <c r="BA12" s="62">
        <v>274.911330105361</v>
      </c>
      <c r="BB12" s="62">
        <v>276.05249566534633</v>
      </c>
      <c r="BC12" s="62">
        <v>275.09434148724301</v>
      </c>
      <c r="BD12" s="62">
        <v>274.14878246384001</v>
      </c>
      <c r="BE12" s="62">
        <v>275.34002354793142</v>
      </c>
      <c r="BF12" s="62">
        <v>272.14364531040212</v>
      </c>
      <c r="BG12" s="62">
        <v>266.72334778143545</v>
      </c>
      <c r="BH12" s="62">
        <v>263.88295028978439</v>
      </c>
      <c r="BI12" s="62">
        <v>258.44775273589642</v>
      </c>
      <c r="BJ12" s="62">
        <v>253.00435535159045</v>
      </c>
      <c r="BK12" s="62">
        <v>248.84225789893355</v>
      </c>
      <c r="BL12" s="62">
        <v>246.14092257183813</v>
      </c>
      <c r="BM12" s="62">
        <v>241.96910032920175</v>
      </c>
      <c r="BN12" s="62">
        <v>239.42711361727049</v>
      </c>
      <c r="BO12" s="62">
        <v>237.63626309755477</v>
      </c>
      <c r="BP12" s="62">
        <v>235.82856502846869</v>
      </c>
      <c r="BQ12" s="62">
        <v>235.46361468382315</v>
      </c>
      <c r="BR12" s="62">
        <v>229.86088351727869</v>
      </c>
      <c r="BS12" s="62">
        <v>220.47549315963033</v>
      </c>
      <c r="BT12" s="62">
        <v>212.49148062366305</v>
      </c>
      <c r="BU12" s="62">
        <v>203.07271246238554</v>
      </c>
      <c r="BV12" s="62">
        <v>193.76559892031878</v>
      </c>
      <c r="BW12" s="62">
        <v>235.80533663117308</v>
      </c>
      <c r="BX12" s="62">
        <v>229.77782768398015</v>
      </c>
      <c r="BY12" s="62">
        <v>222.19021311325866</v>
      </c>
      <c r="BZ12" s="62">
        <v>216.12455379340986</v>
      </c>
      <c r="CA12" s="62">
        <v>208.51099932407942</v>
      </c>
      <c r="CB12" s="62">
        <v>200.98755612105401</v>
      </c>
      <c r="CC12" s="62">
        <v>194.73952925730043</v>
      </c>
      <c r="CD12" s="62">
        <v>186.78834868664899</v>
      </c>
      <c r="CE12" s="62">
        <v>178.41711442959399</v>
      </c>
      <c r="CF12" s="62">
        <v>171.28058020240155</v>
      </c>
      <c r="CG12" s="62">
        <v>164.58939787749966</v>
      </c>
      <c r="CH12" s="62">
        <v>158.544113139111</v>
      </c>
      <c r="CI12" s="62">
        <v>212.81174119233197</v>
      </c>
      <c r="CJ12" s="62">
        <v>209.13759492583654</v>
      </c>
      <c r="CK12" s="62">
        <v>204.91622607575994</v>
      </c>
      <c r="CL12" s="62">
        <v>201.82685722787528</v>
      </c>
      <c r="CM12" s="62">
        <v>197.55338837869419</v>
      </c>
      <c r="CN12" s="62">
        <v>193.26111953041084</v>
      </c>
      <c r="CO12" s="62">
        <v>190.07365068168315</v>
      </c>
      <c r="CP12" s="62">
        <v>185.89506040680931</v>
      </c>
      <c r="CQ12" s="62">
        <v>181.85604870352142</v>
      </c>
      <c r="CR12" s="62">
        <v>178.88293699951089</v>
      </c>
      <c r="CS12" s="62">
        <v>174.79302530269365</v>
      </c>
      <c r="CT12" s="62">
        <v>170.67691360617687</v>
      </c>
      <c r="CU12" s="62">
        <v>167.61400196690795</v>
      </c>
      <c r="CV12" s="62">
        <v>163.21707592212056</v>
      </c>
      <c r="CW12" s="62">
        <v>162.14196144626794</v>
      </c>
      <c r="CX12" s="62">
        <v>161.87122814741781</v>
      </c>
      <c r="CY12" s="62">
        <v>160.70621229001119</v>
      </c>
      <c r="CZ12" s="62">
        <v>160.26246152809415</v>
      </c>
      <c r="DA12" s="62">
        <v>160.8458128502175</v>
      </c>
      <c r="DB12" s="62">
        <v>157.91742945852934</v>
      </c>
      <c r="DC12" s="62">
        <v>152.50731135153649</v>
      </c>
      <c r="DD12" s="62">
        <v>148.05019324550585</v>
      </c>
      <c r="DE12" s="62">
        <v>142.6210751457196</v>
      </c>
      <c r="DF12" s="62">
        <v>137.18895708056152</v>
      </c>
      <c r="DG12" s="62">
        <v>132.69283933319309</v>
      </c>
      <c r="DH12" s="62">
        <v>119.81004966748174</v>
      </c>
      <c r="DI12" s="62">
        <v>115.52901060704721</v>
      </c>
      <c r="DJ12" s="62">
        <v>110.50851593805726</v>
      </c>
      <c r="DK12" s="62">
        <v>109.79636427507694</v>
      </c>
      <c r="DL12" s="62">
        <v>108.41656097470252</v>
      </c>
      <c r="DM12" s="62">
        <v>107.14775791523857</v>
      </c>
      <c r="DN12" s="62">
        <v>107.35596746146871</v>
      </c>
      <c r="DO12" s="62">
        <v>107.31719020021103</v>
      </c>
      <c r="DP12" s="62">
        <v>107.40041299511472</v>
      </c>
      <c r="DQ12" s="62">
        <v>108.2736392182187</v>
      </c>
      <c r="DR12" s="62">
        <v>108.2238585408121</v>
      </c>
      <c r="DS12" s="62">
        <v>108.28408404148274</v>
      </c>
      <c r="DT12" s="62">
        <v>155.29975710769031</v>
      </c>
      <c r="DU12" s="62">
        <v>156.22038025966026</v>
      </c>
      <c r="DV12" s="62">
        <v>157.14100341003024</v>
      </c>
      <c r="DW12" s="62">
        <v>158.0616265636458</v>
      </c>
      <c r="DX12" s="62">
        <v>158.98224971730201</v>
      </c>
      <c r="DY12" s="62">
        <v>159.90287287328221</v>
      </c>
      <c r="DZ12" s="62">
        <v>160.15774120583166</v>
      </c>
      <c r="EA12" s="62">
        <v>159.7468547151708</v>
      </c>
      <c r="EB12" s="62">
        <v>159.33596822474823</v>
      </c>
      <c r="EC12" s="62">
        <v>158.9250817346998</v>
      </c>
      <c r="ED12" s="62">
        <v>158.5141952445386</v>
      </c>
      <c r="EE12" s="62">
        <v>158.1033087557737</v>
      </c>
      <c r="EF12" s="62">
        <v>157.69242224313012</v>
      </c>
      <c r="EG12" s="62">
        <v>157.28153575541251</v>
      </c>
      <c r="EH12" s="62">
        <v>156.87064926057531</v>
      </c>
      <c r="EI12" s="62">
        <v>156.45976277057787</v>
      </c>
      <c r="EJ12" s="62">
        <v>156.04887627909307</v>
      </c>
      <c r="EK12" s="62">
        <v>155.63798978956186</v>
      </c>
      <c r="EL12" s="62">
        <v>155.39083818994129</v>
      </c>
      <c r="EM12" s="62">
        <v>155.30742148167315</v>
      </c>
      <c r="EN12" s="62">
        <v>155.22400477381319</v>
      </c>
      <c r="EO12" s="62">
        <v>155.14058806595182</v>
      </c>
      <c r="EP12" s="62">
        <v>155.05717135843042</v>
      </c>
      <c r="EQ12" s="62">
        <v>154.97375465168369</v>
      </c>
      <c r="ER12" s="62">
        <v>154.89033793525078</v>
      </c>
      <c r="ES12" s="62">
        <v>154.80692123047385</v>
      </c>
      <c r="ET12" s="62">
        <v>154.72350451989848</v>
      </c>
      <c r="EU12" s="62">
        <v>154.64008781428572</v>
      </c>
      <c r="EV12" s="62">
        <v>154.55667110902243</v>
      </c>
      <c r="EW12" s="62">
        <v>154.47325441070404</v>
      </c>
      <c r="EX12" s="62">
        <v>154.26034473564846</v>
      </c>
      <c r="EY12" s="62">
        <v>153.91794211637898</v>
      </c>
      <c r="EZ12" s="62">
        <v>153.57553950084065</v>
      </c>
      <c r="FA12" s="62">
        <v>153.23313688557289</v>
      </c>
      <c r="FB12" s="62">
        <v>152.89073427104881</v>
      </c>
      <c r="FC12" s="62">
        <v>152.54833165750335</v>
      </c>
      <c r="FD12" s="62">
        <v>152.20592871896804</v>
      </c>
      <c r="FE12" s="62">
        <v>151.8635261267334</v>
      </c>
      <c r="FF12" s="62">
        <v>151.52112349127572</v>
      </c>
      <c r="FG12" s="62">
        <v>151.17872089053242</v>
      </c>
      <c r="FH12" s="62">
        <v>150.83631826997839</v>
      </c>
      <c r="FI12" s="62">
        <v>150.4939156741703</v>
      </c>
      <c r="FJ12" s="62">
        <v>150.12928388005218</v>
      </c>
      <c r="FK12" s="62">
        <v>149.74242291680935</v>
      </c>
      <c r="FL12" s="62">
        <v>149.35556196328702</v>
      </c>
      <c r="FM12" s="62">
        <v>148.96870104514176</v>
      </c>
      <c r="FN12" s="62">
        <v>148.58184053737671</v>
      </c>
      <c r="FO12" s="62">
        <v>148.19498167435819</v>
      </c>
      <c r="FP12" s="62">
        <v>147.01586682138452</v>
      </c>
      <c r="FQ12" s="62">
        <v>146.83968223218159</v>
      </c>
      <c r="FR12" s="62">
        <v>146.66349762746137</v>
      </c>
      <c r="FS12" s="62">
        <v>146.48731303294568</v>
      </c>
      <c r="FT12" s="62">
        <v>146.31112843377457</v>
      </c>
      <c r="FU12" s="62">
        <v>146.13494383924831</v>
      </c>
      <c r="FV12" s="62">
        <v>145.82624139369142</v>
      </c>
      <c r="FW12" s="62">
        <v>145.38502110390152</v>
      </c>
      <c r="FX12" s="62">
        <v>144.94380081639656</v>
      </c>
      <c r="FY12" s="62">
        <v>144.50258052522412</v>
      </c>
      <c r="FZ12" s="62">
        <v>144.06136023810359</v>
      </c>
      <c r="GA12" s="62">
        <v>143.62013994764061</v>
      </c>
      <c r="GB12" s="62">
        <v>141.7134927315289</v>
      </c>
      <c r="GC12" s="62">
        <v>141.66196108407701</v>
      </c>
      <c r="GD12" s="62">
        <v>141.61042941729841</v>
      </c>
      <c r="GE12" s="62">
        <v>141.55889776346191</v>
      </c>
      <c r="GF12" s="62">
        <v>141.50736610376703</v>
      </c>
      <c r="GG12" s="62">
        <v>141.45583445012977</v>
      </c>
      <c r="GH12" s="62">
        <v>141.2196399640809</v>
      </c>
      <c r="GI12" s="62">
        <v>140.79878265418057</v>
      </c>
      <c r="GJ12" s="62">
        <v>140.3779253469732</v>
      </c>
      <c r="GK12" s="62">
        <v>139.95706804188768</v>
      </c>
      <c r="GL12" s="62">
        <v>139.53621081172201</v>
      </c>
      <c r="GM12" s="62">
        <v>139.11535387746841</v>
      </c>
    </row>
    <row r="13" spans="1:195" s="52" customFormat="1">
      <c r="B13" s="77"/>
      <c r="C13" s="52" t="s">
        <v>72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5.6274984672199935E-11</v>
      </c>
      <c r="AC13" s="62">
        <v>6.070877134334296E-11</v>
      </c>
      <c r="AD13" s="62">
        <v>5.1954884838778526E-11</v>
      </c>
      <c r="AE13" s="62">
        <v>4.7407411329913884E-11</v>
      </c>
      <c r="AF13" s="62">
        <v>4.3314685171935707E-11</v>
      </c>
      <c r="AG13" s="62">
        <v>4.0358827391173691E-11</v>
      </c>
      <c r="AH13" s="62">
        <v>5.6729732023086399E-11</v>
      </c>
      <c r="AI13" s="62">
        <v>2.3389588932332117E-8</v>
      </c>
      <c r="AJ13" s="62">
        <v>7.8206318497520897</v>
      </c>
      <c r="AK13" s="62">
        <v>18.876873795300867</v>
      </c>
      <c r="AL13" s="62">
        <v>30.617279330135148</v>
      </c>
      <c r="AM13" s="62">
        <v>41.67352127565141</v>
      </c>
      <c r="AN13" s="62">
        <v>63.676380650292799</v>
      </c>
      <c r="AO13" s="62">
        <v>75.07470439035535</v>
      </c>
      <c r="AP13" s="62">
        <v>86.473028130519992</v>
      </c>
      <c r="AQ13" s="62">
        <v>97.871351870694639</v>
      </c>
      <c r="AR13" s="62">
        <v>109.26967561085542</v>
      </c>
      <c r="AS13" s="62">
        <v>120.6679993510113</v>
      </c>
      <c r="AT13" s="62">
        <v>123.10996835320441</v>
      </c>
      <c r="AU13" s="62">
        <v>116.59558261741154</v>
      </c>
      <c r="AV13" s="62">
        <v>110.0811968816156</v>
      </c>
      <c r="AW13" s="62">
        <v>103.56681114580954</v>
      </c>
      <c r="AX13" s="62">
        <v>97.052425410014621</v>
      </c>
      <c r="AY13" s="62">
        <v>90.538039674231868</v>
      </c>
      <c r="AZ13" s="62">
        <v>192.35455575817753</v>
      </c>
      <c r="BA13" s="62">
        <v>191.8241015540782</v>
      </c>
      <c r="BB13" s="62">
        <v>191.29364736557079</v>
      </c>
      <c r="BC13" s="62">
        <v>190.76319317649109</v>
      </c>
      <c r="BD13" s="62">
        <v>190.23273898897651</v>
      </c>
      <c r="BE13" s="62">
        <v>189.70228480180504</v>
      </c>
      <c r="BF13" s="62">
        <v>185.92583084160754</v>
      </c>
      <c r="BG13" s="62">
        <v>178.90337710857477</v>
      </c>
      <c r="BH13" s="62">
        <v>171.88092337561216</v>
      </c>
      <c r="BI13" s="62">
        <v>164.85846964254006</v>
      </c>
      <c r="BJ13" s="62">
        <v>157.83601590962189</v>
      </c>
      <c r="BK13" s="62">
        <v>150.81356217684652</v>
      </c>
      <c r="BL13" s="62">
        <v>126.15396767467075</v>
      </c>
      <c r="BM13" s="62">
        <v>123.83265111398271</v>
      </c>
      <c r="BN13" s="62">
        <v>121.51133455326465</v>
      </c>
      <c r="BO13" s="62">
        <v>119.1900179927884</v>
      </c>
      <c r="BP13" s="62">
        <v>116.86870143214605</v>
      </c>
      <c r="BQ13" s="62">
        <v>114.54738487178554</v>
      </c>
      <c r="BR13" s="62">
        <v>118.7770537284473</v>
      </c>
      <c r="BS13" s="62">
        <v>154.7273866317845</v>
      </c>
      <c r="BT13" s="62">
        <v>190.84580731681729</v>
      </c>
      <c r="BU13" s="62">
        <v>226.62805244207607</v>
      </c>
      <c r="BV13" s="62">
        <v>262.74647313108335</v>
      </c>
      <c r="BW13" s="62">
        <v>298.52871827130105</v>
      </c>
      <c r="BX13" s="62">
        <v>327.45342006333919</v>
      </c>
      <c r="BY13" s="62">
        <v>366.65765670340465</v>
      </c>
      <c r="BZ13" s="62">
        <v>405.86189334347023</v>
      </c>
      <c r="CA13" s="62">
        <v>445.06612998364267</v>
      </c>
      <c r="CB13" s="62">
        <v>484.27036662370801</v>
      </c>
      <c r="CC13" s="62">
        <v>523.47460326377347</v>
      </c>
      <c r="CD13" s="62">
        <v>539.75137291099168</v>
      </c>
      <c r="CE13" s="62">
        <v>533.10067556527338</v>
      </c>
      <c r="CF13" s="62">
        <v>526.44997821955519</v>
      </c>
      <c r="CG13" s="62">
        <v>519.79928087381893</v>
      </c>
      <c r="CH13" s="62">
        <v>513.14858352810074</v>
      </c>
      <c r="CI13" s="62">
        <v>506.49788618238244</v>
      </c>
      <c r="CJ13" s="62">
        <v>499.8471888366463</v>
      </c>
      <c r="CK13" s="62">
        <v>493.196491490928</v>
      </c>
      <c r="CL13" s="62">
        <v>486.54579414520981</v>
      </c>
      <c r="CM13" s="62">
        <v>479.89509679947355</v>
      </c>
      <c r="CN13" s="62">
        <v>473.24439945375525</v>
      </c>
      <c r="CO13" s="62">
        <v>466.59370210803695</v>
      </c>
      <c r="CP13" s="62">
        <v>463.84464507169764</v>
      </c>
      <c r="CQ13" s="62">
        <v>464.99722834475244</v>
      </c>
      <c r="CR13" s="62">
        <v>466.1498116178069</v>
      </c>
      <c r="CS13" s="62">
        <v>467.30239489086478</v>
      </c>
      <c r="CT13" s="62">
        <v>468.45497816391935</v>
      </c>
      <c r="CU13" s="62">
        <v>469.60756143697392</v>
      </c>
      <c r="CV13" s="62">
        <v>470.76014471003191</v>
      </c>
      <c r="CW13" s="62">
        <v>471.9127279830866</v>
      </c>
      <c r="CX13" s="62">
        <v>473.06531125614117</v>
      </c>
      <c r="CY13" s="62">
        <v>474.21789452919882</v>
      </c>
      <c r="CZ13" s="62">
        <v>475.3704778022535</v>
      </c>
      <c r="DA13" s="62">
        <v>476.52306107530808</v>
      </c>
      <c r="DB13" s="62">
        <v>476.92896714245285</v>
      </c>
      <c r="DC13" s="62">
        <v>476.58819600368577</v>
      </c>
      <c r="DD13" s="62">
        <v>476.2474248649188</v>
      </c>
      <c r="DE13" s="62">
        <v>475.90665372615058</v>
      </c>
      <c r="DF13" s="62">
        <v>475.5658825873835</v>
      </c>
      <c r="DG13" s="62">
        <v>475.2251114486163</v>
      </c>
      <c r="DH13" s="62">
        <v>474.88434030984831</v>
      </c>
      <c r="DI13" s="62">
        <v>474.54356917108112</v>
      </c>
      <c r="DJ13" s="62">
        <v>474.20279803231404</v>
      </c>
      <c r="DK13" s="62">
        <v>473.86202689354604</v>
      </c>
      <c r="DL13" s="62">
        <v>473.52125575477896</v>
      </c>
      <c r="DM13" s="62">
        <v>473.18048461601177</v>
      </c>
      <c r="DN13" s="62">
        <v>473.10231112209749</v>
      </c>
      <c r="DO13" s="62">
        <v>473.2867352730359</v>
      </c>
      <c r="DP13" s="62">
        <v>473.47115942397431</v>
      </c>
      <c r="DQ13" s="62">
        <v>473.65558357491341</v>
      </c>
      <c r="DR13" s="62">
        <v>473.84000772585182</v>
      </c>
      <c r="DS13" s="62">
        <v>474.02443187679046</v>
      </c>
      <c r="DT13" s="62">
        <v>474.20885602772955</v>
      </c>
      <c r="DU13" s="62">
        <v>474.39328017866808</v>
      </c>
      <c r="DV13" s="62">
        <v>474.57770432960655</v>
      </c>
      <c r="DW13" s="62">
        <v>474.76212848054553</v>
      </c>
      <c r="DX13" s="62">
        <v>474.94655263148411</v>
      </c>
      <c r="DY13" s="62">
        <v>475.13097678242269</v>
      </c>
      <c r="DZ13" s="62">
        <v>475.19849291107056</v>
      </c>
      <c r="EA13" s="62">
        <v>475.14910101742748</v>
      </c>
      <c r="EB13" s="62">
        <v>475.09970912378463</v>
      </c>
      <c r="EC13" s="62">
        <v>475.05031723014156</v>
      </c>
      <c r="ED13" s="62">
        <v>475.00092533649848</v>
      </c>
      <c r="EE13" s="62">
        <v>474.95153344285563</v>
      </c>
      <c r="EF13" s="62">
        <v>474.90214154921222</v>
      </c>
      <c r="EG13" s="62">
        <v>474.8527496555696</v>
      </c>
      <c r="EH13" s="62">
        <v>474.80335776192646</v>
      </c>
      <c r="EI13" s="62">
        <v>474.75396586828333</v>
      </c>
      <c r="EJ13" s="62">
        <v>474.70457397464043</v>
      </c>
      <c r="EK13" s="62">
        <v>474.65518208099741</v>
      </c>
      <c r="EL13" s="62">
        <v>474.65235749952808</v>
      </c>
      <c r="EM13" s="62">
        <v>474.69610023023233</v>
      </c>
      <c r="EN13" s="62">
        <v>474.73984296093664</v>
      </c>
      <c r="EO13" s="62">
        <v>474.78358569164124</v>
      </c>
      <c r="EP13" s="62">
        <v>474.82732842234554</v>
      </c>
      <c r="EQ13" s="62">
        <v>474.87107115304985</v>
      </c>
      <c r="ER13" s="62">
        <v>474.91481388375445</v>
      </c>
      <c r="ES13" s="62">
        <v>474.95855661445893</v>
      </c>
      <c r="ET13" s="62">
        <v>475.00229934516324</v>
      </c>
      <c r="EU13" s="62">
        <v>475.04604207586783</v>
      </c>
      <c r="EV13" s="62">
        <v>475.0897848065722</v>
      </c>
      <c r="EW13" s="62">
        <v>475.13352753727645</v>
      </c>
      <c r="EX13" s="62">
        <v>475.0588497236057</v>
      </c>
      <c r="EY13" s="62">
        <v>474.86575136556064</v>
      </c>
      <c r="EZ13" s="62">
        <v>474.67265300751529</v>
      </c>
      <c r="FA13" s="62">
        <v>474.47955464946961</v>
      </c>
      <c r="FB13" s="62">
        <v>474.28645629142443</v>
      </c>
      <c r="FC13" s="62">
        <v>474.09335793337914</v>
      </c>
      <c r="FD13" s="62">
        <v>555.09442824544283</v>
      </c>
      <c r="FE13" s="62">
        <v>572.05084539549546</v>
      </c>
      <c r="FF13" s="62">
        <v>589.00726299117491</v>
      </c>
      <c r="FG13" s="62">
        <v>605.96368060538884</v>
      </c>
      <c r="FH13" s="62">
        <v>622.92009824810248</v>
      </c>
      <c r="FI13" s="62">
        <v>639.87651589895745</v>
      </c>
      <c r="FJ13" s="62">
        <v>647.01737452899533</v>
      </c>
      <c r="FK13" s="62">
        <v>644.34267414305441</v>
      </c>
      <c r="FL13" s="62">
        <v>641.66797375882834</v>
      </c>
      <c r="FM13" s="62">
        <v>638.99327337103</v>
      </c>
      <c r="FN13" s="62">
        <v>636.31857298683485</v>
      </c>
      <c r="FO13" s="62">
        <v>633.64387259903719</v>
      </c>
      <c r="FP13" s="62">
        <v>630.96917227618496</v>
      </c>
      <c r="FQ13" s="62">
        <v>628.29447188562381</v>
      </c>
      <c r="FR13" s="62">
        <v>625.61977150857206</v>
      </c>
      <c r="FS13" s="62">
        <v>622.94507112135057</v>
      </c>
      <c r="FT13" s="62">
        <v>620.27037074323732</v>
      </c>
      <c r="FU13" s="62">
        <v>617.59567035571945</v>
      </c>
      <c r="FV13" s="62">
        <v>621.14851618952252</v>
      </c>
      <c r="FW13" s="62">
        <v>630.92890823391315</v>
      </c>
      <c r="FX13" s="62">
        <v>640.70930028345833</v>
      </c>
      <c r="FY13" s="62">
        <v>650.4896923371216</v>
      </c>
      <c r="FZ13" s="62">
        <v>660.27008438939743</v>
      </c>
      <c r="GA13" s="62">
        <v>670.05047644255103</v>
      </c>
      <c r="GB13" s="62">
        <v>679.83086852750512</v>
      </c>
      <c r="GC13" s="62">
        <v>689.6112605635667</v>
      </c>
      <c r="GD13" s="62">
        <v>699.39165262159065</v>
      </c>
      <c r="GE13" s="62">
        <v>709.17204467066801</v>
      </c>
      <c r="GF13" s="62">
        <v>718.95243672448964</v>
      </c>
      <c r="GG13" s="62">
        <v>728.73282877621659</v>
      </c>
      <c r="GH13" s="62">
        <v>728.75142087605775</v>
      </c>
      <c r="GI13" s="62">
        <v>719.00821302058125</v>
      </c>
      <c r="GJ13" s="62">
        <v>709.2650051640353</v>
      </c>
      <c r="GK13" s="62">
        <v>699.52179730970988</v>
      </c>
      <c r="GL13" s="62">
        <v>689.77858945310027</v>
      </c>
      <c r="GM13" s="62">
        <v>680.03538159908385</v>
      </c>
    </row>
    <row r="14" spans="1:195">
      <c r="U14" s="59"/>
    </row>
  </sheetData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1F36B-8B96-4EBE-B57E-37933C6D4F71}">
  <dimension ref="A1:GM19"/>
  <sheetViews>
    <sheetView zoomScale="70" zoomScaleNormal="70" workbookViewId="0">
      <selection activeCell="C3" sqref="C3"/>
    </sheetView>
  </sheetViews>
  <sheetFormatPr baseColWidth="10" defaultColWidth="11.5" defaultRowHeight="15"/>
  <cols>
    <col min="1" max="1" width="11.5" style="6"/>
    <col min="2" max="2" width="9.83203125" style="6" customWidth="1"/>
    <col min="3" max="3" width="38.6640625" style="6" bestFit="1" customWidth="1"/>
    <col min="4" max="4" width="10.6640625" style="6" bestFit="1" customWidth="1"/>
    <col min="5" max="5" width="10.5" style="6" bestFit="1" customWidth="1"/>
    <col min="6" max="16384" width="11.5" style="6"/>
  </cols>
  <sheetData>
    <row r="1" spans="1:195" ht="30" customHeight="1">
      <c r="A1" s="28" t="s">
        <v>21</v>
      </c>
      <c r="B1" s="34"/>
      <c r="C1" s="34" t="s">
        <v>128</v>
      </c>
      <c r="D1" s="34"/>
      <c r="E1" s="34"/>
    </row>
    <row r="3" spans="1:195" ht="21" customHeight="1">
      <c r="B3" s="34"/>
      <c r="C3" s="29" t="s">
        <v>77</v>
      </c>
      <c r="D3" s="60">
        <v>44927</v>
      </c>
      <c r="E3" s="60">
        <v>44958</v>
      </c>
      <c r="F3" s="60">
        <v>44986</v>
      </c>
      <c r="G3" s="60">
        <v>45017</v>
      </c>
      <c r="H3" s="60">
        <v>45047</v>
      </c>
      <c r="I3" s="60">
        <v>45078</v>
      </c>
      <c r="J3" s="60">
        <v>45108</v>
      </c>
      <c r="K3" s="60">
        <v>45139</v>
      </c>
      <c r="L3" s="60">
        <v>45170</v>
      </c>
      <c r="M3" s="60">
        <v>45200</v>
      </c>
      <c r="N3" s="60">
        <v>45231</v>
      </c>
      <c r="O3" s="60">
        <v>45261</v>
      </c>
      <c r="P3" s="60">
        <v>45292</v>
      </c>
      <c r="Q3" s="60">
        <v>45323</v>
      </c>
      <c r="R3" s="60">
        <v>45352</v>
      </c>
      <c r="S3" s="60">
        <v>45383</v>
      </c>
      <c r="T3" s="60">
        <v>45413</v>
      </c>
      <c r="U3" s="60">
        <v>45444</v>
      </c>
      <c r="V3" s="60">
        <v>45474</v>
      </c>
      <c r="W3" s="60">
        <v>45505</v>
      </c>
      <c r="X3" s="60">
        <v>45536</v>
      </c>
      <c r="Y3" s="60">
        <v>45566</v>
      </c>
      <c r="Z3" s="60">
        <v>45597</v>
      </c>
      <c r="AA3" s="60">
        <v>45627</v>
      </c>
      <c r="AB3" s="60">
        <v>45658</v>
      </c>
      <c r="AC3" s="60">
        <v>45689</v>
      </c>
      <c r="AD3" s="60">
        <v>45717</v>
      </c>
      <c r="AE3" s="60">
        <v>45748</v>
      </c>
      <c r="AF3" s="60">
        <v>45778</v>
      </c>
      <c r="AG3" s="60">
        <v>45809</v>
      </c>
      <c r="AH3" s="60">
        <v>45839</v>
      </c>
      <c r="AI3" s="60">
        <v>45870</v>
      </c>
      <c r="AJ3" s="60">
        <v>45901</v>
      </c>
      <c r="AK3" s="60">
        <v>45931</v>
      </c>
      <c r="AL3" s="60">
        <v>45962</v>
      </c>
      <c r="AM3" s="60">
        <v>45992</v>
      </c>
      <c r="AN3" s="60">
        <v>46023</v>
      </c>
      <c r="AO3" s="60">
        <v>46054</v>
      </c>
      <c r="AP3" s="60">
        <v>46082</v>
      </c>
      <c r="AQ3" s="60">
        <v>46113</v>
      </c>
      <c r="AR3" s="60">
        <v>46143</v>
      </c>
      <c r="AS3" s="60">
        <v>46174</v>
      </c>
      <c r="AT3" s="60">
        <v>46204</v>
      </c>
      <c r="AU3" s="60">
        <v>46235</v>
      </c>
      <c r="AV3" s="60">
        <v>46266</v>
      </c>
      <c r="AW3" s="60">
        <v>46296</v>
      </c>
      <c r="AX3" s="60">
        <v>46327</v>
      </c>
      <c r="AY3" s="60">
        <v>46357</v>
      </c>
      <c r="AZ3" s="60">
        <v>46388</v>
      </c>
      <c r="BA3" s="60">
        <v>46419</v>
      </c>
      <c r="BB3" s="60">
        <v>46447</v>
      </c>
      <c r="BC3" s="60">
        <v>46478</v>
      </c>
      <c r="BD3" s="60">
        <v>46508</v>
      </c>
      <c r="BE3" s="60">
        <v>46539</v>
      </c>
      <c r="BF3" s="60">
        <v>46569</v>
      </c>
      <c r="BG3" s="60">
        <v>46600</v>
      </c>
      <c r="BH3" s="60">
        <v>46631</v>
      </c>
      <c r="BI3" s="60">
        <v>46661</v>
      </c>
      <c r="BJ3" s="60">
        <v>46692</v>
      </c>
      <c r="BK3" s="60">
        <v>46722</v>
      </c>
      <c r="BL3" s="60">
        <v>46753</v>
      </c>
      <c r="BM3" s="60">
        <v>46784</v>
      </c>
      <c r="BN3" s="60">
        <v>46813</v>
      </c>
      <c r="BO3" s="60">
        <v>46844</v>
      </c>
      <c r="BP3" s="60">
        <v>46874</v>
      </c>
      <c r="BQ3" s="60">
        <v>46905</v>
      </c>
      <c r="BR3" s="60">
        <v>46935</v>
      </c>
      <c r="BS3" s="60">
        <v>46966</v>
      </c>
      <c r="BT3" s="60">
        <v>46997</v>
      </c>
      <c r="BU3" s="60">
        <v>47027</v>
      </c>
      <c r="BV3" s="60">
        <v>47058</v>
      </c>
      <c r="BW3" s="60">
        <v>47088</v>
      </c>
      <c r="BX3" s="60">
        <v>47119</v>
      </c>
      <c r="BY3" s="60">
        <v>47150</v>
      </c>
      <c r="BZ3" s="60">
        <v>47178</v>
      </c>
      <c r="CA3" s="60">
        <v>47209</v>
      </c>
      <c r="CB3" s="60">
        <v>47239</v>
      </c>
      <c r="CC3" s="60">
        <v>47270</v>
      </c>
      <c r="CD3" s="60">
        <v>47300</v>
      </c>
      <c r="CE3" s="60">
        <v>47331</v>
      </c>
      <c r="CF3" s="60">
        <v>47362</v>
      </c>
      <c r="CG3" s="60">
        <v>47392</v>
      </c>
      <c r="CH3" s="60">
        <v>47423</v>
      </c>
      <c r="CI3" s="60">
        <v>47453</v>
      </c>
      <c r="CJ3" s="60">
        <v>47484</v>
      </c>
      <c r="CK3" s="60">
        <v>47515</v>
      </c>
      <c r="CL3" s="60">
        <v>47543</v>
      </c>
      <c r="CM3" s="60">
        <v>47574</v>
      </c>
      <c r="CN3" s="60">
        <v>47604</v>
      </c>
      <c r="CO3" s="60">
        <v>47635</v>
      </c>
      <c r="CP3" s="60">
        <v>47665</v>
      </c>
      <c r="CQ3" s="60">
        <v>47696</v>
      </c>
      <c r="CR3" s="60">
        <v>47727</v>
      </c>
      <c r="CS3" s="60">
        <v>47757</v>
      </c>
      <c r="CT3" s="60">
        <v>47788</v>
      </c>
      <c r="CU3" s="60">
        <v>47818</v>
      </c>
      <c r="CV3" s="60">
        <v>47849</v>
      </c>
      <c r="CW3" s="60">
        <v>47880</v>
      </c>
      <c r="CX3" s="60">
        <v>47908</v>
      </c>
      <c r="CY3" s="60">
        <v>47939</v>
      </c>
      <c r="CZ3" s="60">
        <v>47969</v>
      </c>
      <c r="DA3" s="60">
        <v>48000</v>
      </c>
      <c r="DB3" s="60">
        <v>48030</v>
      </c>
      <c r="DC3" s="60">
        <v>48061</v>
      </c>
      <c r="DD3" s="60">
        <v>48092</v>
      </c>
      <c r="DE3" s="60">
        <v>48122</v>
      </c>
      <c r="DF3" s="60">
        <v>48153</v>
      </c>
      <c r="DG3" s="60">
        <v>48183</v>
      </c>
      <c r="DH3" s="60">
        <v>48214</v>
      </c>
      <c r="DI3" s="60">
        <v>48245</v>
      </c>
      <c r="DJ3" s="60">
        <v>48274</v>
      </c>
      <c r="DK3" s="60">
        <v>48305</v>
      </c>
      <c r="DL3" s="60">
        <v>48335</v>
      </c>
      <c r="DM3" s="60">
        <v>48366</v>
      </c>
      <c r="DN3" s="60">
        <v>48396</v>
      </c>
      <c r="DO3" s="60">
        <v>48427</v>
      </c>
      <c r="DP3" s="60">
        <v>48458</v>
      </c>
      <c r="DQ3" s="60">
        <v>48488</v>
      </c>
      <c r="DR3" s="60">
        <v>48519</v>
      </c>
      <c r="DS3" s="60">
        <v>48549</v>
      </c>
      <c r="DT3" s="60">
        <v>48580</v>
      </c>
      <c r="DU3" s="60">
        <v>48611</v>
      </c>
      <c r="DV3" s="60">
        <v>48639</v>
      </c>
      <c r="DW3" s="60">
        <v>48670</v>
      </c>
      <c r="DX3" s="60">
        <v>48700</v>
      </c>
      <c r="DY3" s="60">
        <v>48731</v>
      </c>
      <c r="DZ3" s="60">
        <v>48761</v>
      </c>
      <c r="EA3" s="60">
        <v>48792</v>
      </c>
      <c r="EB3" s="60">
        <v>48823</v>
      </c>
      <c r="EC3" s="60">
        <v>48853</v>
      </c>
      <c r="ED3" s="60">
        <v>48884</v>
      </c>
      <c r="EE3" s="60">
        <v>48914</v>
      </c>
      <c r="EF3" s="60">
        <v>48945</v>
      </c>
      <c r="EG3" s="60">
        <v>48976</v>
      </c>
      <c r="EH3" s="60">
        <v>49004</v>
      </c>
      <c r="EI3" s="60">
        <v>49035</v>
      </c>
      <c r="EJ3" s="60">
        <v>49065</v>
      </c>
      <c r="EK3" s="60">
        <v>49096</v>
      </c>
      <c r="EL3" s="60">
        <v>49126</v>
      </c>
      <c r="EM3" s="60">
        <v>49157</v>
      </c>
      <c r="EN3" s="60">
        <v>49188</v>
      </c>
      <c r="EO3" s="60">
        <v>49218</v>
      </c>
      <c r="EP3" s="60">
        <v>49249</v>
      </c>
      <c r="EQ3" s="60">
        <v>49279</v>
      </c>
      <c r="ER3" s="60">
        <v>49310</v>
      </c>
      <c r="ES3" s="60">
        <v>49341</v>
      </c>
      <c r="ET3" s="60">
        <v>49369</v>
      </c>
      <c r="EU3" s="60">
        <v>49400</v>
      </c>
      <c r="EV3" s="60">
        <v>49430</v>
      </c>
      <c r="EW3" s="60">
        <v>49461</v>
      </c>
      <c r="EX3" s="60">
        <v>49491</v>
      </c>
      <c r="EY3" s="60">
        <v>49522</v>
      </c>
      <c r="EZ3" s="60">
        <v>49553</v>
      </c>
      <c r="FA3" s="60">
        <v>49583</v>
      </c>
      <c r="FB3" s="60">
        <v>49614</v>
      </c>
      <c r="FC3" s="60">
        <v>49644</v>
      </c>
      <c r="FD3" s="60">
        <v>49675</v>
      </c>
      <c r="FE3" s="60">
        <v>49706</v>
      </c>
      <c r="FF3" s="60">
        <v>49735</v>
      </c>
      <c r="FG3" s="60">
        <v>49766</v>
      </c>
      <c r="FH3" s="60">
        <v>49796</v>
      </c>
      <c r="FI3" s="60">
        <v>49827</v>
      </c>
      <c r="FJ3" s="60">
        <v>49857</v>
      </c>
      <c r="FK3" s="60">
        <v>49888</v>
      </c>
      <c r="FL3" s="60">
        <v>49919</v>
      </c>
      <c r="FM3" s="60">
        <v>49949</v>
      </c>
      <c r="FN3" s="60">
        <v>49980</v>
      </c>
      <c r="FO3" s="60">
        <v>50010</v>
      </c>
      <c r="FP3" s="60">
        <v>50041</v>
      </c>
      <c r="FQ3" s="60">
        <v>50072</v>
      </c>
      <c r="FR3" s="60">
        <v>50100</v>
      </c>
      <c r="FS3" s="60">
        <v>50131</v>
      </c>
      <c r="FT3" s="60">
        <v>50161</v>
      </c>
      <c r="FU3" s="60">
        <v>50192</v>
      </c>
      <c r="FV3" s="60">
        <v>50222</v>
      </c>
      <c r="FW3" s="60">
        <v>50253</v>
      </c>
      <c r="FX3" s="60">
        <v>50284</v>
      </c>
      <c r="FY3" s="60">
        <v>50314</v>
      </c>
      <c r="FZ3" s="60">
        <v>50345</v>
      </c>
      <c r="GA3" s="60">
        <v>50375</v>
      </c>
      <c r="GB3" s="60">
        <v>50406</v>
      </c>
      <c r="GC3" s="60">
        <v>50437</v>
      </c>
      <c r="GD3" s="60">
        <v>50465</v>
      </c>
      <c r="GE3" s="60">
        <v>50496</v>
      </c>
      <c r="GF3" s="60">
        <v>50526</v>
      </c>
      <c r="GG3" s="60">
        <v>50557</v>
      </c>
      <c r="GH3" s="60">
        <v>50587</v>
      </c>
      <c r="GI3" s="60">
        <v>50618</v>
      </c>
      <c r="GJ3" s="60">
        <v>50649</v>
      </c>
      <c r="GK3" s="60">
        <v>50679</v>
      </c>
      <c r="GL3" s="60">
        <v>50710</v>
      </c>
      <c r="GM3" s="60">
        <v>50740</v>
      </c>
    </row>
    <row r="4" spans="1:195">
      <c r="B4" s="34"/>
    </row>
    <row r="5" spans="1:195">
      <c r="B5" s="34"/>
      <c r="C5" s="6" t="s">
        <v>63</v>
      </c>
      <c r="D5" s="64">
        <v>713.38600000000019</v>
      </c>
      <c r="E5" s="64">
        <v>712.51499999999999</v>
      </c>
      <c r="F5" s="64">
        <v>712.25300000000004</v>
      </c>
      <c r="G5" s="64">
        <v>711.65899999999976</v>
      </c>
      <c r="H5" s="64">
        <v>711.90399999999977</v>
      </c>
      <c r="I5" s="64">
        <v>711.87499999999989</v>
      </c>
      <c r="J5" s="64">
        <v>711.02100000000007</v>
      </c>
      <c r="K5" s="64">
        <v>711.09400000000005</v>
      </c>
      <c r="L5" s="64">
        <v>711.09500000000025</v>
      </c>
      <c r="M5" s="64">
        <v>711.12400000000025</v>
      </c>
      <c r="N5" s="64">
        <v>699.09500000000014</v>
      </c>
      <c r="O5" s="64">
        <v>696.3420000000001</v>
      </c>
      <c r="P5" s="64">
        <v>683.029</v>
      </c>
      <c r="Q5" s="64">
        <v>672.84700000000021</v>
      </c>
      <c r="R5" s="64">
        <v>669.51700000000051</v>
      </c>
      <c r="S5" s="64">
        <v>658.53500000000008</v>
      </c>
      <c r="T5" s="64">
        <v>646.87699999999995</v>
      </c>
      <c r="U5" s="64">
        <v>640.59300000000019</v>
      </c>
      <c r="V5" s="64">
        <v>636.15300000000025</v>
      </c>
      <c r="W5" s="64">
        <v>641.65036161830619</v>
      </c>
      <c r="X5" s="64">
        <v>623.61385579137618</v>
      </c>
      <c r="Y5" s="64">
        <v>620.7475455980981</v>
      </c>
      <c r="Z5" s="64">
        <v>626.91011442366801</v>
      </c>
      <c r="AA5" s="64">
        <v>612.05952246931486</v>
      </c>
      <c r="AB5" s="64">
        <v>558.38099999999997</v>
      </c>
      <c r="AC5" s="64">
        <v>550.62</v>
      </c>
      <c r="AD5" s="64">
        <v>546.197</v>
      </c>
      <c r="AE5" s="64">
        <v>543.07799999999986</v>
      </c>
      <c r="AF5" s="64">
        <v>539.21500000000015</v>
      </c>
      <c r="AG5" s="64">
        <v>537.70900000000006</v>
      </c>
      <c r="AH5" s="64">
        <v>535.94900000000007</v>
      </c>
      <c r="AI5" s="64">
        <v>531.96699999999964</v>
      </c>
      <c r="AJ5" s="64">
        <v>528.37299999999993</v>
      </c>
      <c r="AK5" s="64">
        <v>524.82100000000003</v>
      </c>
      <c r="AL5" s="64">
        <v>521.428</v>
      </c>
      <c r="AM5" s="64">
        <v>518.08199999999988</v>
      </c>
      <c r="AN5" s="64">
        <v>483.71599999999995</v>
      </c>
      <c r="AO5" s="64">
        <v>493.29599999999999</v>
      </c>
      <c r="AP5" s="64">
        <v>490.19600000000025</v>
      </c>
      <c r="AQ5" s="64">
        <v>487.01899999999995</v>
      </c>
      <c r="AR5" s="64">
        <v>482.78200000000015</v>
      </c>
      <c r="AS5" s="64">
        <v>479.613</v>
      </c>
      <c r="AT5" s="64">
        <v>477.27900000000005</v>
      </c>
      <c r="AU5" s="64">
        <v>473.1330000000001</v>
      </c>
      <c r="AV5" s="64">
        <v>470.07</v>
      </c>
      <c r="AW5" s="64">
        <v>466.94400000000002</v>
      </c>
      <c r="AX5" s="64">
        <v>463.58899999999988</v>
      </c>
      <c r="AY5" s="64">
        <v>460.36699999999979</v>
      </c>
      <c r="AZ5" s="64">
        <v>440.63399999999996</v>
      </c>
      <c r="BA5" s="64">
        <v>436.74600000000004</v>
      </c>
      <c r="BB5" s="64">
        <v>433.77199999999999</v>
      </c>
      <c r="BC5" s="64">
        <v>428.99499999999995</v>
      </c>
      <c r="BD5" s="64">
        <v>425.3830000000001</v>
      </c>
      <c r="BE5" s="64">
        <v>421.94099999999997</v>
      </c>
      <c r="BF5" s="64">
        <v>417.435</v>
      </c>
      <c r="BG5" s="64">
        <v>413.90899999999999</v>
      </c>
      <c r="BH5" s="64">
        <v>410.96500000000003</v>
      </c>
      <c r="BI5" s="64">
        <v>407.36399999999981</v>
      </c>
      <c r="BJ5" s="64">
        <v>404.82500000000005</v>
      </c>
      <c r="BK5" s="64">
        <v>401.82300000000004</v>
      </c>
      <c r="BL5" s="64">
        <v>398.90599999999995</v>
      </c>
      <c r="BM5" s="64">
        <v>394.9500000000001</v>
      </c>
      <c r="BN5" s="64">
        <v>393.27300000000002</v>
      </c>
      <c r="BO5" s="64">
        <v>390.25300000000004</v>
      </c>
      <c r="BP5" s="64">
        <v>388.06399999999996</v>
      </c>
      <c r="BQ5" s="64">
        <v>385.44999999999993</v>
      </c>
      <c r="BR5" s="64">
        <v>353.0619999999999</v>
      </c>
      <c r="BS5" s="64">
        <v>341.46400000000006</v>
      </c>
      <c r="BT5" s="64">
        <v>338.45099999999996</v>
      </c>
      <c r="BU5" s="64">
        <v>334.97000000000014</v>
      </c>
      <c r="BV5" s="64">
        <v>332.26100000000002</v>
      </c>
      <c r="BW5" s="64">
        <v>328.98199999999991</v>
      </c>
      <c r="BX5" s="64">
        <v>330.49700000000001</v>
      </c>
      <c r="BY5" s="64">
        <v>321.31100000000004</v>
      </c>
      <c r="BZ5" s="64">
        <v>318.06599999999997</v>
      </c>
      <c r="CA5" s="64">
        <v>314.86400000000003</v>
      </c>
      <c r="CB5" s="64">
        <v>309.39</v>
      </c>
      <c r="CC5" s="64">
        <v>306.78899999999999</v>
      </c>
      <c r="CD5" s="64">
        <v>303.71799999999996</v>
      </c>
      <c r="CE5" s="64">
        <v>300.42999999999984</v>
      </c>
      <c r="CF5" s="64">
        <v>280.92499999999995</v>
      </c>
      <c r="CG5" s="64">
        <v>278.05199999999991</v>
      </c>
      <c r="CH5" s="64">
        <v>275.15299999999996</v>
      </c>
      <c r="CI5" s="64">
        <v>272.88200000000006</v>
      </c>
      <c r="CJ5" s="64">
        <v>266.19899999999996</v>
      </c>
      <c r="CK5" s="64">
        <v>263.57200000000006</v>
      </c>
      <c r="CL5" s="64">
        <v>260.93800000000005</v>
      </c>
      <c r="CM5" s="64">
        <v>258.14299999999997</v>
      </c>
      <c r="CN5" s="64">
        <v>255.35899999999998</v>
      </c>
      <c r="CO5" s="64">
        <v>252.834</v>
      </c>
      <c r="CP5" s="64">
        <v>249.97400000000002</v>
      </c>
      <c r="CQ5" s="64">
        <v>247.70600000000002</v>
      </c>
      <c r="CR5" s="64">
        <v>245.51500000000001</v>
      </c>
      <c r="CS5" s="64">
        <v>243.35299999999998</v>
      </c>
      <c r="CT5" s="64">
        <v>239.56799999999996</v>
      </c>
      <c r="CU5" s="64">
        <v>236.70999999999995</v>
      </c>
      <c r="CV5" s="64">
        <v>235.43799999999999</v>
      </c>
      <c r="CW5" s="64">
        <v>233.72199999999998</v>
      </c>
      <c r="CX5" s="64">
        <v>231.38699999999997</v>
      </c>
      <c r="CY5" s="64">
        <v>228.80199999999999</v>
      </c>
      <c r="CZ5" s="64">
        <v>226.43700000000004</v>
      </c>
      <c r="DA5" s="64">
        <v>223.96299999999999</v>
      </c>
      <c r="DB5" s="64">
        <v>221.10299999999998</v>
      </c>
      <c r="DC5" s="64">
        <v>218.33500000000001</v>
      </c>
      <c r="DD5" s="64">
        <v>213.75700000000001</v>
      </c>
      <c r="DE5" s="64">
        <v>207.20099999999999</v>
      </c>
      <c r="DF5" s="64">
        <v>203.11700000000005</v>
      </c>
      <c r="DG5" s="64">
        <v>196.66400000000002</v>
      </c>
      <c r="DH5" s="64">
        <v>189.19899999999998</v>
      </c>
      <c r="DI5" s="64">
        <v>183.20899999999995</v>
      </c>
      <c r="DJ5" s="64">
        <v>184.66999999999996</v>
      </c>
      <c r="DK5" s="64">
        <v>180.59699999999998</v>
      </c>
      <c r="DL5" s="64">
        <v>154.946</v>
      </c>
      <c r="DM5" s="64">
        <v>151.87199999999993</v>
      </c>
      <c r="DN5" s="64">
        <v>144.22299999999996</v>
      </c>
      <c r="DO5" s="64">
        <v>143.66499999999996</v>
      </c>
      <c r="DP5" s="64">
        <v>139.696</v>
      </c>
      <c r="DQ5" s="64">
        <v>141.85599999999999</v>
      </c>
      <c r="DR5" s="64">
        <v>139.38</v>
      </c>
      <c r="DS5" s="64">
        <v>138.73099999999999</v>
      </c>
      <c r="DT5" s="64">
        <v>172.65689063366284</v>
      </c>
      <c r="DU5" s="64">
        <v>169.6895918018414</v>
      </c>
      <c r="DV5" s="64">
        <v>166.72227912529718</v>
      </c>
      <c r="DW5" s="64">
        <v>163.75497396266306</v>
      </c>
      <c r="DX5" s="64">
        <v>160.78766867992209</v>
      </c>
      <c r="DY5" s="64">
        <v>157.82036617029769</v>
      </c>
      <c r="DZ5" s="64">
        <v>155.10215977469167</v>
      </c>
      <c r="EA5" s="64">
        <v>152.63305655717053</v>
      </c>
      <c r="EB5" s="64">
        <v>150.16393995012919</v>
      </c>
      <c r="EC5" s="64">
        <v>147.69488036593751</v>
      </c>
      <c r="ED5" s="64">
        <v>145.22578231410372</v>
      </c>
      <c r="EE5" s="64">
        <v>142.75684873977877</v>
      </c>
      <c r="EF5" s="64">
        <v>139.44578972557639</v>
      </c>
      <c r="EG5" s="64">
        <v>137.20051958018666</v>
      </c>
      <c r="EH5" s="64">
        <v>134.95524796807641</v>
      </c>
      <c r="EI5" s="64">
        <v>132.70997727376096</v>
      </c>
      <c r="EJ5" s="64">
        <v>130.46470621508732</v>
      </c>
      <c r="EK5" s="64">
        <v>128.21943555871198</v>
      </c>
      <c r="EL5" s="64">
        <v>126.53712293594421</v>
      </c>
      <c r="EM5" s="64">
        <v>125.41776898815519</v>
      </c>
      <c r="EN5" s="64">
        <v>124.29841534265623</v>
      </c>
      <c r="EO5" s="64">
        <v>123.17906123520689</v>
      </c>
      <c r="EP5" s="64">
        <v>122.05970822401561</v>
      </c>
      <c r="EQ5" s="64">
        <v>120.94035612698089</v>
      </c>
      <c r="ER5" s="64">
        <v>119.22311083020033</v>
      </c>
      <c r="ES5" s="64">
        <v>118.26275965670973</v>
      </c>
      <c r="ET5" s="64">
        <v>117.30240678292898</v>
      </c>
      <c r="EU5" s="64">
        <v>116.34205495825805</v>
      </c>
      <c r="EV5" s="64">
        <v>115.38170275340661</v>
      </c>
      <c r="EW5" s="64">
        <v>114.42135097718918</v>
      </c>
      <c r="EX5" s="64">
        <v>111.81765048925355</v>
      </c>
      <c r="EY5" s="64">
        <v>107.57060197612419</v>
      </c>
      <c r="EZ5" s="64">
        <v>103.32355379227114</v>
      </c>
      <c r="FA5" s="64">
        <v>99.076505008751226</v>
      </c>
      <c r="FB5" s="64">
        <v>94.829457046304469</v>
      </c>
      <c r="FC5" s="64">
        <v>90.582409293098394</v>
      </c>
      <c r="FD5" s="64">
        <v>74.789361363864799</v>
      </c>
      <c r="FE5" s="64">
        <v>73.619853057469328</v>
      </c>
      <c r="FF5" s="64">
        <v>72.450332064665702</v>
      </c>
      <c r="FG5" s="64">
        <v>71.280820883980127</v>
      </c>
      <c r="FH5" s="64">
        <v>70.111303541585045</v>
      </c>
      <c r="FI5" s="64">
        <v>68.941791300461247</v>
      </c>
      <c r="FJ5" s="64">
        <v>68.316326899851646</v>
      </c>
      <c r="FK5" s="64">
        <v>68.234857337138919</v>
      </c>
      <c r="FL5" s="64">
        <v>68.15350080632652</v>
      </c>
      <c r="FM5" s="64">
        <v>68.071939801449332</v>
      </c>
      <c r="FN5" s="64">
        <v>67.990610888840393</v>
      </c>
      <c r="FO5" s="64">
        <v>67.909054411997772</v>
      </c>
      <c r="FP5" s="64">
        <v>67.276650013210343</v>
      </c>
      <c r="FQ5" s="64">
        <v>67.341606004941241</v>
      </c>
      <c r="FR5" s="64">
        <v>67.406559656346531</v>
      </c>
      <c r="FS5" s="64">
        <v>67.471514703174662</v>
      </c>
      <c r="FT5" s="64">
        <v>67.536469311514637</v>
      </c>
      <c r="FU5" s="64">
        <v>67.601424436571406</v>
      </c>
      <c r="FV5" s="64">
        <v>66.429233734810325</v>
      </c>
      <c r="FW5" s="64">
        <v>64.019898077227666</v>
      </c>
      <c r="FX5" s="64">
        <v>61.610562836994326</v>
      </c>
      <c r="FY5" s="64">
        <v>59.201226800344799</v>
      </c>
      <c r="FZ5" s="64">
        <v>56.791891707126709</v>
      </c>
      <c r="GA5" s="64">
        <v>54.382556144855705</v>
      </c>
      <c r="GB5" s="64">
        <v>44.320481193207769</v>
      </c>
      <c r="GC5" s="64">
        <v>43.946175137241298</v>
      </c>
      <c r="GD5" s="64">
        <v>43.571866238650536</v>
      </c>
      <c r="GE5" s="64">
        <v>43.197559015276973</v>
      </c>
      <c r="GF5" s="64">
        <v>42.823251299116336</v>
      </c>
      <c r="GG5" s="64">
        <v>42.448944171472931</v>
      </c>
      <c r="GH5" s="64">
        <v>42.203915699803204</v>
      </c>
      <c r="GI5" s="64">
        <v>42.088166882255436</v>
      </c>
      <c r="GJ5" s="64">
        <v>41.972418543369272</v>
      </c>
      <c r="GK5" s="64">
        <v>41.856669268647146</v>
      </c>
      <c r="GL5" s="64">
        <v>41.740921049603799</v>
      </c>
      <c r="GM5" s="64">
        <v>41.625171688140163</v>
      </c>
    </row>
    <row r="6" spans="1:195">
      <c r="B6" s="34"/>
      <c r="C6" s="6" t="s">
        <v>78</v>
      </c>
      <c r="D6" s="64">
        <v>710.30665414894418</v>
      </c>
      <c r="E6" s="64">
        <v>710.30894480714767</v>
      </c>
      <c r="F6" s="64">
        <v>710.30665414894418</v>
      </c>
      <c r="G6" s="64">
        <v>710.30711245084558</v>
      </c>
      <c r="H6" s="64">
        <v>710.30665414894418</v>
      </c>
      <c r="I6" s="64">
        <v>710.30711245084558</v>
      </c>
      <c r="J6" s="64">
        <v>707.88491343150656</v>
      </c>
      <c r="K6" s="64">
        <v>703.1549816275359</v>
      </c>
      <c r="L6" s="64">
        <v>698.53519989557981</v>
      </c>
      <c r="M6" s="64">
        <v>694.44903232951367</v>
      </c>
      <c r="N6" s="64">
        <v>690.43132658526758</v>
      </c>
      <c r="O6" s="64">
        <v>686.34935374658846</v>
      </c>
      <c r="P6" s="64">
        <v>691.33314127333028</v>
      </c>
      <c r="Q6" s="64">
        <v>688.89948490481777</v>
      </c>
      <c r="R6" s="64">
        <v>686.46308389462104</v>
      </c>
      <c r="S6" s="64">
        <v>684.0286783098154</v>
      </c>
      <c r="T6" s="64">
        <v>681.59312218701143</v>
      </c>
      <c r="U6" s="64">
        <v>679.15866307739179</v>
      </c>
      <c r="V6" s="64">
        <v>681.10191805423062</v>
      </c>
      <c r="W6" s="64">
        <v>687.42437398772017</v>
      </c>
      <c r="X6" s="64">
        <v>693.74728959026606</v>
      </c>
      <c r="Y6" s="64">
        <v>700.07254303534023</v>
      </c>
      <c r="Z6" s="64">
        <v>706.41463224387189</v>
      </c>
      <c r="AA6" s="64">
        <v>712.75469906766205</v>
      </c>
      <c r="AB6" s="64">
        <v>721.90341759137209</v>
      </c>
      <c r="AC6" s="64">
        <v>728.934624398918</v>
      </c>
      <c r="AD6" s="64">
        <v>735.96104205274128</v>
      </c>
      <c r="AE6" s="64">
        <v>742.99101320932277</v>
      </c>
      <c r="AF6" s="64">
        <v>750.02015661266205</v>
      </c>
      <c r="AG6" s="64">
        <v>757.05036436466219</v>
      </c>
      <c r="AH6" s="64">
        <v>756.09049763244161</v>
      </c>
      <c r="AI6" s="64">
        <v>747.15144106065736</v>
      </c>
      <c r="AJ6" s="64">
        <v>738.34102904844951</v>
      </c>
      <c r="AK6" s="64">
        <v>729.54018144768065</v>
      </c>
      <c r="AL6" s="64">
        <v>720.74677426779567</v>
      </c>
      <c r="AM6" s="64">
        <v>711.94605643215266</v>
      </c>
      <c r="AN6" s="64">
        <v>713.27630555206042</v>
      </c>
      <c r="AO6" s="64">
        <v>707.2731176722441</v>
      </c>
      <c r="AP6" s="64">
        <v>701.26387186545514</v>
      </c>
      <c r="AQ6" s="64">
        <v>695.25849725447938</v>
      </c>
      <c r="AR6" s="64">
        <v>689.25155119428246</v>
      </c>
      <c r="AS6" s="64">
        <v>683.24616830124364</v>
      </c>
      <c r="AT6" s="64">
        <v>677.1195109061814</v>
      </c>
      <c r="AU6" s="64">
        <v>670.87392757573662</v>
      </c>
      <c r="AV6" s="64">
        <v>664.74436369798673</v>
      </c>
      <c r="AW6" s="64">
        <v>658.68337564217279</v>
      </c>
      <c r="AX6" s="64">
        <v>652.68878064454566</v>
      </c>
      <c r="AY6" s="64">
        <v>646.70802502534582</v>
      </c>
      <c r="AZ6" s="64">
        <v>638.48942742559723</v>
      </c>
      <c r="BA6" s="64">
        <v>633.20060017722972</v>
      </c>
      <c r="BB6" s="64">
        <v>627.9050388943308</v>
      </c>
      <c r="BC6" s="64">
        <v>622.61507283908838</v>
      </c>
      <c r="BD6" s="64">
        <v>617.3322815435647</v>
      </c>
      <c r="BE6" s="64">
        <v>612.04973172543225</v>
      </c>
      <c r="BF6" s="64">
        <v>606.25154611617904</v>
      </c>
      <c r="BG6" s="64">
        <v>599.94198582260674</v>
      </c>
      <c r="BH6" s="64">
        <v>593.64318703553374</v>
      </c>
      <c r="BI6" s="64">
        <v>587.35559566240909</v>
      </c>
      <c r="BJ6" s="64">
        <v>581.42789457814501</v>
      </c>
      <c r="BK6" s="64">
        <v>575.47819555053502</v>
      </c>
      <c r="BL6" s="64">
        <v>569.08838004165602</v>
      </c>
      <c r="BM6" s="64">
        <v>563.69048768350808</v>
      </c>
      <c r="BN6" s="64">
        <v>558.28137454477962</v>
      </c>
      <c r="BO6" s="64">
        <v>552.8805002746343</v>
      </c>
      <c r="BP6" s="64">
        <v>547.4743841855792</v>
      </c>
      <c r="BQ6" s="64">
        <v>542.20854195414699</v>
      </c>
      <c r="BR6" s="64">
        <v>537.10608322948326</v>
      </c>
      <c r="BS6" s="64">
        <v>532.11909925946065</v>
      </c>
      <c r="BT6" s="64">
        <v>527.19996870821637</v>
      </c>
      <c r="BU6" s="64">
        <v>522.31918342203767</v>
      </c>
      <c r="BV6" s="64">
        <v>517.51547154440584</v>
      </c>
      <c r="BW6" s="64">
        <v>512.69595414961509</v>
      </c>
      <c r="BX6" s="64">
        <v>507.56639300408904</v>
      </c>
      <c r="BY6" s="64">
        <v>503.07252861944647</v>
      </c>
      <c r="BZ6" s="64">
        <v>498.55566978532573</v>
      </c>
      <c r="CA6" s="64">
        <v>494.0614176677808</v>
      </c>
      <c r="CB6" s="64">
        <v>489.63100882188468</v>
      </c>
      <c r="CC6" s="64">
        <v>485.20040070657893</v>
      </c>
      <c r="CD6" s="64">
        <v>480.89478696322578</v>
      </c>
      <c r="CE6" s="64">
        <v>476.71393623281182</v>
      </c>
      <c r="CF6" s="64">
        <v>472.53314627627753</v>
      </c>
      <c r="CG6" s="64">
        <v>468.35226589048744</v>
      </c>
      <c r="CH6" s="64">
        <v>464.17155754209813</v>
      </c>
      <c r="CI6" s="64">
        <v>459.99063226971629</v>
      </c>
      <c r="CJ6" s="64">
        <v>455.8484258481642</v>
      </c>
      <c r="CK6" s="64">
        <v>451.9090868042228</v>
      </c>
      <c r="CL6" s="64">
        <v>447.95019485590126</v>
      </c>
      <c r="CM6" s="64">
        <v>444.00407925020266</v>
      </c>
      <c r="CN6" s="64">
        <v>440.07261243888945</v>
      </c>
      <c r="CO6" s="64">
        <v>436.22965845363632</v>
      </c>
      <c r="CP6" s="64">
        <v>432.67596318492014</v>
      </c>
      <c r="CQ6" s="64">
        <v>429.41175040491868</v>
      </c>
      <c r="CR6" s="64">
        <v>426.14763445120172</v>
      </c>
      <c r="CS6" s="64">
        <v>422.88332575509463</v>
      </c>
      <c r="CT6" s="64">
        <v>419.61921927644789</v>
      </c>
      <c r="CU6" s="64">
        <v>416.35490255985701</v>
      </c>
      <c r="CV6" s="64">
        <v>412.3441866510293</v>
      </c>
      <c r="CW6" s="64">
        <v>409.28053006324194</v>
      </c>
      <c r="CX6" s="64">
        <v>406.21549503250213</v>
      </c>
      <c r="CY6" s="64">
        <v>403.15098881982436</v>
      </c>
      <c r="CZ6" s="64">
        <v>400.08663300241165</v>
      </c>
      <c r="DA6" s="64">
        <v>397.02217239947572</v>
      </c>
      <c r="DB6" s="64">
        <v>393.43461533829424</v>
      </c>
      <c r="DC6" s="64">
        <v>389.32389844087231</v>
      </c>
      <c r="DD6" s="64">
        <v>385.21327305300355</v>
      </c>
      <c r="DE6" s="64">
        <v>381.10250049239602</v>
      </c>
      <c r="DF6" s="64">
        <v>376.99181566249905</v>
      </c>
      <c r="DG6" s="64">
        <v>372.88117197921525</v>
      </c>
      <c r="DH6" s="64">
        <v>370.15136505528233</v>
      </c>
      <c r="DI6" s="64">
        <v>366.35416496028245</v>
      </c>
      <c r="DJ6" s="64">
        <v>362.55092721550761</v>
      </c>
      <c r="DK6" s="64">
        <v>358.75577699718821</v>
      </c>
      <c r="DL6" s="64">
        <v>354.97772953888909</v>
      </c>
      <c r="DM6" s="64">
        <v>351.20110532703825</v>
      </c>
      <c r="DN6" s="64">
        <v>347.42127452520612</v>
      </c>
      <c r="DO6" s="64">
        <v>343.6420837840667</v>
      </c>
      <c r="DP6" s="64">
        <v>339.86318250129443</v>
      </c>
      <c r="DQ6" s="64">
        <v>336.0838140270024</v>
      </c>
      <c r="DR6" s="64">
        <v>332.30488495621967</v>
      </c>
      <c r="DS6" s="64">
        <v>328.52557871733734</v>
      </c>
      <c r="DT6" s="64">
        <v>322.69837082491171</v>
      </c>
      <c r="DU6" s="64">
        <v>319.46490311464424</v>
      </c>
      <c r="DV6" s="64">
        <v>316.22938135796403</v>
      </c>
      <c r="DW6" s="64">
        <v>312.99492302012652</v>
      </c>
      <c r="DX6" s="64">
        <v>309.76042122477872</v>
      </c>
      <c r="DY6" s="64">
        <v>306.52608625388416</v>
      </c>
      <c r="DZ6" s="64">
        <v>303.55269003328374</v>
      </c>
      <c r="EA6" s="64">
        <v>300.8406629014263</v>
      </c>
      <c r="EB6" s="64">
        <v>298.12872112463458</v>
      </c>
      <c r="EC6" s="64">
        <v>295.4166798006504</v>
      </c>
      <c r="ED6" s="64">
        <v>292.70482195733666</v>
      </c>
      <c r="EE6" s="64">
        <v>289.9928865468886</v>
      </c>
      <c r="EF6" s="64">
        <v>286.39294858911813</v>
      </c>
      <c r="EG6" s="64">
        <v>283.9272821286487</v>
      </c>
      <c r="EH6" s="64">
        <v>281.45963024267792</v>
      </c>
      <c r="EI6" s="64">
        <v>278.99380139267817</v>
      </c>
      <c r="EJ6" s="64">
        <v>276.53293222462349</v>
      </c>
      <c r="EK6" s="64">
        <v>274.07337408451053</v>
      </c>
      <c r="EL6" s="64">
        <v>271.51361724658045</v>
      </c>
      <c r="EM6" s="64">
        <v>268.88544555735086</v>
      </c>
      <c r="EN6" s="64">
        <v>266.25771093998867</v>
      </c>
      <c r="EO6" s="64">
        <v>263.62977925234873</v>
      </c>
      <c r="EP6" s="64">
        <v>261.00242089289429</v>
      </c>
      <c r="EQ6" s="64">
        <v>258.37535154614193</v>
      </c>
      <c r="ER6" s="64">
        <v>255.07890817969076</v>
      </c>
      <c r="ES6" s="64">
        <v>252.75390886530263</v>
      </c>
      <c r="ET6" s="64">
        <v>250.42754821111515</v>
      </c>
      <c r="EU6" s="64">
        <v>248.10197059319842</v>
      </c>
      <c r="EV6" s="64">
        <v>245.77619510985454</v>
      </c>
      <c r="EW6" s="64">
        <v>243.45064804851498</v>
      </c>
      <c r="EX6" s="64">
        <v>240.48136611764068</v>
      </c>
      <c r="EY6" s="64">
        <v>236.86871977149704</v>
      </c>
      <c r="EZ6" s="64">
        <v>233.2561990650691</v>
      </c>
      <c r="FA6" s="64">
        <v>229.64343828046353</v>
      </c>
      <c r="FB6" s="64">
        <v>226.03092442359264</v>
      </c>
      <c r="FC6" s="64">
        <v>222.41817608605925</v>
      </c>
      <c r="FD6" s="64">
        <v>207.05591809977855</v>
      </c>
      <c r="FE6" s="64">
        <v>206.58615971120702</v>
      </c>
      <c r="FF6" s="64">
        <v>206.11639179472843</v>
      </c>
      <c r="FG6" s="64">
        <v>205.64733376036884</v>
      </c>
      <c r="FH6" s="64">
        <v>205.18179960897433</v>
      </c>
      <c r="FI6" s="64">
        <v>204.72217845411484</v>
      </c>
      <c r="FJ6" s="64">
        <v>204.04240103208264</v>
      </c>
      <c r="FK6" s="64">
        <v>203.17821184394543</v>
      </c>
      <c r="FL6" s="64">
        <v>202.31461880005085</v>
      </c>
      <c r="FM6" s="64">
        <v>201.45021826338461</v>
      </c>
      <c r="FN6" s="64">
        <v>200.58718499310964</v>
      </c>
      <c r="FO6" s="64">
        <v>199.72324568389644</v>
      </c>
      <c r="FP6" s="64">
        <v>197.83828699633773</v>
      </c>
      <c r="FQ6" s="64">
        <v>197.32026645022336</v>
      </c>
      <c r="FR6" s="64">
        <v>196.80098939724869</v>
      </c>
      <c r="FS6" s="64">
        <v>196.28251543601249</v>
      </c>
      <c r="FT6" s="64">
        <v>195.76369460930397</v>
      </c>
      <c r="FU6" s="64">
        <v>195.24523155913471</v>
      </c>
      <c r="FV6" s="64">
        <v>193.44452936878071</v>
      </c>
      <c r="FW6" s="64">
        <v>190.36214930395926</v>
      </c>
      <c r="FX6" s="64">
        <v>187.28015765872163</v>
      </c>
      <c r="FY6" s="64">
        <v>184.20079212806942</v>
      </c>
      <c r="FZ6" s="64">
        <v>181.1245942683899</v>
      </c>
      <c r="GA6" s="64">
        <v>178.04754603581583</v>
      </c>
      <c r="GB6" s="64">
        <v>175.87300522806069</v>
      </c>
      <c r="GC6" s="64">
        <v>177.05133396667412</v>
      </c>
      <c r="GD6" s="64">
        <v>178.22809822915687</v>
      </c>
      <c r="GE6" s="64">
        <v>179.40572981265422</v>
      </c>
      <c r="GF6" s="64">
        <v>180.58305991656383</v>
      </c>
      <c r="GG6" s="64">
        <v>181.76082973101433</v>
      </c>
      <c r="GH6" s="64">
        <v>179.61422061945032</v>
      </c>
      <c r="GI6" s="64">
        <v>174.144009289689</v>
      </c>
      <c r="GJ6" s="64">
        <v>168.67406874539319</v>
      </c>
      <c r="GK6" s="64">
        <v>163.20361653401378</v>
      </c>
      <c r="GL6" s="64">
        <v>157.73370841330345</v>
      </c>
      <c r="GM6" s="64">
        <v>152.26332463860354</v>
      </c>
    </row>
    <row r="7" spans="1:195" ht="3" customHeight="1">
      <c r="B7" s="3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</row>
    <row r="8" spans="1:195">
      <c r="B8" s="34"/>
      <c r="C8" s="74" t="s">
        <v>82</v>
      </c>
      <c r="D8" s="65">
        <v>656.52072314362522</v>
      </c>
      <c r="E8" s="65">
        <v>706.98812724881191</v>
      </c>
      <c r="F8" s="65">
        <v>679.48337203494771</v>
      </c>
      <c r="G8" s="65">
        <v>679.53493078548968</v>
      </c>
      <c r="H8" s="65">
        <v>678.19707560927452</v>
      </c>
      <c r="I8" s="65">
        <v>690.79584176566493</v>
      </c>
      <c r="J8" s="65">
        <v>664.97403010358266</v>
      </c>
      <c r="K8" s="65">
        <v>709.32359570323661</v>
      </c>
      <c r="L8" s="65">
        <v>670.5313082813326</v>
      </c>
      <c r="M8" s="65">
        <v>730.13348700567758</v>
      </c>
      <c r="N8" s="65">
        <v>694.91847081796266</v>
      </c>
      <c r="O8" s="65">
        <v>782.79570258388458</v>
      </c>
      <c r="P8" s="65">
        <v>758.28108829322923</v>
      </c>
      <c r="Q8" s="65">
        <v>782.09323617880591</v>
      </c>
      <c r="R8" s="65">
        <v>692.95684959273285</v>
      </c>
      <c r="S8" s="65">
        <v>684.25969359124849</v>
      </c>
      <c r="T8" s="65">
        <v>686.14213514869255</v>
      </c>
      <c r="U8" s="65">
        <v>692.75260410623503</v>
      </c>
      <c r="V8" s="65">
        <v>682.93513997441937</v>
      </c>
      <c r="W8" s="65">
        <v>690.14589297584394</v>
      </c>
      <c r="X8" s="65">
        <v>700.26985184217813</v>
      </c>
      <c r="Y8" s="65">
        <v>688.06601400200691</v>
      </c>
      <c r="Z8" s="65">
        <v>706.03229822557216</v>
      </c>
      <c r="AA8" s="65">
        <v>682.26422478160066</v>
      </c>
      <c r="AB8" s="65">
        <v>665.49137338086439</v>
      </c>
      <c r="AC8" s="65">
        <v>686.38769068229874</v>
      </c>
      <c r="AD8" s="65">
        <v>684.85942241773932</v>
      </c>
      <c r="AE8" s="65">
        <v>681.21108922266876</v>
      </c>
      <c r="AF8" s="65">
        <v>685.90489378322354</v>
      </c>
      <c r="AG8" s="65">
        <v>702.29212136910053</v>
      </c>
      <c r="AH8" s="65">
        <v>689.66713622187365</v>
      </c>
      <c r="AI8" s="65">
        <v>694.84195262145317</v>
      </c>
      <c r="AJ8" s="65">
        <v>708.73796867687486</v>
      </c>
      <c r="AK8" s="65">
        <v>701.1724623623536</v>
      </c>
      <c r="AL8" s="65">
        <v>726.33336178258173</v>
      </c>
      <c r="AM8" s="65">
        <v>736.90480698206534</v>
      </c>
      <c r="AN8" s="65">
        <v>728.05442323994578</v>
      </c>
      <c r="AO8" s="65">
        <v>753.02043481281714</v>
      </c>
      <c r="AP8" s="65">
        <v>711.55496676056964</v>
      </c>
      <c r="AQ8" s="65">
        <v>691.56760221469108</v>
      </c>
      <c r="AR8" s="65">
        <v>685.07555915787407</v>
      </c>
      <c r="AS8" s="65">
        <v>686.84709993756815</v>
      </c>
      <c r="AT8" s="65">
        <v>692.47573667350741</v>
      </c>
      <c r="AU8" s="65">
        <v>703.53117216251724</v>
      </c>
      <c r="AV8" s="65">
        <v>747.25225958827536</v>
      </c>
      <c r="AW8" s="65">
        <v>723.04026500285761</v>
      </c>
      <c r="AX8" s="65">
        <v>742.21304751404716</v>
      </c>
      <c r="AY8" s="65">
        <v>746.80480355563054</v>
      </c>
      <c r="AZ8" s="65">
        <v>737.13118647295346</v>
      </c>
      <c r="BA8" s="65">
        <v>760.46741034485933</v>
      </c>
      <c r="BB8" s="65">
        <v>690.93995278686702</v>
      </c>
      <c r="BC8" s="65">
        <v>696.39274971488749</v>
      </c>
      <c r="BD8" s="65">
        <v>692.94983849122059</v>
      </c>
      <c r="BE8" s="65">
        <v>678.70625980410432</v>
      </c>
      <c r="BF8" s="65">
        <v>696.66076291628679</v>
      </c>
      <c r="BG8" s="65">
        <v>700.6558880542666</v>
      </c>
      <c r="BH8" s="65">
        <v>719.77786326708451</v>
      </c>
      <c r="BI8" s="65">
        <v>701.30214950496725</v>
      </c>
      <c r="BJ8" s="65">
        <v>713.06512619400348</v>
      </c>
      <c r="BK8" s="65">
        <v>708.64004961502701</v>
      </c>
      <c r="BL8" s="65">
        <v>696.73569616847408</v>
      </c>
      <c r="BM8" s="65">
        <v>731.49649363356684</v>
      </c>
      <c r="BN8" s="65">
        <v>691.35668788015391</v>
      </c>
      <c r="BO8" s="65">
        <v>699.37323821020846</v>
      </c>
      <c r="BP8" s="65">
        <v>691.15991941222774</v>
      </c>
      <c r="BQ8" s="65">
        <v>709.11921206782756</v>
      </c>
      <c r="BR8" s="65">
        <v>698.71980632296754</v>
      </c>
      <c r="BS8" s="65">
        <v>708.16794147449014</v>
      </c>
      <c r="BT8" s="65">
        <v>715.96556402965416</v>
      </c>
      <c r="BU8" s="65">
        <v>702.48641432854197</v>
      </c>
      <c r="BV8" s="65">
        <v>712.0485669542154</v>
      </c>
      <c r="BW8" s="65">
        <v>698.72470285731595</v>
      </c>
      <c r="BX8" s="65">
        <v>670.37172672232873</v>
      </c>
      <c r="BY8" s="65">
        <v>700.05975151444022</v>
      </c>
      <c r="BZ8" s="65">
        <v>696.2682847966737</v>
      </c>
      <c r="CA8" s="65">
        <v>702.78360481337427</v>
      </c>
      <c r="CB8" s="65">
        <v>700.96019750168432</v>
      </c>
      <c r="CC8" s="65">
        <v>718.1062449214196</v>
      </c>
      <c r="CD8" s="65">
        <v>707.87667792777529</v>
      </c>
      <c r="CE8" s="65">
        <v>707.24887367142992</v>
      </c>
      <c r="CF8" s="65">
        <v>727.35206329485447</v>
      </c>
      <c r="CG8" s="65">
        <v>711.91932283779443</v>
      </c>
      <c r="CH8" s="65">
        <v>720.73133202039548</v>
      </c>
      <c r="CI8" s="65">
        <v>732.25298663830108</v>
      </c>
      <c r="CJ8" s="65">
        <v>720.41506723130647</v>
      </c>
      <c r="CK8" s="65">
        <v>759.07756217504084</v>
      </c>
      <c r="CL8" s="65">
        <v>682.34126695245845</v>
      </c>
      <c r="CM8" s="65">
        <v>663.35507395675165</v>
      </c>
      <c r="CN8" s="65">
        <v>683.9615327312406</v>
      </c>
      <c r="CO8" s="65">
        <v>683.7866575314506</v>
      </c>
      <c r="CP8" s="65">
        <v>667.62376459828101</v>
      </c>
      <c r="CQ8" s="65">
        <v>665.45714667639504</v>
      </c>
      <c r="CR8" s="65">
        <v>690.55726903137042</v>
      </c>
      <c r="CS8" s="65">
        <v>677.54187514328601</v>
      </c>
      <c r="CT8" s="65">
        <v>691.47337720798691</v>
      </c>
      <c r="CU8" s="65">
        <v>680.82658820998017</v>
      </c>
      <c r="CV8" s="65">
        <v>668.37527933211879</v>
      </c>
      <c r="CW8" s="65">
        <v>696.00256472525643</v>
      </c>
      <c r="CX8" s="65">
        <v>668.53096825502701</v>
      </c>
      <c r="CY8" s="65">
        <v>671.78177018919359</v>
      </c>
      <c r="CZ8" s="65">
        <v>655.83055418647382</v>
      </c>
      <c r="DA8" s="65">
        <v>677.99981978892686</v>
      </c>
      <c r="DB8" s="65">
        <v>660.03790480607017</v>
      </c>
      <c r="DC8" s="65">
        <v>665.17340665039774</v>
      </c>
      <c r="DD8" s="65">
        <v>686.59897959796433</v>
      </c>
      <c r="DE8" s="65">
        <v>673.18886158552607</v>
      </c>
      <c r="DF8" s="65">
        <v>696.98207359462651</v>
      </c>
      <c r="DG8" s="65">
        <v>670.92790420166943</v>
      </c>
      <c r="DH8" s="65">
        <v>650.80772222234589</v>
      </c>
      <c r="DI8" s="65">
        <v>689.77215147926802</v>
      </c>
      <c r="DJ8" s="65">
        <v>658.7816622759226</v>
      </c>
      <c r="DK8" s="65">
        <v>654.9763680312044</v>
      </c>
      <c r="DL8" s="65">
        <v>652.45046884518524</v>
      </c>
      <c r="DM8" s="65">
        <v>668.01753045835721</v>
      </c>
      <c r="DN8" s="65">
        <v>660.56370832817061</v>
      </c>
      <c r="DO8" s="65">
        <v>673.76756133653601</v>
      </c>
      <c r="DP8" s="65">
        <v>706.80824708730495</v>
      </c>
      <c r="DQ8" s="65">
        <v>694.27852702381131</v>
      </c>
      <c r="DR8" s="65">
        <v>704.56571900693757</v>
      </c>
      <c r="DS8" s="65">
        <v>686.08298337996871</v>
      </c>
      <c r="DT8" s="65">
        <v>668.98004746790764</v>
      </c>
      <c r="DU8" s="65">
        <v>697.05780604120991</v>
      </c>
      <c r="DV8" s="65">
        <v>670.82908418597208</v>
      </c>
      <c r="DW8" s="65">
        <v>678.78127809441685</v>
      </c>
      <c r="DX8" s="65">
        <v>661.37451044942463</v>
      </c>
      <c r="DY8" s="65">
        <v>659.13243946975388</v>
      </c>
      <c r="DZ8" s="65">
        <v>666.0976677185231</v>
      </c>
      <c r="EA8" s="65">
        <v>684.41738749068509</v>
      </c>
      <c r="EB8" s="65">
        <v>712.62346008108477</v>
      </c>
      <c r="EC8" s="65">
        <v>688.07792382168429</v>
      </c>
      <c r="ED8" s="65">
        <v>711.20200919198783</v>
      </c>
      <c r="EE8" s="65">
        <v>687.65429546997939</v>
      </c>
      <c r="EF8" s="65">
        <v>682.2302947799169</v>
      </c>
      <c r="EG8" s="65">
        <v>708.89265247945104</v>
      </c>
      <c r="EH8" s="65">
        <v>693.70311243191168</v>
      </c>
      <c r="EI8" s="65">
        <v>699.39358948078939</v>
      </c>
      <c r="EJ8" s="65">
        <v>695.18780904235496</v>
      </c>
      <c r="EK8" s="65">
        <v>679.09352987535851</v>
      </c>
      <c r="EL8" s="65">
        <v>682.74320347062326</v>
      </c>
      <c r="EM8" s="65">
        <v>690.25218263591842</v>
      </c>
      <c r="EN8" s="65">
        <v>718.12534008570628</v>
      </c>
      <c r="EO8" s="65">
        <v>699.47776722936419</v>
      </c>
      <c r="EP8" s="65">
        <v>712.53060851298767</v>
      </c>
      <c r="EQ8" s="65">
        <v>710.40088537490647</v>
      </c>
      <c r="ER8" s="65">
        <v>691.50823944288425</v>
      </c>
      <c r="ES8" s="65">
        <v>725.75441666588029</v>
      </c>
      <c r="ET8" s="65">
        <v>696.1798033057629</v>
      </c>
      <c r="EU8" s="65">
        <v>704.58162849659971</v>
      </c>
      <c r="EV8" s="65">
        <v>690.42871766413055</v>
      </c>
      <c r="EW8" s="65">
        <v>706.2922170201025</v>
      </c>
      <c r="EX8" s="65">
        <v>692.62433374722332</v>
      </c>
      <c r="EY8" s="65">
        <v>705.92203088099279</v>
      </c>
      <c r="EZ8" s="65">
        <v>723.763023140933</v>
      </c>
      <c r="FA8" s="65">
        <v>709.9534605850115</v>
      </c>
      <c r="FB8" s="65">
        <v>722.26868771721672</v>
      </c>
      <c r="FC8" s="65">
        <v>712.3508832352918</v>
      </c>
      <c r="FD8" s="65">
        <v>686.14997208205716</v>
      </c>
      <c r="FE8" s="65">
        <v>722.49660980038198</v>
      </c>
      <c r="FF8" s="65">
        <v>705.44118719771359</v>
      </c>
      <c r="FG8" s="65">
        <v>712.56869273433722</v>
      </c>
      <c r="FH8" s="65">
        <v>704.19231395958923</v>
      </c>
      <c r="FI8" s="65">
        <v>719.80916057673812</v>
      </c>
      <c r="FJ8" s="65">
        <v>706.15081414724159</v>
      </c>
      <c r="FK8" s="65">
        <v>710.7018365743686</v>
      </c>
      <c r="FL8" s="65">
        <v>742.99210850606096</v>
      </c>
      <c r="FM8" s="65">
        <v>727.12592950659496</v>
      </c>
      <c r="FN8" s="65">
        <v>738.12055338011351</v>
      </c>
      <c r="FO8" s="65">
        <v>723.54131740697972</v>
      </c>
      <c r="FP8" s="65">
        <v>702.67720857111431</v>
      </c>
      <c r="FQ8" s="65">
        <v>746.74696320471969</v>
      </c>
      <c r="FR8" s="65">
        <v>700.59594636588213</v>
      </c>
      <c r="FS8" s="65">
        <v>702.18047633651395</v>
      </c>
      <c r="FT8" s="65">
        <v>716.12381950881502</v>
      </c>
      <c r="FU8" s="65">
        <v>722.6325131114836</v>
      </c>
      <c r="FV8" s="65">
        <v>702.91940997350139</v>
      </c>
      <c r="FW8" s="65">
        <v>710.33266948432242</v>
      </c>
      <c r="FX8" s="65">
        <v>753.96897243491185</v>
      </c>
      <c r="FY8" s="65">
        <v>740.68686375609377</v>
      </c>
      <c r="FZ8" s="65">
        <v>752.5662726013345</v>
      </c>
      <c r="GA8" s="65">
        <v>736.14472509329062</v>
      </c>
      <c r="GB8" s="65">
        <v>726.84552832932093</v>
      </c>
      <c r="GC8" s="65">
        <v>761.08694138148064</v>
      </c>
      <c r="GD8" s="65">
        <v>736.66412133465542</v>
      </c>
      <c r="GE8" s="65">
        <v>740.25701398847173</v>
      </c>
      <c r="GF8" s="65">
        <v>725.11527237204609</v>
      </c>
      <c r="GG8" s="65">
        <v>749.37470613348887</v>
      </c>
      <c r="GH8" s="65">
        <v>726.89630287547004</v>
      </c>
      <c r="GI8" s="65">
        <v>735.7795557473039</v>
      </c>
      <c r="GJ8" s="65">
        <v>765.0464425729881</v>
      </c>
      <c r="GK8" s="65">
        <v>751.35679041767366</v>
      </c>
      <c r="GL8" s="65">
        <v>772.46830457201304</v>
      </c>
      <c r="GM8" s="65">
        <v>744.96811321610858</v>
      </c>
    </row>
    <row r="9" spans="1:195">
      <c r="B9" s="34"/>
      <c r="C9" s="74" t="s">
        <v>86</v>
      </c>
      <c r="D9" s="65">
        <v>656.52072314362522</v>
      </c>
      <c r="E9" s="65">
        <v>706.98812724881191</v>
      </c>
      <c r="F9" s="65">
        <v>679.48337203494771</v>
      </c>
      <c r="G9" s="65">
        <v>679.53493078548968</v>
      </c>
      <c r="H9" s="65">
        <v>678.19707560927452</v>
      </c>
      <c r="I9" s="65">
        <v>690.79584176566493</v>
      </c>
      <c r="J9" s="65">
        <v>664.97403010358266</v>
      </c>
      <c r="K9" s="65">
        <v>713.66470965485132</v>
      </c>
      <c r="L9" s="65">
        <v>683.05111679942934</v>
      </c>
      <c r="M9" s="65">
        <v>739.86853847803161</v>
      </c>
      <c r="N9" s="65">
        <v>713.94245721671132</v>
      </c>
      <c r="O9" s="65">
        <v>956.48284137234384</v>
      </c>
      <c r="P9" s="65">
        <v>937.49186212488451</v>
      </c>
      <c r="Q9" s="65">
        <v>967.32548396089976</v>
      </c>
      <c r="R9" s="65">
        <v>750.68367491021854</v>
      </c>
      <c r="S9" s="65">
        <v>757.22627650190816</v>
      </c>
      <c r="T9" s="65">
        <v>733.93792477913541</v>
      </c>
      <c r="U9" s="65">
        <v>713.23053303664892</v>
      </c>
      <c r="V9" s="65">
        <v>703.37554775332637</v>
      </c>
      <c r="W9" s="65">
        <v>709.86180529121737</v>
      </c>
      <c r="X9" s="65">
        <v>753.40044517060483</v>
      </c>
      <c r="Y9" s="65">
        <v>740.73811284341582</v>
      </c>
      <c r="Z9" s="65">
        <v>770.39884619212785</v>
      </c>
      <c r="AA9" s="65">
        <v>754.41081411498533</v>
      </c>
      <c r="AB9" s="65">
        <v>742.8055196344485</v>
      </c>
      <c r="AC9" s="65">
        <v>764.53177127708011</v>
      </c>
      <c r="AD9" s="65">
        <v>735.26976726573548</v>
      </c>
      <c r="AE9" s="65">
        <v>722.9376187776495</v>
      </c>
      <c r="AF9" s="65">
        <v>708.85859873427739</v>
      </c>
      <c r="AG9" s="65">
        <v>725.80933025115655</v>
      </c>
      <c r="AH9" s="65">
        <v>712.94024779061908</v>
      </c>
      <c r="AI9" s="65">
        <v>718.84262002477931</v>
      </c>
      <c r="AJ9" s="65">
        <v>790.89818425198268</v>
      </c>
      <c r="AK9" s="65">
        <v>783.11796914908973</v>
      </c>
      <c r="AL9" s="65">
        <v>794.34271889106299</v>
      </c>
      <c r="AM9" s="65">
        <v>775.68498147472906</v>
      </c>
      <c r="AN9" s="65">
        <v>763.90601978378231</v>
      </c>
      <c r="AO9" s="65">
        <v>792.1392042293237</v>
      </c>
      <c r="AP9" s="65">
        <v>777.47102318476334</v>
      </c>
      <c r="AQ9" s="65">
        <v>784.56201027861061</v>
      </c>
      <c r="AR9" s="65">
        <v>778.55975243092246</v>
      </c>
      <c r="AS9" s="65">
        <v>781.5281737998987</v>
      </c>
      <c r="AT9" s="65">
        <v>786.42625448057606</v>
      </c>
      <c r="AU9" s="65">
        <v>798.70098915862059</v>
      </c>
      <c r="AV9" s="65">
        <v>833.1464463416678</v>
      </c>
      <c r="AW9" s="65">
        <v>808.96711269691048</v>
      </c>
      <c r="AX9" s="65">
        <v>850.47597038370589</v>
      </c>
      <c r="AY9" s="65">
        <v>988.96964029486685</v>
      </c>
      <c r="AZ9" s="65">
        <v>979.25616128900936</v>
      </c>
      <c r="BA9" s="65">
        <v>1004.7829018662344</v>
      </c>
      <c r="BB9" s="65">
        <v>761.60231518760065</v>
      </c>
      <c r="BC9" s="65">
        <v>744.95696547586408</v>
      </c>
      <c r="BD9" s="65">
        <v>736.15821240000059</v>
      </c>
      <c r="BE9" s="65">
        <v>723.31795566542746</v>
      </c>
      <c r="BF9" s="65">
        <v>740.63468399016688</v>
      </c>
      <c r="BG9" s="65">
        <v>745.68552861152102</v>
      </c>
      <c r="BH9" s="65">
        <v>820.09645036152006</v>
      </c>
      <c r="BI9" s="65">
        <v>801.01724978590414</v>
      </c>
      <c r="BJ9" s="65">
        <v>815.5503407522832</v>
      </c>
      <c r="BK9" s="65">
        <v>803.24100666777872</v>
      </c>
      <c r="BL9" s="65">
        <v>781.45149215211654</v>
      </c>
      <c r="BM9" s="65">
        <v>813.14307978142983</v>
      </c>
      <c r="BN9" s="65">
        <v>743.92177452566921</v>
      </c>
      <c r="BO9" s="65">
        <v>751.91952102281539</v>
      </c>
      <c r="BP9" s="65">
        <v>743.28237200993635</v>
      </c>
      <c r="BQ9" s="65">
        <v>763.44451766121097</v>
      </c>
      <c r="BR9" s="65">
        <v>752.02916993791439</v>
      </c>
      <c r="BS9" s="65">
        <v>762.41076975297983</v>
      </c>
      <c r="BT9" s="65">
        <v>816.79827169464215</v>
      </c>
      <c r="BU9" s="65">
        <v>802.32265476784073</v>
      </c>
      <c r="BV9" s="65">
        <v>822.76963188997888</v>
      </c>
      <c r="BW9" s="65">
        <v>807.88602419249378</v>
      </c>
      <c r="BX9" s="65">
        <v>782.87354530328435</v>
      </c>
      <c r="BY9" s="65">
        <v>816.25647310140857</v>
      </c>
      <c r="BZ9" s="65">
        <v>810.6016438799777</v>
      </c>
      <c r="CA9" s="65">
        <v>817.77639663610375</v>
      </c>
      <c r="CB9" s="65">
        <v>816.1743270056254</v>
      </c>
      <c r="CC9" s="65">
        <v>834.62518438323195</v>
      </c>
      <c r="CD9" s="65">
        <v>823.29601909737903</v>
      </c>
      <c r="CE9" s="65">
        <v>824.85566466204148</v>
      </c>
      <c r="CF9" s="65">
        <v>847.0953686056921</v>
      </c>
      <c r="CG9" s="65">
        <v>830.39154670020332</v>
      </c>
      <c r="CH9" s="65">
        <v>839.76232787297681</v>
      </c>
      <c r="CI9" s="65">
        <v>859.58520210273741</v>
      </c>
      <c r="CJ9" s="65">
        <v>846.27765495813901</v>
      </c>
      <c r="CK9" s="65">
        <v>887.19034164507798</v>
      </c>
      <c r="CL9" s="65">
        <v>748.1752771691863</v>
      </c>
      <c r="CM9" s="65">
        <v>759.91254377388498</v>
      </c>
      <c r="CN9" s="65">
        <v>779.77220582876157</v>
      </c>
      <c r="CO9" s="65">
        <v>788.0189750941056</v>
      </c>
      <c r="CP9" s="65">
        <v>771.14326432686153</v>
      </c>
      <c r="CQ9" s="65">
        <v>773.16122675711551</v>
      </c>
      <c r="CR9" s="65">
        <v>800.54458153438395</v>
      </c>
      <c r="CS9" s="65">
        <v>786.39313189220934</v>
      </c>
      <c r="CT9" s="65">
        <v>798.23188073428526</v>
      </c>
      <c r="CU9" s="65">
        <v>779.48021458254971</v>
      </c>
      <c r="CV9" s="65">
        <v>769.62608095129349</v>
      </c>
      <c r="CW9" s="65">
        <v>802.31630140772836</v>
      </c>
      <c r="CX9" s="65">
        <v>785.24850613115632</v>
      </c>
      <c r="CY9" s="65">
        <v>789.07269919414352</v>
      </c>
      <c r="CZ9" s="65">
        <v>779.00459211507143</v>
      </c>
      <c r="DA9" s="65">
        <v>806.25129014826052</v>
      </c>
      <c r="DB9" s="65">
        <v>788.13740953393085</v>
      </c>
      <c r="DC9" s="65">
        <v>793.50596231724171</v>
      </c>
      <c r="DD9" s="65">
        <v>813.2370052343822</v>
      </c>
      <c r="DE9" s="65">
        <v>798.59508081930653</v>
      </c>
      <c r="DF9" s="65">
        <v>820.32547019062793</v>
      </c>
      <c r="DG9" s="65">
        <v>787.83994864508486</v>
      </c>
      <c r="DH9" s="65">
        <v>768.35444118716259</v>
      </c>
      <c r="DI9" s="65">
        <v>803.43756830058214</v>
      </c>
      <c r="DJ9" s="65">
        <v>784.16448296345391</v>
      </c>
      <c r="DK9" s="65">
        <v>780.8233942627827</v>
      </c>
      <c r="DL9" s="65">
        <v>782.6338152980652</v>
      </c>
      <c r="DM9" s="65">
        <v>802.80681990212065</v>
      </c>
      <c r="DN9" s="65">
        <v>791.43752899074059</v>
      </c>
      <c r="DO9" s="65">
        <v>799.87938423047058</v>
      </c>
      <c r="DP9" s="65">
        <v>878.90007099961417</v>
      </c>
      <c r="DQ9" s="65">
        <v>865.35332006974852</v>
      </c>
      <c r="DR9" s="65">
        <v>881.62866338235767</v>
      </c>
      <c r="DS9" s="65">
        <v>869.15279908831099</v>
      </c>
      <c r="DT9" s="65">
        <v>859.1331696290647</v>
      </c>
      <c r="DU9" s="65">
        <v>891.51303812641186</v>
      </c>
      <c r="DV9" s="65">
        <v>795.0737242286325</v>
      </c>
      <c r="DW9" s="65">
        <v>803.66116247145146</v>
      </c>
      <c r="DX9" s="65">
        <v>795.61467315221603</v>
      </c>
      <c r="DY9" s="65">
        <v>801.2712151084462</v>
      </c>
      <c r="DZ9" s="65">
        <v>805.68547762961794</v>
      </c>
      <c r="EA9" s="65">
        <v>818.68182262146877</v>
      </c>
      <c r="EB9" s="65">
        <v>837.27482162325862</v>
      </c>
      <c r="EC9" s="65">
        <v>811.33697707894612</v>
      </c>
      <c r="ED9" s="65">
        <v>833.33462560231828</v>
      </c>
      <c r="EE9" s="65">
        <v>807.33772464586264</v>
      </c>
      <c r="EF9" s="65">
        <v>800.34186124907296</v>
      </c>
      <c r="EG9" s="65">
        <v>832.81203501358129</v>
      </c>
      <c r="EH9" s="65">
        <v>814.61780691988133</v>
      </c>
      <c r="EI9" s="65">
        <v>820.99198397165037</v>
      </c>
      <c r="EJ9" s="65">
        <v>815.76349808473924</v>
      </c>
      <c r="EK9" s="65">
        <v>802.13473268563268</v>
      </c>
      <c r="EL9" s="65">
        <v>831.26704031010422</v>
      </c>
      <c r="EM9" s="65">
        <v>838.34343174974845</v>
      </c>
      <c r="EN9" s="65">
        <v>874.69275925344857</v>
      </c>
      <c r="EO9" s="65">
        <v>854.59853729580993</v>
      </c>
      <c r="EP9" s="65">
        <v>867.98770405970595</v>
      </c>
      <c r="EQ9" s="65">
        <v>864.84727800818496</v>
      </c>
      <c r="ER9" s="65">
        <v>846.91853872616275</v>
      </c>
      <c r="ES9" s="65">
        <v>885.12156411142541</v>
      </c>
      <c r="ET9" s="65">
        <v>832.15749346758912</v>
      </c>
      <c r="EU9" s="65">
        <v>841.2078194755511</v>
      </c>
      <c r="EV9" s="65">
        <v>830.29301094700725</v>
      </c>
      <c r="EW9" s="65">
        <v>852.25767190987585</v>
      </c>
      <c r="EX9" s="65">
        <v>842.05546023289344</v>
      </c>
      <c r="EY9" s="65">
        <v>854.41233364470145</v>
      </c>
      <c r="EZ9" s="65">
        <v>882.00183650352676</v>
      </c>
      <c r="FA9" s="65">
        <v>866.68173313624743</v>
      </c>
      <c r="FB9" s="65">
        <v>879.31166875323083</v>
      </c>
      <c r="FC9" s="65">
        <v>866.50176739736662</v>
      </c>
      <c r="FD9" s="65">
        <v>840.80811682733656</v>
      </c>
      <c r="FE9" s="65">
        <v>881.40711436957031</v>
      </c>
      <c r="FF9" s="65">
        <v>848.78088608770872</v>
      </c>
      <c r="FG9" s="65">
        <v>856.55468251992568</v>
      </c>
      <c r="FH9" s="65">
        <v>852.25318590018765</v>
      </c>
      <c r="FI9" s="65">
        <v>873.50759431533129</v>
      </c>
      <c r="FJ9" s="65">
        <v>864.1663627573073</v>
      </c>
      <c r="FK9" s="65">
        <v>866.74889483313882</v>
      </c>
      <c r="FL9" s="65">
        <v>910.25002778720648</v>
      </c>
      <c r="FM9" s="65">
        <v>892.78225270642361</v>
      </c>
      <c r="FN9" s="65">
        <v>904.59045450941733</v>
      </c>
      <c r="FO9" s="65">
        <v>888.16148329937346</v>
      </c>
      <c r="FP9" s="65">
        <v>867.40016235618759</v>
      </c>
      <c r="FQ9" s="65">
        <v>915.50997570006814</v>
      </c>
      <c r="FR9" s="65">
        <v>848.63152753363772</v>
      </c>
      <c r="FS9" s="65">
        <v>850.84465909360756</v>
      </c>
      <c r="FT9" s="65">
        <v>868.53896254920289</v>
      </c>
      <c r="FU9" s="65">
        <v>880.79651932492357</v>
      </c>
      <c r="FV9" s="65">
        <v>866.30506891139521</v>
      </c>
      <c r="FW9" s="65">
        <v>871.30643659283896</v>
      </c>
      <c r="FX9" s="65">
        <v>928.70126893767576</v>
      </c>
      <c r="FY9" s="65">
        <v>913.72601523843696</v>
      </c>
      <c r="FZ9" s="65">
        <v>927.0118372093433</v>
      </c>
      <c r="GA9" s="65">
        <v>909.65595676948089</v>
      </c>
      <c r="GB9" s="65">
        <v>900.00811971755525</v>
      </c>
      <c r="GC9" s="65">
        <v>939.79421939073291</v>
      </c>
      <c r="GD9" s="65">
        <v>888.20701972639472</v>
      </c>
      <c r="GE9" s="65">
        <v>892.43291308428877</v>
      </c>
      <c r="GF9" s="65">
        <v>880.96876554608616</v>
      </c>
      <c r="GG9" s="65">
        <v>911.19708435328312</v>
      </c>
      <c r="GH9" s="65">
        <v>895.7733430612459</v>
      </c>
      <c r="GI9" s="65">
        <v>902.70403972582699</v>
      </c>
      <c r="GJ9" s="65">
        <v>939.23485285743982</v>
      </c>
      <c r="GK9" s="65">
        <v>923.70150787197622</v>
      </c>
      <c r="GL9" s="65">
        <v>945.32135955320769</v>
      </c>
      <c r="GM9" s="65">
        <v>915.50246752674025</v>
      </c>
    </row>
    <row r="10" spans="1:195">
      <c r="B10" s="34"/>
      <c r="C10" s="74" t="s">
        <v>81</v>
      </c>
      <c r="D10" s="65">
        <v>656.52072314362522</v>
      </c>
      <c r="E10" s="65">
        <v>706.98812724881191</v>
      </c>
      <c r="F10" s="65">
        <v>679.48337203494771</v>
      </c>
      <c r="G10" s="65">
        <v>679.53493078548968</v>
      </c>
      <c r="H10" s="65">
        <v>678.19707560927452</v>
      </c>
      <c r="I10" s="65">
        <v>690.79584176566493</v>
      </c>
      <c r="J10" s="65">
        <v>664.97403010358266</v>
      </c>
      <c r="K10" s="65">
        <v>712.95043745559542</v>
      </c>
      <c r="L10" s="65">
        <v>678.49280794765002</v>
      </c>
      <c r="M10" s="65">
        <v>742.05820933287566</v>
      </c>
      <c r="N10" s="65">
        <v>710.85555010941368</v>
      </c>
      <c r="O10" s="65">
        <v>968.30350988879241</v>
      </c>
      <c r="P10" s="65">
        <v>964.6484254296148</v>
      </c>
      <c r="Q10" s="65">
        <v>995.43630400321183</v>
      </c>
      <c r="R10" s="65">
        <v>771.99953333169719</v>
      </c>
      <c r="S10" s="65">
        <v>778.09891626938258</v>
      </c>
      <c r="T10" s="65">
        <v>754.69243246885753</v>
      </c>
      <c r="U10" s="65">
        <v>734.59553084476374</v>
      </c>
      <c r="V10" s="65">
        <v>724.50883400661155</v>
      </c>
      <c r="W10" s="65">
        <v>732.81141155069872</v>
      </c>
      <c r="X10" s="65">
        <v>776.9394688690063</v>
      </c>
      <c r="Y10" s="65">
        <v>763.92323067692291</v>
      </c>
      <c r="Z10" s="65">
        <v>793.88179999936551</v>
      </c>
      <c r="AA10" s="65">
        <v>777.56765242624738</v>
      </c>
      <c r="AB10" s="65">
        <v>776.22891848737504</v>
      </c>
      <c r="AC10" s="65">
        <v>799.52258913578407</v>
      </c>
      <c r="AD10" s="65">
        <v>769.57782103310683</v>
      </c>
      <c r="AE10" s="65">
        <v>756.87762396191192</v>
      </c>
      <c r="AF10" s="65">
        <v>743.14499864891491</v>
      </c>
      <c r="AG10" s="65">
        <v>763.58623186857949</v>
      </c>
      <c r="AH10" s="65">
        <v>753.26421990063818</v>
      </c>
      <c r="AI10" s="65">
        <v>763.60139942875139</v>
      </c>
      <c r="AJ10" s="65">
        <v>842.94438270485421</v>
      </c>
      <c r="AK10" s="65">
        <v>837.31597782548329</v>
      </c>
      <c r="AL10" s="65">
        <v>854.81978506991572</v>
      </c>
      <c r="AM10" s="65">
        <v>839.9868422140346</v>
      </c>
      <c r="AN10" s="65">
        <v>840.7302847987296</v>
      </c>
      <c r="AO10" s="65">
        <v>874.11420989833925</v>
      </c>
      <c r="AP10" s="65">
        <v>862.61361515108229</v>
      </c>
      <c r="AQ10" s="65">
        <v>873.44842367518902</v>
      </c>
      <c r="AR10" s="65">
        <v>874.54998689251011</v>
      </c>
      <c r="AS10" s="65">
        <v>882.89938291089186</v>
      </c>
      <c r="AT10" s="65">
        <v>893.31652130064504</v>
      </c>
      <c r="AU10" s="65">
        <v>912.00363509054546</v>
      </c>
      <c r="AV10" s="65">
        <v>953.06228700509951</v>
      </c>
      <c r="AW10" s="65">
        <v>930.22338598325541</v>
      </c>
      <c r="AX10" s="65">
        <v>982.345313547817</v>
      </c>
      <c r="AY10" s="65">
        <v>1125.4697880565509</v>
      </c>
      <c r="AZ10" s="65">
        <v>1122.0472303777906</v>
      </c>
      <c r="BA10" s="65">
        <v>1154.5541190659933</v>
      </c>
      <c r="BB10" s="65">
        <v>913.46788733362484</v>
      </c>
      <c r="BC10" s="65">
        <v>899.31678142961903</v>
      </c>
      <c r="BD10" s="65">
        <v>893.85741616957591</v>
      </c>
      <c r="BE10" s="65">
        <v>888.49861476363435</v>
      </c>
      <c r="BF10" s="65">
        <v>907.47184255364073</v>
      </c>
      <c r="BG10" s="65">
        <v>915.62719863629673</v>
      </c>
      <c r="BH10" s="65">
        <v>992.51269413235195</v>
      </c>
      <c r="BI10" s="65">
        <v>974.46663988005366</v>
      </c>
      <c r="BJ10" s="65">
        <v>988.95250869388292</v>
      </c>
      <c r="BK10" s="65">
        <v>974.3267961951293</v>
      </c>
      <c r="BL10" s="65">
        <v>955.24319860772516</v>
      </c>
      <c r="BM10" s="65">
        <v>990.40013643977625</v>
      </c>
      <c r="BN10" s="65">
        <v>919.35130047643884</v>
      </c>
      <c r="BO10" s="65">
        <v>926.27931979517132</v>
      </c>
      <c r="BP10" s="65">
        <v>918.37857421761009</v>
      </c>
      <c r="BQ10" s="65">
        <v>939.6336106535457</v>
      </c>
      <c r="BR10" s="65">
        <v>925.57543869865856</v>
      </c>
      <c r="BS10" s="65">
        <v>937.23140856769453</v>
      </c>
      <c r="BT10" s="65">
        <v>992.06442505962309</v>
      </c>
      <c r="BU10" s="65">
        <v>977.25639451123322</v>
      </c>
      <c r="BV10" s="65">
        <v>997.58859879269642</v>
      </c>
      <c r="BW10" s="65">
        <v>982.7615897956814</v>
      </c>
      <c r="BX10" s="65">
        <v>959.52636313773951</v>
      </c>
      <c r="BY10" s="65">
        <v>996.80628605177526</v>
      </c>
      <c r="BZ10" s="65">
        <v>987.67586551956526</v>
      </c>
      <c r="CA10" s="65">
        <v>994.17110011905356</v>
      </c>
      <c r="CB10" s="65">
        <v>993.33693452835223</v>
      </c>
      <c r="CC10" s="65">
        <v>1012.1664721622942</v>
      </c>
      <c r="CD10" s="65">
        <v>1002.0040743790917</v>
      </c>
      <c r="CE10" s="65">
        <v>1003.4345555030965</v>
      </c>
      <c r="CF10" s="65">
        <v>1026.9972913227339</v>
      </c>
      <c r="CG10" s="65">
        <v>1007.152422470319</v>
      </c>
      <c r="CH10" s="65">
        <v>1016.962143386464</v>
      </c>
      <c r="CI10" s="65">
        <v>1036.1159834465541</v>
      </c>
      <c r="CJ10" s="65">
        <v>1019.6290898163197</v>
      </c>
      <c r="CK10" s="65">
        <v>1068.1301695113921</v>
      </c>
      <c r="CL10" s="65">
        <v>923.6362388088512</v>
      </c>
      <c r="CM10" s="65">
        <v>935.01859393522136</v>
      </c>
      <c r="CN10" s="65">
        <v>952.96143278783916</v>
      </c>
      <c r="CO10" s="65">
        <v>961.93754605061622</v>
      </c>
      <c r="CP10" s="65">
        <v>944.78056619204199</v>
      </c>
      <c r="CQ10" s="65">
        <v>946.57211244433722</v>
      </c>
      <c r="CR10" s="65">
        <v>978.33014808061421</v>
      </c>
      <c r="CS10" s="65">
        <v>961.2792783828304</v>
      </c>
      <c r="CT10" s="65">
        <v>973.98416805122474</v>
      </c>
      <c r="CU10" s="65">
        <v>951.34333722828023</v>
      </c>
      <c r="CV10" s="65">
        <v>941.64801772530268</v>
      </c>
      <c r="CW10" s="65">
        <v>980.86564900501412</v>
      </c>
      <c r="CX10" s="65">
        <v>959.32439681953997</v>
      </c>
      <c r="CY10" s="65">
        <v>965.85881633186841</v>
      </c>
      <c r="CZ10" s="65">
        <v>954.03571054489737</v>
      </c>
      <c r="DA10" s="65">
        <v>982.83719243421672</v>
      </c>
      <c r="DB10" s="65">
        <v>961.77569372408493</v>
      </c>
      <c r="DC10" s="65">
        <v>967.63860626474695</v>
      </c>
      <c r="DD10" s="65">
        <v>991.04397764954103</v>
      </c>
      <c r="DE10" s="65">
        <v>973.31175174921896</v>
      </c>
      <c r="DF10" s="65">
        <v>998.97499954664886</v>
      </c>
      <c r="DG10" s="65">
        <v>963.09766875250568</v>
      </c>
      <c r="DH10" s="65">
        <v>943.35766741498799</v>
      </c>
      <c r="DI10" s="65">
        <v>982.91608521233718</v>
      </c>
      <c r="DJ10" s="65">
        <v>959.68728311435939</v>
      </c>
      <c r="DK10" s="65">
        <v>958.11790196994718</v>
      </c>
      <c r="DL10" s="65">
        <v>958.00714367191677</v>
      </c>
      <c r="DM10" s="65">
        <v>982.77919276732894</v>
      </c>
      <c r="DN10" s="65">
        <v>969.25889480051535</v>
      </c>
      <c r="DO10" s="65">
        <v>978.69554633943471</v>
      </c>
      <c r="DP10" s="65">
        <v>1059.873481881757</v>
      </c>
      <c r="DQ10" s="65">
        <v>1043.5460793655072</v>
      </c>
      <c r="DR10" s="65">
        <v>1062.7218136537467</v>
      </c>
      <c r="DS10" s="65">
        <v>1046.6211345497668</v>
      </c>
      <c r="DT10" s="65">
        <v>1039.1478972427144</v>
      </c>
      <c r="DU10" s="65">
        <v>1077.2285292554354</v>
      </c>
      <c r="DV10" s="65">
        <v>975.83141843463659</v>
      </c>
      <c r="DW10" s="65">
        <v>983.52267685967036</v>
      </c>
      <c r="DX10" s="65">
        <v>973.9724400964418</v>
      </c>
      <c r="DY10" s="65">
        <v>983.29814453639722</v>
      </c>
      <c r="DZ10" s="65">
        <v>985.00540443315481</v>
      </c>
      <c r="EA10" s="65">
        <v>1001.7419290176972</v>
      </c>
      <c r="EB10" s="65">
        <v>1022.6997185597057</v>
      </c>
      <c r="EC10" s="65">
        <v>994.04271846828271</v>
      </c>
      <c r="ED10" s="65">
        <v>1016.4486163096253</v>
      </c>
      <c r="EE10" s="65">
        <v>986.02711085559656</v>
      </c>
      <c r="EF10" s="65">
        <v>1027.5110851278923</v>
      </c>
      <c r="EG10" s="65">
        <v>1064.9487393658083</v>
      </c>
      <c r="EH10" s="65">
        <v>1010.0130693887888</v>
      </c>
      <c r="EI10" s="65">
        <v>1016.6662741858618</v>
      </c>
      <c r="EJ10" s="65">
        <v>1009.5315772403758</v>
      </c>
      <c r="EK10" s="65">
        <v>995.66762402854897</v>
      </c>
      <c r="EL10" s="65">
        <v>1013.1388457575856</v>
      </c>
      <c r="EM10" s="65">
        <v>1022.3655908303531</v>
      </c>
      <c r="EN10" s="65">
        <v>1062.0206819546572</v>
      </c>
      <c r="EO10" s="65">
        <v>1039.6940892813107</v>
      </c>
      <c r="EP10" s="65">
        <v>1056.2116751993176</v>
      </c>
      <c r="EQ10" s="65">
        <v>1050.5747397165856</v>
      </c>
      <c r="ER10" s="65">
        <v>1040.4064309589658</v>
      </c>
      <c r="ES10" s="65">
        <v>1085.4504120337274</v>
      </c>
      <c r="ET10" s="65">
        <v>1021.469354025377</v>
      </c>
      <c r="EU10" s="65">
        <v>1030.916722886763</v>
      </c>
      <c r="EV10" s="65">
        <v>1018.8824290103659</v>
      </c>
      <c r="EW10" s="65">
        <v>1044.7293302802009</v>
      </c>
      <c r="EX10" s="65">
        <v>1031.4514999148687</v>
      </c>
      <c r="EY10" s="65">
        <v>1043.456872642384</v>
      </c>
      <c r="EZ10" s="65">
        <v>1074.2574271821697</v>
      </c>
      <c r="FA10" s="65">
        <v>1057.20516953675</v>
      </c>
      <c r="FB10" s="65">
        <v>1071.6005277689876</v>
      </c>
      <c r="FC10" s="65">
        <v>1055.5767892249119</v>
      </c>
      <c r="FD10" s="65">
        <v>1040.316193825402</v>
      </c>
      <c r="FE10" s="65">
        <v>1088.748501593778</v>
      </c>
      <c r="FF10" s="65">
        <v>1041.6053183835904</v>
      </c>
      <c r="FG10" s="65">
        <v>1049.6403426854238</v>
      </c>
      <c r="FH10" s="65">
        <v>1043.7994697021395</v>
      </c>
      <c r="FI10" s="65">
        <v>1067.7734886529036</v>
      </c>
      <c r="FJ10" s="65">
        <v>1054.9720272167874</v>
      </c>
      <c r="FK10" s="65">
        <v>1058.8229849408244</v>
      </c>
      <c r="FL10" s="65">
        <v>1106.6849138016187</v>
      </c>
      <c r="FM10" s="65">
        <v>1084.9846352087191</v>
      </c>
      <c r="FN10" s="65">
        <v>1098.5311958276084</v>
      </c>
      <c r="FO10" s="65">
        <v>1078.4263288478826</v>
      </c>
      <c r="FP10" s="65">
        <v>1070.7887582113278</v>
      </c>
      <c r="FQ10" s="65">
        <v>1126.6516197182043</v>
      </c>
      <c r="FR10" s="65">
        <v>1045.0949790508153</v>
      </c>
      <c r="FS10" s="65">
        <v>1047.7747630872909</v>
      </c>
      <c r="FT10" s="65">
        <v>1062.7560485904121</v>
      </c>
      <c r="FU10" s="65">
        <v>1077.6813316652547</v>
      </c>
      <c r="FV10" s="65">
        <v>1058.8461700911457</v>
      </c>
      <c r="FW10" s="65">
        <v>1066.0126411686035</v>
      </c>
      <c r="FX10" s="65">
        <v>1127.3227994824458</v>
      </c>
      <c r="FY10" s="65">
        <v>1110.1710478478831</v>
      </c>
      <c r="FZ10" s="65">
        <v>1125.0488888792456</v>
      </c>
      <c r="GA10" s="65">
        <v>1104.499925280285</v>
      </c>
      <c r="GB10" s="65">
        <v>1110.2573653344455</v>
      </c>
      <c r="GC10" s="65">
        <v>1158.2172150269275</v>
      </c>
      <c r="GD10" s="65">
        <v>1089.7419143976451</v>
      </c>
      <c r="GE10" s="65">
        <v>1094.4176750414542</v>
      </c>
      <c r="GF10" s="65">
        <v>1081.5868546247298</v>
      </c>
      <c r="GG10" s="65">
        <v>1114.7452401999915</v>
      </c>
      <c r="GH10" s="65">
        <v>1094.338197405651</v>
      </c>
      <c r="GI10" s="65">
        <v>1103.4635560670354</v>
      </c>
      <c r="GJ10" s="65">
        <v>1143.9821361701822</v>
      </c>
      <c r="GK10" s="65">
        <v>1126.0884431278366</v>
      </c>
      <c r="GL10" s="65">
        <v>1149.260677129525</v>
      </c>
      <c r="GM10" s="65">
        <v>1116.0185683750506</v>
      </c>
    </row>
    <row r="12" spans="1:195" s="52" customFormat="1">
      <c r="B12" s="77"/>
      <c r="C12" s="52" t="s">
        <v>73</v>
      </c>
      <c r="D12" s="79">
        <v>-3.0793458510560185</v>
      </c>
      <c r="E12" s="79">
        <v>-2.2060551928523182</v>
      </c>
      <c r="F12" s="79">
        <v>-1.9463458510558667</v>
      </c>
      <c r="G12" s="79">
        <v>-1.3518875491541849</v>
      </c>
      <c r="H12" s="79">
        <v>-1.5973458510555929</v>
      </c>
      <c r="I12" s="79">
        <v>-1.5678875491543067</v>
      </c>
      <c r="J12" s="79">
        <v>-3.1360865684935106</v>
      </c>
      <c r="K12" s="79">
        <v>-7.9390183724641474</v>
      </c>
      <c r="L12" s="79">
        <v>-12.559800104420447</v>
      </c>
      <c r="M12" s="79">
        <v>-16.674967670486581</v>
      </c>
      <c r="N12" s="79">
        <v>-8.6636734147325569</v>
      </c>
      <c r="O12" s="79">
        <v>-9.9926462534116354</v>
      </c>
      <c r="P12" s="79">
        <v>8.3041412733302877</v>
      </c>
      <c r="Q12" s="79">
        <v>16.052484904817561</v>
      </c>
      <c r="R12" s="79">
        <v>16.946083894620529</v>
      </c>
      <c r="S12" s="79">
        <v>25.493678309815323</v>
      </c>
      <c r="T12" s="79">
        <v>34.716122187011479</v>
      </c>
      <c r="U12" s="79">
        <v>38.565663077391605</v>
      </c>
      <c r="V12" s="79">
        <v>44.948918054230376</v>
      </c>
      <c r="W12" s="79">
        <v>45.774012369413981</v>
      </c>
      <c r="X12" s="79">
        <v>70.133433798889882</v>
      </c>
      <c r="Y12" s="79">
        <v>79.324997437242132</v>
      </c>
      <c r="Z12" s="79">
        <v>79.504517820203887</v>
      </c>
      <c r="AA12" s="79">
        <v>100.69517659834719</v>
      </c>
      <c r="AB12" s="79">
        <v>163.52241759137212</v>
      </c>
      <c r="AC12" s="79">
        <v>178.314624398918</v>
      </c>
      <c r="AD12" s="79">
        <v>189.76404205274127</v>
      </c>
      <c r="AE12" s="79">
        <v>199.91301320932291</v>
      </c>
      <c r="AF12" s="79">
        <v>210.8051566126619</v>
      </c>
      <c r="AG12" s="79">
        <v>219.34136436466213</v>
      </c>
      <c r="AH12" s="79">
        <v>220.14149763244154</v>
      </c>
      <c r="AI12" s="79">
        <v>215.18444106065772</v>
      </c>
      <c r="AJ12" s="79">
        <v>209.96802904844958</v>
      </c>
      <c r="AK12" s="79">
        <v>204.71918144768063</v>
      </c>
      <c r="AL12" s="79">
        <v>199.31877426779567</v>
      </c>
      <c r="AM12" s="79">
        <v>193.86405643215278</v>
      </c>
      <c r="AN12" s="79">
        <v>229.56030555206047</v>
      </c>
      <c r="AO12" s="79">
        <v>213.97711767224411</v>
      </c>
      <c r="AP12" s="79">
        <v>211.06787186545489</v>
      </c>
      <c r="AQ12" s="79">
        <v>208.23949725447943</v>
      </c>
      <c r="AR12" s="79">
        <v>206.4695511942823</v>
      </c>
      <c r="AS12" s="79">
        <v>203.63316830124364</v>
      </c>
      <c r="AT12" s="79">
        <v>199.84051090618135</v>
      </c>
      <c r="AU12" s="79">
        <v>197.74092757573652</v>
      </c>
      <c r="AV12" s="79">
        <v>194.67436369798673</v>
      </c>
      <c r="AW12" s="79">
        <v>191.73937564217277</v>
      </c>
      <c r="AX12" s="79">
        <v>189.09978064454577</v>
      </c>
      <c r="AY12" s="79">
        <v>186.34102502534603</v>
      </c>
      <c r="AZ12" s="79">
        <v>197.85542742559727</v>
      </c>
      <c r="BA12" s="79">
        <v>196.45460017722968</v>
      </c>
      <c r="BB12" s="79">
        <v>194.13303889433081</v>
      </c>
      <c r="BC12" s="79">
        <v>193.62007283908844</v>
      </c>
      <c r="BD12" s="79">
        <v>191.94928154356461</v>
      </c>
      <c r="BE12" s="79">
        <v>190.10873172543228</v>
      </c>
      <c r="BF12" s="79">
        <v>188.81654611617904</v>
      </c>
      <c r="BG12" s="79">
        <v>186.03298582260675</v>
      </c>
      <c r="BH12" s="79">
        <v>182.67818703553371</v>
      </c>
      <c r="BI12" s="79">
        <v>179.99159566240928</v>
      </c>
      <c r="BJ12" s="79">
        <v>176.60289457814497</v>
      </c>
      <c r="BK12" s="79">
        <v>173.65519555053498</v>
      </c>
      <c r="BL12" s="79">
        <v>170.18238004165607</v>
      </c>
      <c r="BM12" s="79">
        <v>168.74048768350798</v>
      </c>
      <c r="BN12" s="79">
        <v>165.0083745447796</v>
      </c>
      <c r="BO12" s="79">
        <v>162.62750027463426</v>
      </c>
      <c r="BP12" s="79">
        <v>159.41038418557923</v>
      </c>
      <c r="BQ12" s="79">
        <v>156.75854195414706</v>
      </c>
      <c r="BR12" s="79">
        <v>184.04408322948336</v>
      </c>
      <c r="BS12" s="79">
        <v>190.6550992594606</v>
      </c>
      <c r="BT12" s="79">
        <v>188.74896870821641</v>
      </c>
      <c r="BU12" s="79">
        <v>187.34918342203753</v>
      </c>
      <c r="BV12" s="79">
        <v>185.25447154440582</v>
      </c>
      <c r="BW12" s="79">
        <v>183.71395414961518</v>
      </c>
      <c r="BX12" s="79">
        <v>177.06939300408902</v>
      </c>
      <c r="BY12" s="79">
        <v>181.76152861944644</v>
      </c>
      <c r="BZ12" s="79">
        <v>180.48966978532576</v>
      </c>
      <c r="CA12" s="79">
        <v>179.19741766778077</v>
      </c>
      <c r="CB12" s="79">
        <v>180.24100882188469</v>
      </c>
      <c r="CC12" s="79">
        <v>178.41140070657895</v>
      </c>
      <c r="CD12" s="79">
        <v>177.17678696322582</v>
      </c>
      <c r="CE12" s="79">
        <v>176.28393623281198</v>
      </c>
      <c r="CF12" s="79">
        <v>191.60814627627758</v>
      </c>
      <c r="CG12" s="79">
        <v>190.30026589048754</v>
      </c>
      <c r="CH12" s="79">
        <v>189.01855754209816</v>
      </c>
      <c r="CI12" s="79">
        <v>187.10863226971622</v>
      </c>
      <c r="CJ12" s="79">
        <v>189.64942584816424</v>
      </c>
      <c r="CK12" s="79">
        <v>188.33708680422274</v>
      </c>
      <c r="CL12" s="79">
        <v>187.01219485590121</v>
      </c>
      <c r="CM12" s="79">
        <v>185.86107925020269</v>
      </c>
      <c r="CN12" s="79">
        <v>184.71361243888947</v>
      </c>
      <c r="CO12" s="79">
        <v>183.39565845363632</v>
      </c>
      <c r="CP12" s="79">
        <v>182.70196318492012</v>
      </c>
      <c r="CQ12" s="79">
        <v>181.70575040491866</v>
      </c>
      <c r="CR12" s="79">
        <v>180.63263445120171</v>
      </c>
      <c r="CS12" s="79">
        <v>179.53032575509465</v>
      </c>
      <c r="CT12" s="79">
        <v>180.05121927644794</v>
      </c>
      <c r="CU12" s="79">
        <v>179.64490255985706</v>
      </c>
      <c r="CV12" s="79">
        <v>176.90618665102932</v>
      </c>
      <c r="CW12" s="79">
        <v>175.55853006324196</v>
      </c>
      <c r="CX12" s="79">
        <v>174.82849503250216</v>
      </c>
      <c r="CY12" s="79">
        <v>174.34898881982437</v>
      </c>
      <c r="CZ12" s="79">
        <v>173.6496330024116</v>
      </c>
      <c r="DA12" s="79">
        <v>173.05917239947573</v>
      </c>
      <c r="DB12" s="79">
        <v>172.33161533829426</v>
      </c>
      <c r="DC12" s="79">
        <v>170.9888984408723</v>
      </c>
      <c r="DD12" s="79">
        <v>171.45627305300354</v>
      </c>
      <c r="DE12" s="79">
        <v>173.90150049239602</v>
      </c>
      <c r="DF12" s="79">
        <v>173.874815662499</v>
      </c>
      <c r="DG12" s="79">
        <v>176.21717197921524</v>
      </c>
      <c r="DH12" s="79">
        <v>180.95236505528234</v>
      </c>
      <c r="DI12" s="79">
        <v>183.1451649602825</v>
      </c>
      <c r="DJ12" s="79">
        <v>177.88092721550765</v>
      </c>
      <c r="DK12" s="79">
        <v>178.15877699718823</v>
      </c>
      <c r="DL12" s="79">
        <v>200.0317295388891</v>
      </c>
      <c r="DM12" s="79">
        <v>199.32910532703832</v>
      </c>
      <c r="DN12" s="79">
        <v>203.19827452520616</v>
      </c>
      <c r="DO12" s="79">
        <v>199.97708378406674</v>
      </c>
      <c r="DP12" s="79">
        <v>200.16718250129443</v>
      </c>
      <c r="DQ12" s="79">
        <v>194.22781402700241</v>
      </c>
      <c r="DR12" s="79">
        <v>192.92488495621967</v>
      </c>
      <c r="DS12" s="79">
        <v>189.79457871733734</v>
      </c>
      <c r="DT12" s="79">
        <v>150.04148019124887</v>
      </c>
      <c r="DU12" s="79">
        <v>149.77531131280284</v>
      </c>
      <c r="DV12" s="79">
        <v>149.50710223266685</v>
      </c>
      <c r="DW12" s="79">
        <v>149.23994905746346</v>
      </c>
      <c r="DX12" s="79">
        <v>148.97275254485663</v>
      </c>
      <c r="DY12" s="79">
        <v>148.70572008358647</v>
      </c>
      <c r="DZ12" s="79">
        <v>148.45053025859207</v>
      </c>
      <c r="EA12" s="79">
        <v>148.20760634425577</v>
      </c>
      <c r="EB12" s="79">
        <v>147.96478117450539</v>
      </c>
      <c r="EC12" s="79">
        <v>147.72179943471289</v>
      </c>
      <c r="ED12" s="79">
        <v>147.47903964323294</v>
      </c>
      <c r="EE12" s="79">
        <v>147.23603780710982</v>
      </c>
      <c r="EF12" s="79">
        <v>146.94715886354174</v>
      </c>
      <c r="EG12" s="79">
        <v>146.72676254846203</v>
      </c>
      <c r="EH12" s="79">
        <v>146.50438227460151</v>
      </c>
      <c r="EI12" s="79">
        <v>146.28382411891721</v>
      </c>
      <c r="EJ12" s="79">
        <v>146.06822600953618</v>
      </c>
      <c r="EK12" s="79">
        <v>145.85393852579855</v>
      </c>
      <c r="EL12" s="79">
        <v>144.97649431063624</v>
      </c>
      <c r="EM12" s="79">
        <v>143.46767656919567</v>
      </c>
      <c r="EN12" s="79">
        <v>141.95929559733244</v>
      </c>
      <c r="EO12" s="79">
        <v>140.45071801714184</v>
      </c>
      <c r="EP12" s="79">
        <v>138.9427126688787</v>
      </c>
      <c r="EQ12" s="79">
        <v>137.43499541916105</v>
      </c>
      <c r="ER12" s="79">
        <v>135.85579734949044</v>
      </c>
      <c r="ES12" s="79">
        <v>134.4911492085929</v>
      </c>
      <c r="ET12" s="79">
        <v>133.12514142818617</v>
      </c>
      <c r="EU12" s="79">
        <v>131.75991563494037</v>
      </c>
      <c r="EV12" s="79">
        <v>130.39449235644793</v>
      </c>
      <c r="EW12" s="79">
        <v>129.0292970713258</v>
      </c>
      <c r="EX12" s="79">
        <v>128.66371562838714</v>
      </c>
      <c r="EY12" s="79">
        <v>129.29811779537283</v>
      </c>
      <c r="EZ12" s="79">
        <v>129.93264527279797</v>
      </c>
      <c r="FA12" s="79">
        <v>130.56693327171229</v>
      </c>
      <c r="FB12" s="79">
        <v>131.20146737728817</v>
      </c>
      <c r="FC12" s="79">
        <v>131.83576679296084</v>
      </c>
      <c r="FD12" s="79">
        <v>132.26655673591375</v>
      </c>
      <c r="FE12" s="79">
        <v>132.96630665373769</v>
      </c>
      <c r="FF12" s="79">
        <v>133.66605973006273</v>
      </c>
      <c r="FG12" s="79">
        <v>134.3665128763887</v>
      </c>
      <c r="FH12" s="79">
        <v>135.07049606738929</v>
      </c>
      <c r="FI12" s="79">
        <v>135.78038715365358</v>
      </c>
      <c r="FJ12" s="79">
        <v>135.72607413223099</v>
      </c>
      <c r="FK12" s="79">
        <v>134.94335450680651</v>
      </c>
      <c r="FL12" s="79">
        <v>134.16111799372433</v>
      </c>
      <c r="FM12" s="79">
        <v>133.37827846193528</v>
      </c>
      <c r="FN12" s="79">
        <v>132.59657410426925</v>
      </c>
      <c r="FO12" s="79">
        <v>131.81419127189866</v>
      </c>
      <c r="FP12" s="79">
        <v>130.56163698312739</v>
      </c>
      <c r="FQ12" s="79">
        <v>129.97866044528212</v>
      </c>
      <c r="FR12" s="79">
        <v>129.39442974090215</v>
      </c>
      <c r="FS12" s="79">
        <v>128.81100073283784</v>
      </c>
      <c r="FT12" s="79">
        <v>128.22722529778935</v>
      </c>
      <c r="FU12" s="79">
        <v>127.6438071225633</v>
      </c>
      <c r="FV12" s="79">
        <v>127.01529563397038</v>
      </c>
      <c r="FW12" s="79">
        <v>126.34225122673159</v>
      </c>
      <c r="FX12" s="79">
        <v>125.66959482172732</v>
      </c>
      <c r="FY12" s="79">
        <v>124.99956532772462</v>
      </c>
      <c r="FZ12" s="79">
        <v>124.33270256126319</v>
      </c>
      <c r="GA12" s="79">
        <v>123.66498989096013</v>
      </c>
      <c r="GB12" s="79">
        <v>131.55252403485292</v>
      </c>
      <c r="GC12" s="79">
        <v>133.10515882943281</v>
      </c>
      <c r="GD12" s="79">
        <v>134.65623199050634</v>
      </c>
      <c r="GE12" s="79">
        <v>136.20817079737725</v>
      </c>
      <c r="GF12" s="79">
        <v>137.7598086174475</v>
      </c>
      <c r="GG12" s="79">
        <v>139.31188555954139</v>
      </c>
      <c r="GH12" s="79">
        <v>137.4103049196471</v>
      </c>
      <c r="GI12" s="79">
        <v>132.05584240743354</v>
      </c>
      <c r="GJ12" s="79">
        <v>126.70165020202391</v>
      </c>
      <c r="GK12" s="79">
        <v>121.34694726536662</v>
      </c>
      <c r="GL12" s="79">
        <v>115.99278736369965</v>
      </c>
      <c r="GM12" s="79">
        <v>110.63815295046336</v>
      </c>
    </row>
    <row r="13" spans="1:195" s="52" customFormat="1">
      <c r="B13" s="77"/>
      <c r="C13" s="52" t="s">
        <v>72</v>
      </c>
      <c r="D13" s="79"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79">
        <v>0</v>
      </c>
      <c r="P13" s="79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  <c r="W13" s="79">
        <v>0</v>
      </c>
      <c r="X13" s="79">
        <v>0</v>
      </c>
      <c r="Y13" s="79">
        <v>0</v>
      </c>
      <c r="Z13" s="79">
        <v>0</v>
      </c>
      <c r="AA13" s="79">
        <v>0</v>
      </c>
      <c r="AB13" s="79">
        <v>0</v>
      </c>
      <c r="AC13" s="79">
        <v>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79">
        <v>0</v>
      </c>
      <c r="AK13" s="79">
        <v>0</v>
      </c>
      <c r="AL13" s="79">
        <v>0</v>
      </c>
      <c r="AM13" s="79">
        <v>0</v>
      </c>
      <c r="AN13" s="79">
        <v>0</v>
      </c>
      <c r="AO13" s="79">
        <v>0</v>
      </c>
      <c r="AP13" s="79">
        <v>0</v>
      </c>
      <c r="AQ13" s="79">
        <v>0</v>
      </c>
      <c r="AR13" s="79">
        <v>0</v>
      </c>
      <c r="AS13" s="79">
        <v>0</v>
      </c>
      <c r="AT13" s="79">
        <v>0</v>
      </c>
      <c r="AU13" s="79">
        <v>0</v>
      </c>
      <c r="AV13" s="79">
        <v>0</v>
      </c>
      <c r="AW13" s="79">
        <v>0</v>
      </c>
      <c r="AX13" s="79">
        <v>0</v>
      </c>
      <c r="AY13" s="79">
        <v>0</v>
      </c>
      <c r="AZ13" s="79">
        <v>0</v>
      </c>
      <c r="BA13" s="79">
        <v>0</v>
      </c>
      <c r="BB13" s="79">
        <v>0</v>
      </c>
      <c r="BC13" s="79">
        <v>0</v>
      </c>
      <c r="BD13" s="79">
        <v>0</v>
      </c>
      <c r="BE13" s="79">
        <v>0</v>
      </c>
      <c r="BF13" s="79">
        <v>0</v>
      </c>
      <c r="BG13" s="79">
        <v>0</v>
      </c>
      <c r="BH13" s="79">
        <v>0</v>
      </c>
      <c r="BI13" s="79">
        <v>0</v>
      </c>
      <c r="BJ13" s="79">
        <v>0</v>
      </c>
      <c r="BK13" s="79">
        <v>0</v>
      </c>
      <c r="BL13" s="79">
        <v>0</v>
      </c>
      <c r="BM13" s="79">
        <v>0</v>
      </c>
      <c r="BN13" s="79">
        <v>0</v>
      </c>
      <c r="BO13" s="79">
        <v>0</v>
      </c>
      <c r="BP13" s="79">
        <v>0</v>
      </c>
      <c r="BQ13" s="79">
        <v>0</v>
      </c>
      <c r="BR13" s="79">
        <v>0</v>
      </c>
      <c r="BS13" s="79">
        <v>0</v>
      </c>
      <c r="BT13" s="79">
        <v>0</v>
      </c>
      <c r="BU13" s="79">
        <v>0</v>
      </c>
      <c r="BV13" s="79">
        <v>0</v>
      </c>
      <c r="BW13" s="79">
        <v>0</v>
      </c>
      <c r="BX13" s="79">
        <v>0</v>
      </c>
      <c r="BY13" s="79">
        <v>0</v>
      </c>
      <c r="BZ13" s="79">
        <v>0</v>
      </c>
      <c r="CA13" s="79">
        <v>0</v>
      </c>
      <c r="CB13" s="79">
        <v>0</v>
      </c>
      <c r="CC13" s="79">
        <v>0</v>
      </c>
      <c r="CD13" s="79">
        <v>0</v>
      </c>
      <c r="CE13" s="79">
        <v>0</v>
      </c>
      <c r="CF13" s="79">
        <v>0</v>
      </c>
      <c r="CG13" s="79">
        <v>0</v>
      </c>
      <c r="CH13" s="79">
        <v>0</v>
      </c>
      <c r="CI13" s="79">
        <v>0</v>
      </c>
      <c r="CJ13" s="79">
        <v>0</v>
      </c>
      <c r="CK13" s="79">
        <v>0</v>
      </c>
      <c r="CL13" s="79">
        <v>0</v>
      </c>
      <c r="CM13" s="79">
        <v>0</v>
      </c>
      <c r="CN13" s="79">
        <v>0</v>
      </c>
      <c r="CO13" s="79">
        <v>0</v>
      </c>
      <c r="CP13" s="79">
        <v>0</v>
      </c>
      <c r="CQ13" s="79">
        <v>0</v>
      </c>
      <c r="CR13" s="79">
        <v>0</v>
      </c>
      <c r="CS13" s="79">
        <v>0</v>
      </c>
      <c r="CT13" s="79">
        <v>0</v>
      </c>
      <c r="CU13" s="79">
        <v>0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0</v>
      </c>
      <c r="DB13" s="79">
        <v>0</v>
      </c>
      <c r="DC13" s="79">
        <v>0</v>
      </c>
      <c r="DD13" s="79">
        <v>0</v>
      </c>
      <c r="DE13" s="79">
        <v>0</v>
      </c>
      <c r="DF13" s="79">
        <v>0</v>
      </c>
      <c r="DG13" s="79">
        <v>0</v>
      </c>
      <c r="DH13" s="79">
        <v>0</v>
      </c>
      <c r="DI13" s="79">
        <v>0</v>
      </c>
      <c r="DJ13" s="79">
        <v>0</v>
      </c>
      <c r="DK13" s="79">
        <v>0</v>
      </c>
      <c r="DL13" s="79">
        <v>0</v>
      </c>
      <c r="DM13" s="79">
        <v>0</v>
      </c>
      <c r="DN13" s="79">
        <v>0</v>
      </c>
      <c r="DO13" s="79">
        <v>0</v>
      </c>
      <c r="DP13" s="79">
        <v>0</v>
      </c>
      <c r="DQ13" s="79">
        <v>0</v>
      </c>
      <c r="DR13" s="79">
        <v>0</v>
      </c>
      <c r="DS13" s="79">
        <v>0</v>
      </c>
      <c r="DT13" s="79">
        <v>0</v>
      </c>
      <c r="DU13" s="79">
        <v>0</v>
      </c>
      <c r="DV13" s="79">
        <v>0</v>
      </c>
      <c r="DW13" s="79">
        <v>0</v>
      </c>
      <c r="DX13" s="79">
        <v>0</v>
      </c>
      <c r="DY13" s="79">
        <v>0</v>
      </c>
      <c r="DZ13" s="79">
        <v>0</v>
      </c>
      <c r="EA13" s="79">
        <v>0</v>
      </c>
      <c r="EB13" s="79">
        <v>0</v>
      </c>
      <c r="EC13" s="79">
        <v>0</v>
      </c>
      <c r="ED13" s="79">
        <v>0</v>
      </c>
      <c r="EE13" s="79">
        <v>0</v>
      </c>
      <c r="EF13" s="79">
        <v>0</v>
      </c>
      <c r="EG13" s="79">
        <v>0</v>
      </c>
      <c r="EH13" s="79">
        <v>0</v>
      </c>
      <c r="EI13" s="79">
        <v>0</v>
      </c>
      <c r="EJ13" s="79">
        <v>0</v>
      </c>
      <c r="EK13" s="79">
        <v>0</v>
      </c>
      <c r="EL13" s="79">
        <v>0</v>
      </c>
      <c r="EM13" s="79">
        <v>0</v>
      </c>
      <c r="EN13" s="79">
        <v>0</v>
      </c>
      <c r="EO13" s="79">
        <v>0</v>
      </c>
      <c r="EP13" s="79">
        <v>0</v>
      </c>
      <c r="EQ13" s="79">
        <v>0</v>
      </c>
      <c r="ER13" s="79">
        <v>0</v>
      </c>
      <c r="ES13" s="79">
        <v>0</v>
      </c>
      <c r="ET13" s="79">
        <v>0</v>
      </c>
      <c r="EU13" s="79">
        <v>0</v>
      </c>
      <c r="EV13" s="79">
        <v>0</v>
      </c>
      <c r="EW13" s="79">
        <v>0</v>
      </c>
      <c r="EX13" s="79">
        <v>0</v>
      </c>
      <c r="EY13" s="79">
        <v>0</v>
      </c>
      <c r="EZ13" s="79">
        <v>0</v>
      </c>
      <c r="FA13" s="79">
        <v>0</v>
      </c>
      <c r="FB13" s="79">
        <v>0</v>
      </c>
      <c r="FC13" s="79">
        <v>0</v>
      </c>
      <c r="FD13" s="79">
        <v>0</v>
      </c>
      <c r="FE13" s="79">
        <v>0</v>
      </c>
      <c r="FF13" s="79">
        <v>0</v>
      </c>
      <c r="FG13" s="79">
        <v>0</v>
      </c>
      <c r="FH13" s="79">
        <v>0</v>
      </c>
      <c r="FI13" s="79">
        <v>0</v>
      </c>
      <c r="FJ13" s="79">
        <v>0</v>
      </c>
      <c r="FK13" s="79">
        <v>0</v>
      </c>
      <c r="FL13" s="79">
        <v>0</v>
      </c>
      <c r="FM13" s="79">
        <v>0</v>
      </c>
      <c r="FN13" s="79">
        <v>0</v>
      </c>
      <c r="FO13" s="79">
        <v>0</v>
      </c>
      <c r="FP13" s="79">
        <v>0</v>
      </c>
      <c r="FQ13" s="79">
        <v>0</v>
      </c>
      <c r="FR13" s="79">
        <v>0</v>
      </c>
      <c r="FS13" s="79">
        <v>0</v>
      </c>
      <c r="FT13" s="79">
        <v>0</v>
      </c>
      <c r="FU13" s="79">
        <v>0</v>
      </c>
      <c r="FV13" s="79">
        <v>0</v>
      </c>
      <c r="FW13" s="79">
        <v>0</v>
      </c>
      <c r="FX13" s="79">
        <v>0</v>
      </c>
      <c r="FY13" s="79">
        <v>0</v>
      </c>
      <c r="FZ13" s="79">
        <v>0</v>
      </c>
      <c r="GA13" s="79">
        <v>0</v>
      </c>
      <c r="GB13" s="79">
        <v>0</v>
      </c>
      <c r="GC13" s="79">
        <v>0</v>
      </c>
      <c r="GD13" s="79">
        <v>0</v>
      </c>
      <c r="GE13" s="79">
        <v>0</v>
      </c>
      <c r="GF13" s="79">
        <v>0</v>
      </c>
      <c r="GG13" s="79">
        <v>0</v>
      </c>
      <c r="GH13" s="79">
        <v>0</v>
      </c>
      <c r="GI13" s="79">
        <v>0</v>
      </c>
      <c r="GJ13" s="79">
        <v>0</v>
      </c>
      <c r="GK13" s="79">
        <v>0</v>
      </c>
      <c r="GL13" s="79">
        <v>0</v>
      </c>
      <c r="GM13" s="79">
        <v>0</v>
      </c>
    </row>
    <row r="14" spans="1:195" s="52" customFormat="1">
      <c r="B14" s="77"/>
      <c r="C14" s="52" t="s">
        <v>65</v>
      </c>
      <c r="D14" s="79">
        <v>710.30665414894418</v>
      </c>
      <c r="E14" s="79">
        <v>710.30894480714767</v>
      </c>
      <c r="F14" s="79">
        <v>710.30665414894418</v>
      </c>
      <c r="G14" s="79">
        <v>710.30711245084558</v>
      </c>
      <c r="H14" s="79">
        <v>710.30665414894418</v>
      </c>
      <c r="I14" s="79">
        <v>710.30711245084558</v>
      </c>
      <c r="J14" s="79">
        <v>707.88491343150656</v>
      </c>
      <c r="K14" s="79">
        <v>703.1549816275359</v>
      </c>
      <c r="L14" s="79">
        <v>698.53519989557981</v>
      </c>
      <c r="M14" s="79">
        <v>694.44903232951367</v>
      </c>
      <c r="N14" s="79">
        <v>690.43132658526758</v>
      </c>
      <c r="O14" s="79">
        <v>686.34935374658846</v>
      </c>
      <c r="P14" s="79">
        <v>691.33314127333028</v>
      </c>
      <c r="Q14" s="79">
        <v>688.89948490481777</v>
      </c>
      <c r="R14" s="79">
        <v>686.46308389462104</v>
      </c>
      <c r="S14" s="79">
        <v>684.0286783098154</v>
      </c>
      <c r="T14" s="79">
        <v>681.59312218701143</v>
      </c>
      <c r="U14" s="79">
        <v>679.15866307739179</v>
      </c>
      <c r="V14" s="79">
        <v>681.10191805423062</v>
      </c>
      <c r="W14" s="79">
        <v>687.42437398772017</v>
      </c>
      <c r="X14" s="79">
        <v>693.74728959026606</v>
      </c>
      <c r="Y14" s="79">
        <v>700.07254303534023</v>
      </c>
      <c r="Z14" s="79">
        <v>706.41463224387189</v>
      </c>
      <c r="AA14" s="79">
        <v>712.75469906766205</v>
      </c>
      <c r="AB14" s="79">
        <v>721.90341759137209</v>
      </c>
      <c r="AC14" s="79">
        <v>728.934624398918</v>
      </c>
      <c r="AD14" s="79">
        <v>735.96104205274128</v>
      </c>
      <c r="AE14" s="79">
        <v>742.99101320932277</v>
      </c>
      <c r="AF14" s="79">
        <v>750.02015661266205</v>
      </c>
      <c r="AG14" s="79">
        <v>757.05036436466219</v>
      </c>
      <c r="AH14" s="79">
        <v>756.09049763244161</v>
      </c>
      <c r="AI14" s="79">
        <v>747.15144106065736</v>
      </c>
      <c r="AJ14" s="79">
        <v>738.34102904844951</v>
      </c>
      <c r="AK14" s="79">
        <v>729.54018144768065</v>
      </c>
      <c r="AL14" s="79">
        <v>720.74677426779567</v>
      </c>
      <c r="AM14" s="79">
        <v>711.94605643215266</v>
      </c>
      <c r="AN14" s="79">
        <v>713.27630555206042</v>
      </c>
      <c r="AO14" s="79">
        <v>707.2731176722441</v>
      </c>
      <c r="AP14" s="79">
        <v>701.26387186545514</v>
      </c>
      <c r="AQ14" s="79">
        <v>695.25849725447938</v>
      </c>
      <c r="AR14" s="79">
        <v>689.25155119428246</v>
      </c>
      <c r="AS14" s="79">
        <v>683.24616830124364</v>
      </c>
      <c r="AT14" s="79">
        <v>677.1195109061814</v>
      </c>
      <c r="AU14" s="79">
        <v>670.87392757573662</v>
      </c>
      <c r="AV14" s="79">
        <v>664.74436369798673</v>
      </c>
      <c r="AW14" s="79">
        <v>658.68337564217279</v>
      </c>
      <c r="AX14" s="79">
        <v>652.68878064454566</v>
      </c>
      <c r="AY14" s="79">
        <v>646.70802502534582</v>
      </c>
      <c r="AZ14" s="79">
        <v>638.48942742559723</v>
      </c>
      <c r="BA14" s="79">
        <v>633.20060017722972</v>
      </c>
      <c r="BB14" s="79">
        <v>627.9050388943308</v>
      </c>
      <c r="BC14" s="79">
        <v>622.61507283908838</v>
      </c>
      <c r="BD14" s="79">
        <v>617.3322815435647</v>
      </c>
      <c r="BE14" s="79">
        <v>612.04973172543225</v>
      </c>
      <c r="BF14" s="79">
        <v>606.25154611617904</v>
      </c>
      <c r="BG14" s="79">
        <v>599.94198582260674</v>
      </c>
      <c r="BH14" s="79">
        <v>593.64318703553374</v>
      </c>
      <c r="BI14" s="79">
        <v>587.35559566240909</v>
      </c>
      <c r="BJ14" s="79">
        <v>581.42789457814501</v>
      </c>
      <c r="BK14" s="79">
        <v>575.47819555053502</v>
      </c>
      <c r="BL14" s="79">
        <v>569.08838004165602</v>
      </c>
      <c r="BM14" s="79">
        <v>563.69048768350808</v>
      </c>
      <c r="BN14" s="79">
        <v>558.28137454477962</v>
      </c>
      <c r="BO14" s="79">
        <v>552.8805002746343</v>
      </c>
      <c r="BP14" s="79">
        <v>547.4743841855792</v>
      </c>
      <c r="BQ14" s="79">
        <v>542.20854195414699</v>
      </c>
      <c r="BR14" s="79">
        <v>537.10608322948326</v>
      </c>
      <c r="BS14" s="79">
        <v>532.11909925946065</v>
      </c>
      <c r="BT14" s="79">
        <v>527.19996870821637</v>
      </c>
      <c r="BU14" s="79">
        <v>522.31918342203767</v>
      </c>
      <c r="BV14" s="79">
        <v>517.51547154440584</v>
      </c>
      <c r="BW14" s="79">
        <v>512.69595414961509</v>
      </c>
      <c r="BX14" s="79">
        <v>507.56639300408904</v>
      </c>
      <c r="BY14" s="79">
        <v>503.07252861944647</v>
      </c>
      <c r="BZ14" s="79">
        <v>498.55566978532573</v>
      </c>
      <c r="CA14" s="79">
        <v>494.0614176677808</v>
      </c>
      <c r="CB14" s="79">
        <v>489.63100882188468</v>
      </c>
      <c r="CC14" s="79">
        <v>485.20040070657893</v>
      </c>
      <c r="CD14" s="79">
        <v>480.89478696322578</v>
      </c>
      <c r="CE14" s="79">
        <v>476.71393623281182</v>
      </c>
      <c r="CF14" s="79">
        <v>472.53314627627753</v>
      </c>
      <c r="CG14" s="79">
        <v>468.35226589048744</v>
      </c>
      <c r="CH14" s="79">
        <v>464.17155754209813</v>
      </c>
      <c r="CI14" s="79">
        <v>459.99063226971629</v>
      </c>
      <c r="CJ14" s="79">
        <v>455.8484258481642</v>
      </c>
      <c r="CK14" s="79">
        <v>451.9090868042228</v>
      </c>
      <c r="CL14" s="79">
        <v>447.95019485590126</v>
      </c>
      <c r="CM14" s="79">
        <v>444.00407925020266</v>
      </c>
      <c r="CN14" s="79">
        <v>440.07261243888945</v>
      </c>
      <c r="CO14" s="79">
        <v>436.22965845363632</v>
      </c>
      <c r="CP14" s="79">
        <v>432.67596318492014</v>
      </c>
      <c r="CQ14" s="79">
        <v>429.41175040491868</v>
      </c>
      <c r="CR14" s="79">
        <v>426.14763445120172</v>
      </c>
      <c r="CS14" s="79">
        <v>422.88332575509463</v>
      </c>
      <c r="CT14" s="79">
        <v>419.61921927644789</v>
      </c>
      <c r="CU14" s="79">
        <v>416.35490255985701</v>
      </c>
      <c r="CV14" s="79">
        <v>412.3441866510293</v>
      </c>
      <c r="CW14" s="79">
        <v>409.28053006324194</v>
      </c>
      <c r="CX14" s="79">
        <v>406.21549503250213</v>
      </c>
      <c r="CY14" s="79">
        <v>403.15098881982436</v>
      </c>
      <c r="CZ14" s="79">
        <v>400.08663300241165</v>
      </c>
      <c r="DA14" s="79">
        <v>397.02217239947572</v>
      </c>
      <c r="DB14" s="79">
        <v>393.43461533829424</v>
      </c>
      <c r="DC14" s="79">
        <v>389.32389844087231</v>
      </c>
      <c r="DD14" s="79">
        <v>385.21327305300355</v>
      </c>
      <c r="DE14" s="79">
        <v>381.10250049239602</v>
      </c>
      <c r="DF14" s="79">
        <v>376.99181566249905</v>
      </c>
      <c r="DG14" s="79">
        <v>372.88117197921525</v>
      </c>
      <c r="DH14" s="79">
        <v>370.15136505528233</v>
      </c>
      <c r="DI14" s="79">
        <v>366.35416496028245</v>
      </c>
      <c r="DJ14" s="79">
        <v>362.55092721550761</v>
      </c>
      <c r="DK14" s="79">
        <v>358.75577699718821</v>
      </c>
      <c r="DL14" s="79">
        <v>354.97772953888909</v>
      </c>
      <c r="DM14" s="79">
        <v>351.20110532703825</v>
      </c>
      <c r="DN14" s="79">
        <v>347.42127452520612</v>
      </c>
      <c r="DO14" s="79">
        <v>343.6420837840667</v>
      </c>
      <c r="DP14" s="79">
        <v>339.86318250129443</v>
      </c>
      <c r="DQ14" s="79">
        <v>336.0838140270024</v>
      </c>
      <c r="DR14" s="79">
        <v>332.30488495621967</v>
      </c>
      <c r="DS14" s="79">
        <v>328.52557871733734</v>
      </c>
      <c r="DT14" s="79">
        <v>322.69837082491171</v>
      </c>
      <c r="DU14" s="79">
        <v>319.46490311464424</v>
      </c>
      <c r="DV14" s="79">
        <v>316.22938135796403</v>
      </c>
      <c r="DW14" s="79">
        <v>312.99492302012652</v>
      </c>
      <c r="DX14" s="79">
        <v>309.76042122477872</v>
      </c>
      <c r="DY14" s="79">
        <v>306.52608625388416</v>
      </c>
      <c r="DZ14" s="79">
        <v>303.55269003328374</v>
      </c>
      <c r="EA14" s="79">
        <v>300.8406629014263</v>
      </c>
      <c r="EB14" s="79">
        <v>298.12872112463458</v>
      </c>
      <c r="EC14" s="79">
        <v>295.4166798006504</v>
      </c>
      <c r="ED14" s="79">
        <v>292.70482195733666</v>
      </c>
      <c r="EE14" s="79">
        <v>289.9928865468886</v>
      </c>
      <c r="EF14" s="79">
        <v>286.39294858911813</v>
      </c>
      <c r="EG14" s="79">
        <v>283.9272821286487</v>
      </c>
      <c r="EH14" s="79">
        <v>281.45963024267792</v>
      </c>
      <c r="EI14" s="79">
        <v>278.99380139267817</v>
      </c>
      <c r="EJ14" s="79">
        <v>276.53293222462349</v>
      </c>
      <c r="EK14" s="79">
        <v>274.07337408451053</v>
      </c>
      <c r="EL14" s="79">
        <v>271.51361724658045</v>
      </c>
      <c r="EM14" s="79">
        <v>268.88544555735086</v>
      </c>
      <c r="EN14" s="79">
        <v>266.25771093998867</v>
      </c>
      <c r="EO14" s="79">
        <v>263.62977925234873</v>
      </c>
      <c r="EP14" s="79">
        <v>261.00242089289429</v>
      </c>
      <c r="EQ14" s="79">
        <v>258.37535154614193</v>
      </c>
      <c r="ER14" s="79">
        <v>255.07890817969076</v>
      </c>
      <c r="ES14" s="79">
        <v>252.75390886530263</v>
      </c>
      <c r="ET14" s="79">
        <v>250.42754821111515</v>
      </c>
      <c r="EU14" s="79">
        <v>248.10197059319842</v>
      </c>
      <c r="EV14" s="79">
        <v>245.77619510985454</v>
      </c>
      <c r="EW14" s="79">
        <v>243.45064804851498</v>
      </c>
      <c r="EX14" s="79">
        <v>240.48136611764068</v>
      </c>
      <c r="EY14" s="79">
        <v>236.86871977149704</v>
      </c>
      <c r="EZ14" s="79">
        <v>233.2561990650691</v>
      </c>
      <c r="FA14" s="79">
        <v>229.64343828046353</v>
      </c>
      <c r="FB14" s="79">
        <v>226.03092442359264</v>
      </c>
      <c r="FC14" s="79">
        <v>222.41817608605925</v>
      </c>
      <c r="FD14" s="79">
        <v>207.05591809977855</v>
      </c>
      <c r="FE14" s="79">
        <v>206.58615971120702</v>
      </c>
      <c r="FF14" s="79">
        <v>206.11639179472843</v>
      </c>
      <c r="FG14" s="79">
        <v>205.64733376036884</v>
      </c>
      <c r="FH14" s="79">
        <v>205.18179960897433</v>
      </c>
      <c r="FI14" s="79">
        <v>204.72217845411484</v>
      </c>
      <c r="FJ14" s="79">
        <v>204.04240103208264</v>
      </c>
      <c r="FK14" s="79">
        <v>203.17821184394543</v>
      </c>
      <c r="FL14" s="79">
        <v>202.31461880005085</v>
      </c>
      <c r="FM14" s="79">
        <v>201.45021826338461</v>
      </c>
      <c r="FN14" s="79">
        <v>200.58718499310964</v>
      </c>
      <c r="FO14" s="79">
        <v>199.72324568389644</v>
      </c>
      <c r="FP14" s="79">
        <v>197.83828699633773</v>
      </c>
      <c r="FQ14" s="79">
        <v>197.32026645022336</v>
      </c>
      <c r="FR14" s="79">
        <v>196.80098939724869</v>
      </c>
      <c r="FS14" s="79">
        <v>196.28251543601249</v>
      </c>
      <c r="FT14" s="79">
        <v>195.76369460930397</v>
      </c>
      <c r="FU14" s="79">
        <v>195.24523155913471</v>
      </c>
      <c r="FV14" s="79">
        <v>193.44452936878071</v>
      </c>
      <c r="FW14" s="79">
        <v>190.36214930395926</v>
      </c>
      <c r="FX14" s="79">
        <v>187.28015765872163</v>
      </c>
      <c r="FY14" s="79">
        <v>184.20079212806942</v>
      </c>
      <c r="FZ14" s="79">
        <v>181.1245942683899</v>
      </c>
      <c r="GA14" s="79">
        <v>178.04754603581583</v>
      </c>
      <c r="GB14" s="79">
        <v>175.87300522806069</v>
      </c>
      <c r="GC14" s="79">
        <v>177.05133396667412</v>
      </c>
      <c r="GD14" s="79">
        <v>178.22809822915687</v>
      </c>
      <c r="GE14" s="79">
        <v>179.40572981265422</v>
      </c>
      <c r="GF14" s="79">
        <v>180.58305991656383</v>
      </c>
      <c r="GG14" s="79">
        <v>181.76082973101433</v>
      </c>
      <c r="GH14" s="79">
        <v>179.61422061945032</v>
      </c>
      <c r="GI14" s="79">
        <v>174.144009289689</v>
      </c>
      <c r="GJ14" s="79">
        <v>168.67406874539319</v>
      </c>
      <c r="GK14" s="79">
        <v>163.20361653401378</v>
      </c>
      <c r="GL14" s="79">
        <v>157.73370841330345</v>
      </c>
      <c r="GM14" s="79">
        <v>152.26332463860354</v>
      </c>
    </row>
    <row r="17" s="6" customFormat="1"/>
    <row r="18" s="6" customFormat="1"/>
    <row r="19" s="6" customFormat="1"/>
  </sheetData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G5"/>
  <sheetViews>
    <sheetView zoomScale="50" zoomScaleNormal="50" workbookViewId="0">
      <selection activeCell="AI34" sqref="AI34"/>
    </sheetView>
  </sheetViews>
  <sheetFormatPr baseColWidth="10" defaultColWidth="11.5" defaultRowHeight="16"/>
  <cols>
    <col min="1" max="1" width="11.5" style="80"/>
    <col min="2" max="2" width="8.6640625" style="80" bestFit="1" customWidth="1"/>
    <col min="3" max="3" width="21.33203125" style="80" bestFit="1" customWidth="1"/>
    <col min="4" max="5" width="11.33203125" style="80" bestFit="1" customWidth="1"/>
    <col min="6" max="6" width="11.5" style="80" bestFit="1" customWidth="1"/>
    <col min="7" max="7" width="11.33203125" style="80" bestFit="1" customWidth="1"/>
    <col min="8" max="8" width="11.83203125" style="80" bestFit="1" customWidth="1"/>
    <col min="9" max="9" width="10.6640625" style="80" bestFit="1" customWidth="1"/>
    <col min="10" max="10" width="10.1640625" style="80" bestFit="1" customWidth="1"/>
    <col min="11" max="11" width="11.83203125" style="80" bestFit="1" customWidth="1"/>
    <col min="12" max="12" width="11.5" style="80" bestFit="1" customWidth="1"/>
    <col min="13" max="13" width="11.33203125" style="80" bestFit="1" customWidth="1"/>
    <col min="14" max="14" width="11.5" style="80" bestFit="1" customWidth="1"/>
    <col min="15" max="17" width="11" style="80" bestFit="1" customWidth="1"/>
    <col min="18" max="18" width="11.33203125" style="80" bestFit="1" customWidth="1"/>
    <col min="19" max="19" width="11" style="80" bestFit="1" customWidth="1"/>
    <col min="20" max="20" width="11.5" style="80" bestFit="1" customWidth="1"/>
    <col min="21" max="21" width="10.5" style="80" bestFit="1" customWidth="1"/>
    <col min="22" max="22" width="9.83203125" style="80" bestFit="1" customWidth="1"/>
    <col min="23" max="23" width="11.5" style="80" bestFit="1" customWidth="1"/>
    <col min="24" max="24" width="11.33203125" style="80" bestFit="1" customWidth="1"/>
    <col min="25" max="25" width="11" style="80" bestFit="1" customWidth="1"/>
    <col min="26" max="26" width="11.33203125" style="80" bestFit="1" customWidth="1"/>
    <col min="27" max="27" width="10.6640625" style="80" bestFit="1" customWidth="1"/>
    <col min="28" max="29" width="11.33203125" style="80" bestFit="1" customWidth="1"/>
    <col min="30" max="30" width="11.5" style="80" bestFit="1" customWidth="1"/>
    <col min="31" max="31" width="11.33203125" style="80" bestFit="1" customWidth="1"/>
    <col min="32" max="32" width="11.83203125" style="80" bestFit="1" customWidth="1"/>
    <col min="33" max="33" width="10.6640625" style="80" bestFit="1" customWidth="1"/>
    <col min="34" max="34" width="10.1640625" style="80" bestFit="1" customWidth="1"/>
    <col min="35" max="35" width="11.83203125" style="80" bestFit="1" customWidth="1"/>
    <col min="36" max="36" width="11.5" style="80" bestFit="1" customWidth="1"/>
    <col min="37" max="37" width="11.33203125" style="80" bestFit="1" customWidth="1"/>
    <col min="38" max="38" width="11.5" style="80" bestFit="1" customWidth="1"/>
    <col min="39" max="41" width="11" style="80" bestFit="1" customWidth="1"/>
    <col min="42" max="42" width="11.33203125" style="80" bestFit="1" customWidth="1"/>
    <col min="43" max="43" width="11" style="80" bestFit="1" customWidth="1"/>
    <col min="44" max="44" width="11.5" style="80" bestFit="1" customWidth="1"/>
    <col min="45" max="45" width="10.5" style="80" bestFit="1" customWidth="1"/>
    <col min="46" max="46" width="9.83203125" style="80" bestFit="1" customWidth="1"/>
    <col min="47" max="47" width="11.5" style="80" bestFit="1" customWidth="1"/>
    <col min="48" max="48" width="11.33203125" style="80" bestFit="1" customWidth="1"/>
    <col min="49" max="49" width="11" style="80" bestFit="1" customWidth="1"/>
    <col min="50" max="50" width="11.33203125" style="80" bestFit="1" customWidth="1"/>
    <col min="51" max="51" width="10.6640625" style="80" bestFit="1" customWidth="1"/>
    <col min="52" max="53" width="11.33203125" style="80" bestFit="1" customWidth="1"/>
    <col min="54" max="54" width="11.5" style="80" bestFit="1" customWidth="1"/>
    <col min="55" max="55" width="11.33203125" style="80" bestFit="1" customWidth="1"/>
    <col min="56" max="56" width="11.83203125" style="80" bestFit="1" customWidth="1"/>
    <col min="57" max="57" width="10.6640625" style="80" bestFit="1" customWidth="1"/>
    <col min="58" max="58" width="10.1640625" style="80" bestFit="1" customWidth="1"/>
    <col min="59" max="59" width="11.83203125" style="80" bestFit="1" customWidth="1"/>
    <col min="60" max="60" width="11.5" style="80" bestFit="1" customWidth="1"/>
    <col min="61" max="61" width="11.33203125" style="80" bestFit="1" customWidth="1"/>
    <col min="62" max="62" width="11.5" style="80" bestFit="1" customWidth="1"/>
    <col min="63" max="63" width="11" style="80" bestFit="1" customWidth="1"/>
    <col min="64" max="65" width="11.33203125" style="80" bestFit="1" customWidth="1"/>
    <col min="66" max="66" width="11.5" style="80" bestFit="1" customWidth="1"/>
    <col min="67" max="67" width="11.33203125" style="80" bestFit="1" customWidth="1"/>
    <col min="68" max="68" width="11.83203125" style="80" bestFit="1" customWidth="1"/>
    <col min="69" max="69" width="10.6640625" style="80" bestFit="1" customWidth="1"/>
    <col min="70" max="70" width="10.1640625" style="80" bestFit="1" customWidth="1"/>
    <col min="71" max="71" width="11.83203125" style="80" bestFit="1" customWidth="1"/>
    <col min="72" max="72" width="11.5" style="80" bestFit="1" customWidth="1"/>
    <col min="73" max="73" width="11.33203125" style="80" bestFit="1" customWidth="1"/>
    <col min="74" max="74" width="11.5" style="80" bestFit="1" customWidth="1"/>
    <col min="75" max="75" width="11" style="80" bestFit="1" customWidth="1"/>
    <col min="76" max="77" width="11.33203125" style="80" bestFit="1" customWidth="1"/>
    <col min="78" max="78" width="11.5" style="80" bestFit="1" customWidth="1"/>
    <col min="79" max="79" width="11.33203125" style="80" bestFit="1" customWidth="1"/>
    <col min="80" max="80" width="11.83203125" style="80" bestFit="1" customWidth="1"/>
    <col min="81" max="81" width="10.6640625" style="80" bestFit="1" customWidth="1"/>
    <col min="82" max="82" width="10.1640625" style="80" bestFit="1" customWidth="1"/>
    <col min="83" max="83" width="11.83203125" style="80" bestFit="1" customWidth="1"/>
    <col min="84" max="84" width="11.5" style="80" bestFit="1" customWidth="1"/>
    <col min="85" max="85" width="11.33203125" style="80" bestFit="1" customWidth="1"/>
    <col min="86" max="86" width="11.5" style="80" bestFit="1" customWidth="1"/>
    <col min="87" max="87" width="11" style="80" bestFit="1" customWidth="1"/>
    <col min="88" max="89" width="10.6640625" style="80" bestFit="1" customWidth="1"/>
    <col min="90" max="90" width="11" style="80" bestFit="1" customWidth="1"/>
    <col min="91" max="91" width="10.6640625" style="80" bestFit="1" customWidth="1"/>
    <col min="92" max="92" width="11.33203125" style="80" bestFit="1" customWidth="1"/>
    <col min="93" max="93" width="10.1640625" style="80" bestFit="1" customWidth="1"/>
    <col min="94" max="94" width="9.5" style="80" bestFit="1" customWidth="1"/>
    <col min="95" max="95" width="11.33203125" style="80" bestFit="1" customWidth="1"/>
    <col min="96" max="96" width="11" style="80" bestFit="1" customWidth="1"/>
    <col min="97" max="97" width="10.6640625" style="80" bestFit="1" customWidth="1"/>
    <col min="98" max="98" width="11" style="80" bestFit="1" customWidth="1"/>
    <col min="99" max="99" width="10.5" style="80" bestFit="1" customWidth="1"/>
    <col min="100" max="101" width="11.33203125" style="80" bestFit="1" customWidth="1"/>
    <col min="102" max="102" width="11.5" style="80" bestFit="1" customWidth="1"/>
    <col min="103" max="103" width="11.33203125" style="80" bestFit="1" customWidth="1"/>
    <col min="104" max="104" width="11.83203125" style="80" bestFit="1" customWidth="1"/>
    <col min="105" max="105" width="10.6640625" style="80" bestFit="1" customWidth="1"/>
    <col min="106" max="106" width="10.1640625" style="80" bestFit="1" customWidth="1"/>
    <col min="107" max="107" width="11.83203125" style="80" bestFit="1" customWidth="1"/>
    <col min="108" max="108" width="11.5" style="80" bestFit="1" customWidth="1"/>
    <col min="109" max="109" width="11.33203125" style="80" bestFit="1" customWidth="1"/>
    <col min="110" max="110" width="11.5" style="80" bestFit="1" customWidth="1"/>
    <col min="111" max="111" width="11" style="80" bestFit="1" customWidth="1"/>
    <col min="112" max="16384" width="11.5" style="80"/>
  </cols>
  <sheetData>
    <row r="1" spans="1:111">
      <c r="A1" s="80" t="s">
        <v>11</v>
      </c>
      <c r="C1" s="83" t="s">
        <v>129</v>
      </c>
    </row>
    <row r="3" spans="1:111">
      <c r="B3" s="81"/>
      <c r="C3" s="84" t="s">
        <v>132</v>
      </c>
      <c r="D3" s="85">
        <v>45292</v>
      </c>
      <c r="E3" s="85">
        <v>45323</v>
      </c>
      <c r="F3" s="85">
        <v>45352</v>
      </c>
      <c r="G3" s="85">
        <v>45383</v>
      </c>
      <c r="H3" s="85">
        <v>45413</v>
      </c>
      <c r="I3" s="85">
        <v>45444</v>
      </c>
      <c r="J3" s="85">
        <v>45474</v>
      </c>
      <c r="K3" s="85">
        <v>45505</v>
      </c>
      <c r="L3" s="85">
        <v>45536</v>
      </c>
      <c r="M3" s="85">
        <v>45566</v>
      </c>
      <c r="N3" s="85">
        <v>45597</v>
      </c>
      <c r="O3" s="85">
        <v>45627</v>
      </c>
      <c r="P3" s="85">
        <v>45658</v>
      </c>
      <c r="Q3" s="85">
        <v>45689</v>
      </c>
      <c r="R3" s="85">
        <v>45717</v>
      </c>
      <c r="S3" s="85">
        <v>45748</v>
      </c>
      <c r="T3" s="85">
        <v>45778</v>
      </c>
      <c r="U3" s="85">
        <v>45809</v>
      </c>
      <c r="V3" s="85">
        <v>45839</v>
      </c>
      <c r="W3" s="85">
        <v>45870</v>
      </c>
      <c r="X3" s="85">
        <v>45901</v>
      </c>
      <c r="Y3" s="85">
        <v>45931</v>
      </c>
      <c r="Z3" s="85">
        <v>45962</v>
      </c>
      <c r="AA3" s="85">
        <v>45992</v>
      </c>
      <c r="AB3" s="85">
        <v>46023</v>
      </c>
      <c r="AC3" s="85">
        <v>46054</v>
      </c>
      <c r="AD3" s="85">
        <v>46082</v>
      </c>
      <c r="AE3" s="85">
        <v>46113</v>
      </c>
      <c r="AF3" s="85">
        <v>46143</v>
      </c>
      <c r="AG3" s="85">
        <v>46174</v>
      </c>
      <c r="AH3" s="85">
        <v>46204</v>
      </c>
      <c r="AI3" s="85">
        <v>46235</v>
      </c>
      <c r="AJ3" s="85">
        <v>46266</v>
      </c>
      <c r="AK3" s="85">
        <v>46296</v>
      </c>
      <c r="AL3" s="85">
        <v>46327</v>
      </c>
      <c r="AM3" s="85">
        <v>46357</v>
      </c>
      <c r="AN3" s="85">
        <v>46388</v>
      </c>
      <c r="AO3" s="85">
        <v>46419</v>
      </c>
      <c r="AP3" s="85">
        <v>46447</v>
      </c>
      <c r="AQ3" s="85">
        <v>46478</v>
      </c>
      <c r="AR3" s="85">
        <v>46508</v>
      </c>
      <c r="AS3" s="85">
        <v>46539</v>
      </c>
      <c r="AT3" s="85">
        <v>46569</v>
      </c>
      <c r="AU3" s="85">
        <v>46600</v>
      </c>
      <c r="AV3" s="85">
        <v>46631</v>
      </c>
      <c r="AW3" s="85">
        <v>46661</v>
      </c>
      <c r="AX3" s="85">
        <v>46692</v>
      </c>
      <c r="AY3" s="85">
        <v>46722</v>
      </c>
      <c r="AZ3" s="85">
        <v>46753</v>
      </c>
      <c r="BA3" s="85">
        <v>46784</v>
      </c>
      <c r="BB3" s="85">
        <v>46813</v>
      </c>
      <c r="BC3" s="85">
        <v>46844</v>
      </c>
      <c r="BD3" s="85">
        <v>46874</v>
      </c>
      <c r="BE3" s="85">
        <v>46905</v>
      </c>
      <c r="BF3" s="85">
        <v>46935</v>
      </c>
      <c r="BG3" s="85">
        <v>46966</v>
      </c>
      <c r="BH3" s="85">
        <v>46997</v>
      </c>
      <c r="BI3" s="85">
        <v>47027</v>
      </c>
      <c r="BJ3" s="85">
        <v>47058</v>
      </c>
      <c r="BK3" s="85">
        <v>47088</v>
      </c>
      <c r="BL3" s="85">
        <v>47119</v>
      </c>
      <c r="BM3" s="85">
        <v>47150</v>
      </c>
      <c r="BN3" s="85">
        <v>47178</v>
      </c>
      <c r="BO3" s="85">
        <v>47209</v>
      </c>
      <c r="BP3" s="85">
        <v>47239</v>
      </c>
      <c r="BQ3" s="85">
        <v>47270</v>
      </c>
      <c r="BR3" s="85">
        <v>47300</v>
      </c>
      <c r="BS3" s="85">
        <v>47331</v>
      </c>
      <c r="BT3" s="85">
        <v>47362</v>
      </c>
      <c r="BU3" s="85">
        <v>47392</v>
      </c>
      <c r="BV3" s="85">
        <v>47423</v>
      </c>
      <c r="BW3" s="85">
        <v>47453</v>
      </c>
      <c r="BX3" s="85">
        <v>47484</v>
      </c>
      <c r="BY3" s="85">
        <v>47515</v>
      </c>
      <c r="BZ3" s="85">
        <v>47543</v>
      </c>
      <c r="CA3" s="85">
        <v>47574</v>
      </c>
      <c r="CB3" s="85">
        <v>47604</v>
      </c>
      <c r="CC3" s="85">
        <v>47635</v>
      </c>
      <c r="CD3" s="85">
        <v>47665</v>
      </c>
      <c r="CE3" s="85">
        <v>47696</v>
      </c>
      <c r="CF3" s="85">
        <v>47727</v>
      </c>
      <c r="CG3" s="85">
        <v>47757</v>
      </c>
      <c r="CH3" s="85">
        <v>47788</v>
      </c>
      <c r="CI3" s="85">
        <v>47818</v>
      </c>
      <c r="CJ3" s="85">
        <v>47849</v>
      </c>
      <c r="CK3" s="85">
        <v>47880</v>
      </c>
      <c r="CL3" s="85">
        <v>47908</v>
      </c>
      <c r="CM3" s="85">
        <v>47939</v>
      </c>
      <c r="CN3" s="85">
        <v>47969</v>
      </c>
      <c r="CO3" s="85">
        <v>48000</v>
      </c>
      <c r="CP3" s="85">
        <v>48030</v>
      </c>
      <c r="CQ3" s="85">
        <v>48061</v>
      </c>
      <c r="CR3" s="85">
        <v>48092</v>
      </c>
      <c r="CS3" s="85">
        <v>48122</v>
      </c>
      <c r="CT3" s="85">
        <v>48153</v>
      </c>
      <c r="CU3" s="85">
        <v>48183</v>
      </c>
      <c r="CV3" s="85">
        <v>48214</v>
      </c>
      <c r="CW3" s="85">
        <v>48245</v>
      </c>
      <c r="CX3" s="85">
        <v>48274</v>
      </c>
      <c r="CY3" s="85">
        <v>48305</v>
      </c>
      <c r="CZ3" s="85">
        <v>48335</v>
      </c>
      <c r="DA3" s="85">
        <v>48366</v>
      </c>
      <c r="DB3" s="85">
        <v>48396</v>
      </c>
      <c r="DC3" s="85">
        <v>48427</v>
      </c>
      <c r="DD3" s="85">
        <v>48458</v>
      </c>
      <c r="DE3" s="85">
        <v>48488</v>
      </c>
      <c r="DF3" s="85">
        <v>48519</v>
      </c>
      <c r="DG3" s="85">
        <v>48549</v>
      </c>
    </row>
    <row r="4" spans="1:111">
      <c r="C4" s="80" t="s">
        <v>130</v>
      </c>
      <c r="D4" s="82">
        <v>25.299999999999997</v>
      </c>
      <c r="E4" s="82">
        <v>26.58</v>
      </c>
      <c r="F4" s="82">
        <v>28.16</v>
      </c>
      <c r="G4" s="82">
        <v>32.44</v>
      </c>
      <c r="H4" s="82">
        <v>33.72</v>
      </c>
      <c r="I4" s="82">
        <v>35</v>
      </c>
      <c r="J4" s="82">
        <v>36.300000000000004</v>
      </c>
      <c r="K4" s="82">
        <v>37.600000000000009</v>
      </c>
      <c r="L4" s="82">
        <v>39.200000000000003</v>
      </c>
      <c r="M4" s="82">
        <v>40.5</v>
      </c>
      <c r="N4" s="82">
        <v>41.9</v>
      </c>
      <c r="O4" s="82">
        <v>43.300000000000004</v>
      </c>
      <c r="P4" s="82">
        <v>44.760000000000005</v>
      </c>
      <c r="Q4" s="82">
        <v>46.220000000000006</v>
      </c>
      <c r="R4" s="82">
        <v>47.68</v>
      </c>
      <c r="S4" s="82">
        <v>48.265000000000001</v>
      </c>
      <c r="T4" s="82">
        <v>48.55</v>
      </c>
      <c r="U4" s="82">
        <v>48.875</v>
      </c>
      <c r="V4" s="82">
        <v>49.16</v>
      </c>
      <c r="W4" s="82">
        <v>49.445</v>
      </c>
      <c r="X4" s="82">
        <v>49.730000000000004</v>
      </c>
      <c r="Y4" s="82">
        <v>50.09</v>
      </c>
      <c r="Z4" s="82">
        <v>50.45</v>
      </c>
      <c r="AA4" s="82">
        <v>50.85</v>
      </c>
      <c r="AB4" s="82">
        <v>51.209999999999994</v>
      </c>
      <c r="AC4" s="82">
        <v>51.57</v>
      </c>
      <c r="AD4" s="82">
        <v>51.980000000000004</v>
      </c>
      <c r="AE4" s="82">
        <v>52.34</v>
      </c>
      <c r="AF4" s="82">
        <v>52.7</v>
      </c>
      <c r="AG4" s="82">
        <v>53.06</v>
      </c>
      <c r="AH4" s="82">
        <v>53.3</v>
      </c>
      <c r="AI4" s="82">
        <v>53.5</v>
      </c>
      <c r="AJ4" s="82">
        <v>53.75</v>
      </c>
      <c r="AK4" s="82">
        <v>53.95</v>
      </c>
      <c r="AL4" s="82">
        <v>54.15</v>
      </c>
      <c r="AM4" s="82">
        <v>54.35</v>
      </c>
      <c r="AN4" s="82">
        <v>54.55</v>
      </c>
      <c r="AO4" s="82">
        <v>54.62</v>
      </c>
      <c r="AP4" s="82">
        <v>54.690000000000005</v>
      </c>
      <c r="AQ4" s="82">
        <v>54.61</v>
      </c>
      <c r="AR4" s="82">
        <v>54.45</v>
      </c>
      <c r="AS4" s="82">
        <v>54.29</v>
      </c>
      <c r="AT4" s="82">
        <v>54.129999999999995</v>
      </c>
      <c r="AU4" s="82">
        <v>53.97</v>
      </c>
      <c r="AV4" s="82">
        <v>53.81</v>
      </c>
      <c r="AW4" s="82">
        <v>53.65</v>
      </c>
      <c r="AX4" s="82">
        <v>53.489999999999995</v>
      </c>
      <c r="AY4" s="82">
        <v>53.33</v>
      </c>
      <c r="AZ4" s="82">
        <v>53.169999999999995</v>
      </c>
      <c r="BA4" s="82">
        <v>53.010000000000005</v>
      </c>
      <c r="BB4" s="82">
        <v>52.85</v>
      </c>
      <c r="BC4" s="82">
        <v>52.69</v>
      </c>
      <c r="BD4" s="82">
        <v>52.230000000000004</v>
      </c>
      <c r="BE4" s="82">
        <v>51.77</v>
      </c>
      <c r="BF4" s="82">
        <v>51.309999999999988</v>
      </c>
      <c r="BG4" s="82">
        <v>50.849999999999994</v>
      </c>
      <c r="BH4" s="82">
        <v>50.39</v>
      </c>
      <c r="BI4" s="82">
        <v>49.929999999999993</v>
      </c>
      <c r="BJ4" s="82">
        <v>49.47</v>
      </c>
      <c r="BK4" s="82">
        <v>49.009999999999991</v>
      </c>
      <c r="BL4" s="82">
        <v>48.54999999999999</v>
      </c>
      <c r="BM4" s="82">
        <v>48.089999999999989</v>
      </c>
      <c r="BN4" s="82">
        <v>47.629999999999995</v>
      </c>
      <c r="BO4" s="82">
        <v>47.169999999999995</v>
      </c>
      <c r="BP4" s="82">
        <v>46.709999999999994</v>
      </c>
      <c r="BQ4" s="82">
        <v>46.249999999999993</v>
      </c>
      <c r="BR4" s="82">
        <v>45.789999999999985</v>
      </c>
      <c r="BS4" s="82">
        <v>45.289999999999992</v>
      </c>
      <c r="BT4" s="82">
        <v>44.79</v>
      </c>
      <c r="BU4" s="82">
        <v>44.289999999999992</v>
      </c>
      <c r="BV4" s="82">
        <v>43.789999999999992</v>
      </c>
      <c r="BW4" s="82">
        <v>43.289999999999985</v>
      </c>
      <c r="BX4" s="82">
        <v>42.789999999999992</v>
      </c>
      <c r="BY4" s="82">
        <v>42.289999999999992</v>
      </c>
      <c r="BZ4" s="82">
        <v>41.789999999999985</v>
      </c>
      <c r="CA4" s="82">
        <v>41.289999999999985</v>
      </c>
      <c r="CB4" s="82">
        <v>40.739999999999995</v>
      </c>
      <c r="CC4" s="82">
        <v>40.189999999999991</v>
      </c>
      <c r="CD4" s="82">
        <v>39.639999999999986</v>
      </c>
      <c r="CE4" s="82">
        <v>39.089999999999982</v>
      </c>
      <c r="CF4" s="82">
        <v>38.539999999999985</v>
      </c>
      <c r="CG4" s="82">
        <v>37.989999999999981</v>
      </c>
      <c r="CH4" s="82">
        <v>37.439999999999984</v>
      </c>
      <c r="CI4" s="82">
        <v>36.889999999999986</v>
      </c>
      <c r="CJ4" s="82">
        <v>42.939999999999984</v>
      </c>
      <c r="CK4" s="82">
        <v>48.989999999999981</v>
      </c>
      <c r="CL4" s="82">
        <v>55.039999999999985</v>
      </c>
      <c r="CM4" s="82">
        <v>61.089999999999989</v>
      </c>
      <c r="CN4" s="82">
        <v>67.139999999999986</v>
      </c>
      <c r="CO4" s="82">
        <v>66.589999999999989</v>
      </c>
      <c r="CP4" s="82">
        <v>66.039999999999978</v>
      </c>
      <c r="CQ4" s="82">
        <v>65.489999999999981</v>
      </c>
      <c r="CR4" s="82">
        <v>64.939999999999984</v>
      </c>
      <c r="CS4" s="82">
        <v>64.389999999999972</v>
      </c>
      <c r="CT4" s="82">
        <v>63.839999999999975</v>
      </c>
      <c r="CU4" s="82">
        <v>63.289999999999971</v>
      </c>
      <c r="CV4" s="82">
        <v>62.739999999999981</v>
      </c>
      <c r="CW4" s="82">
        <v>62.189999999999976</v>
      </c>
      <c r="CX4" s="82">
        <v>61.639999999999972</v>
      </c>
      <c r="CY4" s="82">
        <v>61.089999999999982</v>
      </c>
      <c r="CZ4" s="82">
        <v>60.539999999999978</v>
      </c>
      <c r="DA4" s="82">
        <v>59.989999999999974</v>
      </c>
      <c r="DB4" s="82">
        <v>59.439999999999976</v>
      </c>
      <c r="DC4" s="82">
        <v>58.889999999999972</v>
      </c>
      <c r="DD4" s="82">
        <v>58.339999999999968</v>
      </c>
      <c r="DE4" s="82">
        <v>57.789999999999971</v>
      </c>
      <c r="DF4" s="82">
        <v>57.239999999999966</v>
      </c>
      <c r="DG4" s="82">
        <v>56.689999999999969</v>
      </c>
    </row>
    <row r="5" spans="1:111">
      <c r="C5" s="80" t="s">
        <v>131</v>
      </c>
      <c r="D5" s="82">
        <v>57.920000000000016</v>
      </c>
      <c r="E5" s="82">
        <v>66.64</v>
      </c>
      <c r="F5" s="82">
        <v>75.760000000000005</v>
      </c>
      <c r="G5" s="82">
        <v>84.48</v>
      </c>
      <c r="H5" s="82">
        <v>93.300000000000011</v>
      </c>
      <c r="I5" s="82">
        <v>102.45000000000002</v>
      </c>
      <c r="J5" s="82">
        <v>106.17</v>
      </c>
      <c r="K5" s="82">
        <v>109.89000000000001</v>
      </c>
      <c r="L5" s="82">
        <v>113.61000000000001</v>
      </c>
      <c r="M5" s="82">
        <v>116.13000000000001</v>
      </c>
      <c r="N5" s="82">
        <v>118.35</v>
      </c>
      <c r="O5" s="82">
        <v>120.47</v>
      </c>
      <c r="P5" s="82">
        <v>121.3</v>
      </c>
      <c r="Q5" s="82">
        <v>121.7</v>
      </c>
      <c r="R5" s="82">
        <v>122.1</v>
      </c>
      <c r="S5" s="82">
        <v>122.5</v>
      </c>
      <c r="T5" s="82">
        <v>122.9</v>
      </c>
      <c r="U5" s="82">
        <v>123</v>
      </c>
      <c r="V5" s="82">
        <v>123</v>
      </c>
      <c r="W5" s="82">
        <v>123</v>
      </c>
      <c r="X5" s="82">
        <v>123</v>
      </c>
      <c r="Y5" s="82">
        <v>123</v>
      </c>
      <c r="Z5" s="82">
        <v>123</v>
      </c>
      <c r="AA5" s="82">
        <v>123</v>
      </c>
      <c r="AB5" s="82">
        <v>123</v>
      </c>
      <c r="AC5" s="82">
        <v>123</v>
      </c>
      <c r="AD5" s="82">
        <v>123</v>
      </c>
      <c r="AE5" s="82">
        <v>123</v>
      </c>
      <c r="AF5" s="82">
        <v>123</v>
      </c>
      <c r="AG5" s="82">
        <v>123</v>
      </c>
      <c r="AH5" s="82">
        <v>123</v>
      </c>
      <c r="AI5" s="82">
        <v>123</v>
      </c>
      <c r="AJ5" s="82">
        <v>123</v>
      </c>
      <c r="AK5" s="82">
        <v>123</v>
      </c>
      <c r="AL5" s="82">
        <v>123</v>
      </c>
      <c r="AM5" s="82">
        <v>123</v>
      </c>
      <c r="AN5" s="82">
        <v>123</v>
      </c>
      <c r="AO5" s="82">
        <v>123</v>
      </c>
      <c r="AP5" s="82">
        <v>123</v>
      </c>
      <c r="AQ5" s="82">
        <v>123</v>
      </c>
      <c r="AR5" s="82">
        <v>123</v>
      </c>
      <c r="AS5" s="82">
        <v>123</v>
      </c>
      <c r="AT5" s="82">
        <v>122.7</v>
      </c>
      <c r="AU5" s="82">
        <v>122.4</v>
      </c>
      <c r="AV5" s="82">
        <v>122.1</v>
      </c>
      <c r="AW5" s="82">
        <v>121.8</v>
      </c>
      <c r="AX5" s="82">
        <v>121.1</v>
      </c>
      <c r="AY5" s="82">
        <v>120.4</v>
      </c>
      <c r="AZ5" s="82">
        <v>119.69999999999999</v>
      </c>
      <c r="BA5" s="82">
        <v>118.57</v>
      </c>
      <c r="BB5" s="82">
        <v>117.44</v>
      </c>
      <c r="BC5" s="82">
        <v>116.30999999999999</v>
      </c>
      <c r="BD5" s="82">
        <v>115.18</v>
      </c>
      <c r="BE5" s="82">
        <v>114.04999999999998</v>
      </c>
      <c r="BF5" s="82">
        <v>112.82</v>
      </c>
      <c r="BG5" s="82">
        <v>111.58999999999999</v>
      </c>
      <c r="BH5" s="82">
        <v>110.35999999999999</v>
      </c>
      <c r="BI5" s="82">
        <v>109.12999999999998</v>
      </c>
      <c r="BJ5" s="82">
        <v>107.89999999999999</v>
      </c>
      <c r="BK5" s="82">
        <v>106.66999999999999</v>
      </c>
      <c r="BL5" s="82">
        <v>105.43999999999998</v>
      </c>
      <c r="BM5" s="82">
        <v>104.20999999999998</v>
      </c>
      <c r="BN5" s="82">
        <v>102.97999999999999</v>
      </c>
      <c r="BO5" s="82">
        <v>101.74999999999999</v>
      </c>
      <c r="BP5" s="82">
        <v>100.51999999999998</v>
      </c>
      <c r="BQ5" s="82">
        <v>99.289999999999978</v>
      </c>
      <c r="BR5" s="82">
        <v>98.059999999999974</v>
      </c>
      <c r="BS5" s="82">
        <v>96.829999999999984</v>
      </c>
      <c r="BT5" s="82">
        <v>95.59999999999998</v>
      </c>
      <c r="BU5" s="82">
        <v>94.369999999999976</v>
      </c>
      <c r="BV5" s="82">
        <v>93.139999999999986</v>
      </c>
      <c r="BW5" s="82">
        <v>91.909999999999982</v>
      </c>
      <c r="BX5" s="82">
        <v>90.679999999999978</v>
      </c>
      <c r="BY5" s="82">
        <v>89.449999999999974</v>
      </c>
      <c r="BZ5" s="82">
        <v>88.21999999999997</v>
      </c>
      <c r="CA5" s="82">
        <v>86.989999999999952</v>
      </c>
      <c r="CB5" s="82">
        <v>85.759999999999962</v>
      </c>
      <c r="CC5" s="82">
        <v>84.529999999999973</v>
      </c>
      <c r="CD5" s="82">
        <v>83.299999999999969</v>
      </c>
      <c r="CE5" s="82">
        <v>82.069999999999965</v>
      </c>
      <c r="CF5" s="82">
        <v>80.839999999999961</v>
      </c>
      <c r="CG5" s="82">
        <v>79.609999999999957</v>
      </c>
      <c r="CH5" s="82">
        <v>78.379999999999967</v>
      </c>
      <c r="CI5" s="82">
        <v>77.149999999999949</v>
      </c>
      <c r="CJ5" s="82">
        <v>75.919999999999959</v>
      </c>
      <c r="CK5" s="82">
        <v>74.689999999999969</v>
      </c>
      <c r="CL5" s="82">
        <v>73.459999999999951</v>
      </c>
      <c r="CM5" s="82">
        <v>72.229999999999947</v>
      </c>
      <c r="CN5" s="82">
        <v>70.999999999999943</v>
      </c>
      <c r="CO5" s="82">
        <v>69.769999999999953</v>
      </c>
      <c r="CP5" s="82">
        <v>68.539999999999949</v>
      </c>
      <c r="CQ5" s="82">
        <v>67.309999999999945</v>
      </c>
      <c r="CR5" s="82">
        <v>66.079999999999956</v>
      </c>
      <c r="CS5" s="82">
        <v>64.849999999999937</v>
      </c>
      <c r="CT5" s="82">
        <v>63.619999999999948</v>
      </c>
      <c r="CU5" s="82">
        <v>62.389999999999944</v>
      </c>
      <c r="CV5" s="82">
        <v>61.159999999999947</v>
      </c>
      <c r="CW5" s="82">
        <v>59.92999999999995</v>
      </c>
      <c r="CX5" s="82">
        <v>58.699999999999946</v>
      </c>
      <c r="CY5" s="82">
        <v>57.469999999999935</v>
      </c>
      <c r="CZ5" s="82">
        <v>56.239999999999938</v>
      </c>
      <c r="DA5" s="82">
        <v>55.009999999999941</v>
      </c>
      <c r="DB5" s="82">
        <v>53.779999999999944</v>
      </c>
      <c r="DC5" s="82">
        <v>52.54999999999994</v>
      </c>
      <c r="DD5" s="82">
        <v>51.319999999999936</v>
      </c>
      <c r="DE5" s="82">
        <v>50.089999999999939</v>
      </c>
      <c r="DF5" s="82">
        <v>48.859999999999928</v>
      </c>
      <c r="DG5" s="82">
        <v>47.629999999999932</v>
      </c>
    </row>
  </sheetData>
  <pageMargins left="0.7" right="0.7" top="0.75" bottom="0.75" header="0.3" footer="0.3"/>
  <customProperties>
    <customPr name="GUID" r:id="rId1"/>
  </customPropertie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2"/>
  <sheetViews>
    <sheetView zoomScaleNormal="100" zoomScaleSheetLayoutView="70" workbookViewId="0"/>
  </sheetViews>
  <sheetFormatPr baseColWidth="10" defaultColWidth="11.5" defaultRowHeight="15"/>
  <cols>
    <col min="1" max="2" width="11.5" style="63"/>
    <col min="3" max="3" width="29.5" style="63" bestFit="1" customWidth="1"/>
    <col min="4" max="10" width="8.33203125" style="63" customWidth="1"/>
    <col min="11" max="11" width="28.1640625" style="63" bestFit="1" customWidth="1"/>
    <col min="12" max="12" width="22.5" style="63" bestFit="1" customWidth="1"/>
    <col min="13" max="13" width="28.1640625" style="63" bestFit="1" customWidth="1"/>
    <col min="14" max="14" width="22.5" style="63" bestFit="1" customWidth="1"/>
    <col min="15" max="15" width="28.1640625" style="63" bestFit="1" customWidth="1"/>
    <col min="16" max="16" width="22.5" style="63" bestFit="1" customWidth="1"/>
    <col min="17" max="17" width="28.1640625" style="63" bestFit="1" customWidth="1"/>
    <col min="18" max="16384" width="11.5" style="63"/>
  </cols>
  <sheetData>
    <row r="1" spans="1:10">
      <c r="A1" s="6" t="s">
        <v>19</v>
      </c>
      <c r="B1" s="6"/>
      <c r="C1" s="43" t="s">
        <v>133</v>
      </c>
    </row>
    <row r="3" spans="1:10">
      <c r="D3" s="6">
        <v>2016</v>
      </c>
      <c r="E3" s="6">
        <v>2017</v>
      </c>
      <c r="F3" s="6">
        <v>2018</v>
      </c>
      <c r="G3" s="6">
        <v>2019</v>
      </c>
      <c r="H3" s="6">
        <v>2020</v>
      </c>
      <c r="I3" s="6">
        <v>2021</v>
      </c>
      <c r="J3" s="6">
        <v>2022</v>
      </c>
    </row>
    <row r="4" spans="1:10">
      <c r="C4" s="87" t="s">
        <v>43</v>
      </c>
      <c r="D4" s="64">
        <v>906.33453700000007</v>
      </c>
      <c r="E4" s="64">
        <v>845.53261305999979</v>
      </c>
      <c r="F4" s="64">
        <v>821.98109139999997</v>
      </c>
      <c r="G4" s="64">
        <v>786.66943739000033</v>
      </c>
      <c r="H4" s="64">
        <v>707.1256199899999</v>
      </c>
      <c r="I4" s="64">
        <v>667.7288466</v>
      </c>
      <c r="J4" s="64">
        <v>612.14223816000037</v>
      </c>
    </row>
    <row r="5" spans="1:10">
      <c r="C5" s="87" t="s">
        <v>44</v>
      </c>
      <c r="D5" s="64">
        <v>369.54086031270487</v>
      </c>
      <c r="E5" s="64">
        <v>359.80868838730186</v>
      </c>
      <c r="F5" s="64">
        <v>386.29956795230072</v>
      </c>
      <c r="G5" s="64">
        <v>390.84995638403228</v>
      </c>
      <c r="H5" s="64">
        <v>381.16327226219727</v>
      </c>
      <c r="I5" s="64">
        <v>396.82405146320929</v>
      </c>
      <c r="J5" s="64">
        <v>391.74757348851847</v>
      </c>
    </row>
    <row r="6" spans="1:10">
      <c r="D6" s="86">
        <v>0.40773119110731276</v>
      </c>
      <c r="E6" s="86">
        <v>0.42554087545499497</v>
      </c>
      <c r="F6" s="86">
        <v>0.46996162319786999</v>
      </c>
      <c r="G6" s="86">
        <v>0.49684141496686107</v>
      </c>
      <c r="H6" s="86">
        <v>0.53903190817437452</v>
      </c>
      <c r="I6" s="86">
        <v>0.59428921407812851</v>
      </c>
      <c r="J6" s="86">
        <v>0.63996167731546794</v>
      </c>
    </row>
    <row r="12" spans="1:10">
      <c r="G12" s="86"/>
    </row>
  </sheetData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2780-BD96-4DF2-AB74-496E68F3698C}">
  <dimension ref="C1:G15"/>
  <sheetViews>
    <sheetView zoomScaleNormal="100" zoomScaleSheetLayoutView="70" workbookViewId="0">
      <selection activeCell="E34" sqref="E34"/>
    </sheetView>
  </sheetViews>
  <sheetFormatPr baseColWidth="10" defaultColWidth="11.5" defaultRowHeight="15"/>
  <cols>
    <col min="1" max="2" width="6.5" style="63" customWidth="1"/>
    <col min="3" max="3" width="31.33203125" style="63" bestFit="1" customWidth="1"/>
    <col min="4" max="4" width="7.1640625" style="63" customWidth="1"/>
    <col min="5" max="5" width="28.1640625" style="63" bestFit="1" customWidth="1"/>
    <col min="6" max="6" width="22.5" style="63" bestFit="1" customWidth="1"/>
    <col min="7" max="7" width="40.5" style="63" bestFit="1" customWidth="1"/>
    <col min="8" max="8" width="22.5" style="63" bestFit="1" customWidth="1"/>
    <col min="9" max="9" width="28.1640625" style="63" bestFit="1" customWidth="1"/>
    <col min="10" max="10" width="22.5" style="63" bestFit="1" customWidth="1"/>
    <col min="11" max="11" width="28.1640625" style="63" bestFit="1" customWidth="1"/>
    <col min="12" max="12" width="22.5" style="63" bestFit="1" customWidth="1"/>
    <col min="13" max="13" width="28.1640625" style="63" bestFit="1" customWidth="1"/>
    <col min="14" max="14" width="22.5" style="63" bestFit="1" customWidth="1"/>
    <col min="15" max="15" width="28.1640625" style="63" bestFit="1" customWidth="1"/>
    <col min="16" max="16" width="22.5" style="63" bestFit="1" customWidth="1"/>
    <col min="17" max="17" width="28.1640625" style="63" bestFit="1" customWidth="1"/>
    <col min="18" max="16384" width="11.5" style="63"/>
  </cols>
  <sheetData>
    <row r="1" spans="3:7">
      <c r="C1" s="43" t="s">
        <v>134</v>
      </c>
    </row>
    <row r="3" spans="3:7">
      <c r="C3" s="87" t="s">
        <v>42</v>
      </c>
      <c r="D3" s="86">
        <v>1</v>
      </c>
      <c r="E3" s="88"/>
    </row>
    <row r="4" spans="3:7">
      <c r="C4" s="63" t="s">
        <v>49</v>
      </c>
      <c r="D4" s="88">
        <v>0.63996167731546805</v>
      </c>
    </row>
    <row r="5" spans="3:7">
      <c r="C5" s="63" t="s">
        <v>45</v>
      </c>
      <c r="D5" s="88">
        <v>0.23195456117649446</v>
      </c>
    </row>
    <row r="6" spans="3:7">
      <c r="C6" s="63" t="s">
        <v>48</v>
      </c>
      <c r="D6" s="88">
        <v>7.0474581365666325E-2</v>
      </c>
    </row>
    <row r="7" spans="3:7">
      <c r="C7" s="63" t="s">
        <v>46</v>
      </c>
      <c r="D7" s="88">
        <v>2.583328834477264E-2</v>
      </c>
    </row>
    <row r="8" spans="3:7">
      <c r="C8" s="63" t="s">
        <v>47</v>
      </c>
      <c r="D8" s="88">
        <v>3.1775891797598432E-2</v>
      </c>
    </row>
    <row r="15" spans="3:7">
      <c r="G15" s="86"/>
    </row>
  </sheetData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A4AA-CF5B-B64E-B458-0CAC7A299C3F}">
  <dimension ref="A2:AH127"/>
  <sheetViews>
    <sheetView showGridLines="0" zoomScale="50" zoomScaleNormal="70" workbookViewId="0">
      <selection activeCell="U25" sqref="U25"/>
    </sheetView>
  </sheetViews>
  <sheetFormatPr baseColWidth="10" defaultColWidth="11.5" defaultRowHeight="16"/>
  <cols>
    <col min="1" max="1" width="8.5" style="124" bestFit="1" customWidth="1"/>
    <col min="2" max="6" width="11.5" style="124" bestFit="1" customWidth="1"/>
    <col min="7" max="17" width="11.5" style="124"/>
    <col min="18" max="19" width="11.5" style="124" bestFit="1" customWidth="1"/>
    <col min="20" max="20" width="12.33203125" style="124" customWidth="1"/>
    <col min="21" max="21" width="13.83203125" style="124" customWidth="1"/>
    <col min="22" max="22" width="12.6640625" style="124" customWidth="1"/>
    <col min="23" max="24" width="11.5" style="124" bestFit="1" customWidth="1"/>
    <col min="25" max="25" width="13.5" style="124" customWidth="1"/>
    <col min="26" max="16384" width="11.5" style="124"/>
  </cols>
  <sheetData>
    <row r="2" spans="1:34">
      <c r="B2" s="30" t="s">
        <v>135</v>
      </c>
    </row>
    <row r="9" spans="1:34" ht="20.25" customHeight="1"/>
    <row r="10" spans="1:34" ht="21">
      <c r="A10" s="174" t="s">
        <v>255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</row>
    <row r="11" spans="1:34" ht="68">
      <c r="B11" s="125" t="s">
        <v>257</v>
      </c>
      <c r="C11" s="125" t="s">
        <v>258</v>
      </c>
      <c r="D11" s="125" t="s">
        <v>259</v>
      </c>
      <c r="E11" s="125" t="s">
        <v>260</v>
      </c>
      <c r="F11" s="125" t="s">
        <v>261</v>
      </c>
      <c r="S11" s="126"/>
      <c r="T11" s="126"/>
      <c r="U11" s="126"/>
      <c r="V11" s="126"/>
      <c r="W11" s="126"/>
      <c r="X11" s="126"/>
      <c r="Y11" s="126"/>
    </row>
    <row r="12" spans="1:34">
      <c r="A12" s="127">
        <v>43831</v>
      </c>
      <c r="B12" s="128">
        <v>2.1579999999999999</v>
      </c>
      <c r="C12" s="128">
        <v>3.6</v>
      </c>
      <c r="D12" s="128">
        <v>4.8250000000000002</v>
      </c>
      <c r="E12" s="128">
        <v>8.552765560143806</v>
      </c>
      <c r="F12" s="128">
        <v>6.5361854444444463</v>
      </c>
      <c r="R12" s="127"/>
      <c r="S12" s="129"/>
      <c r="T12" s="129"/>
      <c r="W12" s="129"/>
      <c r="X12" s="129"/>
    </row>
    <row r="13" spans="1:34">
      <c r="A13" s="127">
        <v>43862</v>
      </c>
      <c r="B13" s="128">
        <v>1.8770000000000002</v>
      </c>
      <c r="C13" s="128">
        <v>3</v>
      </c>
      <c r="D13" s="128">
        <v>2.9249999999999998</v>
      </c>
      <c r="E13" s="128">
        <v>8.3684923801438078</v>
      </c>
      <c r="F13" s="128">
        <v>6.4396378000000016</v>
      </c>
      <c r="R13" s="127"/>
      <c r="S13" s="129"/>
      <c r="T13" s="129"/>
      <c r="W13" s="129"/>
      <c r="X13" s="129"/>
    </row>
    <row r="14" spans="1:34">
      <c r="A14" s="127">
        <v>43891</v>
      </c>
      <c r="B14" s="128">
        <v>1.8210000000000002</v>
      </c>
      <c r="C14" s="128">
        <v>2.8</v>
      </c>
      <c r="D14" s="128">
        <v>3.2250000000000001</v>
      </c>
      <c r="E14" s="128">
        <v>8.5571530168104726</v>
      </c>
      <c r="F14" s="128">
        <v>6.2586873444444464</v>
      </c>
      <c r="R14" s="127"/>
      <c r="S14" s="129"/>
      <c r="T14" s="129"/>
      <c r="W14" s="129"/>
      <c r="X14" s="129"/>
    </row>
    <row r="15" spans="1:34">
      <c r="A15" s="127">
        <v>43922</v>
      </c>
      <c r="B15" s="128">
        <v>1.6340000000000001</v>
      </c>
      <c r="C15" s="128">
        <v>2.1</v>
      </c>
      <c r="D15" s="128">
        <v>2.15</v>
      </c>
      <c r="E15" s="128">
        <v>8.7414261968104725</v>
      </c>
      <c r="F15" s="128">
        <v>5.8909166777777777</v>
      </c>
      <c r="R15" s="127"/>
      <c r="S15" s="129"/>
      <c r="T15" s="129"/>
      <c r="W15" s="129"/>
      <c r="X15" s="129"/>
    </row>
    <row r="16" spans="1:34">
      <c r="A16" s="127">
        <v>43952</v>
      </c>
      <c r="B16" s="128">
        <v>1.794</v>
      </c>
      <c r="C16" s="128">
        <v>1.5</v>
      </c>
      <c r="D16" s="128">
        <v>2.1</v>
      </c>
      <c r="E16" s="128">
        <v>8.869447900143804</v>
      </c>
      <c r="F16" s="128">
        <v>5.3787154444444454</v>
      </c>
      <c r="R16" s="127"/>
      <c r="S16" s="129"/>
      <c r="T16" s="129"/>
      <c r="W16" s="129"/>
      <c r="X16" s="129"/>
    </row>
    <row r="17" spans="1:24">
      <c r="A17" s="127">
        <v>43983</v>
      </c>
      <c r="B17" s="128">
        <v>1.7220000000000002</v>
      </c>
      <c r="C17" s="128">
        <v>1.6999999999999997</v>
      </c>
      <c r="D17" s="128">
        <v>2.0750000000000002</v>
      </c>
      <c r="E17" s="128">
        <v>8.5059627434771379</v>
      </c>
      <c r="F17" s="128">
        <v>5.0394442000000019</v>
      </c>
      <c r="R17" s="127"/>
      <c r="S17" s="129"/>
      <c r="T17" s="129"/>
      <c r="W17" s="129"/>
      <c r="X17" s="129"/>
    </row>
    <row r="18" spans="1:24">
      <c r="A18" s="127">
        <v>44013</v>
      </c>
      <c r="B18" s="128">
        <v>1.4950000000000001</v>
      </c>
      <c r="C18" s="128">
        <v>1.6</v>
      </c>
      <c r="D18" s="128">
        <v>2.2999999999999998</v>
      </c>
      <c r="E18" s="128">
        <v>6.9488083568104697</v>
      </c>
      <c r="F18" s="128">
        <v>4.7807567111111124</v>
      </c>
      <c r="R18" s="127"/>
      <c r="S18" s="129"/>
      <c r="T18" s="129"/>
      <c r="W18" s="129"/>
      <c r="X18" s="129"/>
    </row>
    <row r="19" spans="1:24">
      <c r="A19" s="127">
        <v>44044</v>
      </c>
      <c r="B19" s="128">
        <v>1.8540000000000003</v>
      </c>
      <c r="C19" s="128">
        <v>2.6</v>
      </c>
      <c r="D19" s="128">
        <v>3.65</v>
      </c>
      <c r="E19" s="128">
        <v>5.0074750234771379</v>
      </c>
      <c r="F19" s="128">
        <v>4.5902494555555569</v>
      </c>
      <c r="R19" s="127"/>
      <c r="S19" s="129"/>
      <c r="T19" s="129"/>
      <c r="W19" s="129"/>
      <c r="X19" s="129"/>
    </row>
    <row r="20" spans="1:24">
      <c r="A20" s="127">
        <v>44075</v>
      </c>
      <c r="B20" s="128">
        <v>2.5790000000000002</v>
      </c>
      <c r="C20" s="128">
        <v>3.8999999999999995</v>
      </c>
      <c r="D20" s="128">
        <v>4.6749999999999998</v>
      </c>
      <c r="E20" s="128">
        <v>3.8591416901438036</v>
      </c>
      <c r="F20" s="128">
        <v>4.3781592444444453</v>
      </c>
      <c r="R20" s="127"/>
      <c r="S20" s="129"/>
      <c r="T20" s="129"/>
      <c r="W20" s="129"/>
      <c r="X20" s="129"/>
    </row>
    <row r="21" spans="1:24">
      <c r="A21" s="127">
        <v>44105</v>
      </c>
      <c r="B21" s="128">
        <v>2.101</v>
      </c>
      <c r="C21" s="128">
        <v>4.8</v>
      </c>
      <c r="D21" s="128">
        <v>6.125</v>
      </c>
      <c r="E21" s="128">
        <v>4.2231416901438035</v>
      </c>
      <c r="F21" s="128">
        <v>4.0777777777777775</v>
      </c>
      <c r="R21" s="127"/>
      <c r="S21" s="129"/>
      <c r="T21" s="129"/>
      <c r="W21" s="129"/>
      <c r="X21" s="129"/>
    </row>
    <row r="22" spans="1:24">
      <c r="A22" s="127">
        <v>44136</v>
      </c>
      <c r="B22" s="128">
        <v>2.9960000000000004</v>
      </c>
      <c r="C22" s="128">
        <v>4.8</v>
      </c>
      <c r="D22" s="128">
        <v>6.7750000000000004</v>
      </c>
      <c r="E22" s="128">
        <v>5.2934750234771366</v>
      </c>
      <c r="F22" s="128">
        <v>3.8177777777777777</v>
      </c>
      <c r="R22" s="127"/>
      <c r="S22" s="129"/>
      <c r="T22" s="129"/>
      <c r="W22" s="129"/>
      <c r="X22" s="129"/>
    </row>
    <row r="23" spans="1:24">
      <c r="A23" s="127">
        <v>44166</v>
      </c>
      <c r="B23" s="128">
        <v>2.8959999999999995</v>
      </c>
      <c r="C23" s="128">
        <v>5.8</v>
      </c>
      <c r="D23" s="128">
        <v>11.324999999999999</v>
      </c>
      <c r="E23" s="128">
        <v>5.9781416901438034</v>
      </c>
      <c r="F23" s="128">
        <v>3.6733333333333338</v>
      </c>
      <c r="R23" s="127"/>
      <c r="S23" s="129"/>
      <c r="T23" s="129"/>
      <c r="W23" s="129"/>
      <c r="X23" s="129"/>
    </row>
    <row r="24" spans="1:24">
      <c r="A24" s="127">
        <v>44197</v>
      </c>
      <c r="B24" s="128">
        <v>2.4670000000000001</v>
      </c>
      <c r="C24" s="128">
        <v>7.3</v>
      </c>
      <c r="D24" s="128">
        <v>17.875000000000004</v>
      </c>
      <c r="E24" s="128">
        <v>6.2808993783270406</v>
      </c>
      <c r="F24" s="128">
        <v>4.0547990000000009</v>
      </c>
      <c r="R24" s="127"/>
      <c r="S24" s="129"/>
      <c r="T24" s="129"/>
      <c r="U24" s="130"/>
      <c r="V24" s="130"/>
      <c r="W24" s="129"/>
      <c r="X24" s="129"/>
    </row>
    <row r="25" spans="1:24">
      <c r="A25" s="127">
        <v>44228</v>
      </c>
      <c r="B25" s="128">
        <v>2.7599999999999993</v>
      </c>
      <c r="C25" s="128">
        <v>6.2</v>
      </c>
      <c r="D25" s="128">
        <v>7.1</v>
      </c>
      <c r="E25" s="128">
        <v>6.1311998283270421</v>
      </c>
      <c r="F25" s="128">
        <v>4.4462277777777786</v>
      </c>
      <c r="R25" s="127"/>
      <c r="S25" s="129"/>
      <c r="T25" s="129"/>
      <c r="U25" s="130"/>
      <c r="V25" s="130"/>
      <c r="W25" s="129"/>
      <c r="X25" s="129"/>
    </row>
    <row r="26" spans="1:24">
      <c r="A26" s="127">
        <v>44256</v>
      </c>
      <c r="B26" s="128">
        <v>2.8539999999999996</v>
      </c>
      <c r="C26" s="128">
        <v>6.2</v>
      </c>
      <c r="D26" s="128">
        <v>6.375</v>
      </c>
      <c r="E26" s="128">
        <v>6.0268637783270416</v>
      </c>
      <c r="F26" s="128">
        <v>4.8000205555555562</v>
      </c>
      <c r="R26" s="127"/>
      <c r="S26" s="129"/>
      <c r="T26" s="129"/>
      <c r="U26" s="130"/>
      <c r="V26" s="130"/>
      <c r="W26" s="129"/>
      <c r="X26" s="129"/>
    </row>
    <row r="27" spans="1:24">
      <c r="A27" s="127">
        <v>44287</v>
      </c>
      <c r="B27" s="128">
        <v>2.5859999999999999</v>
      </c>
      <c r="C27" s="128">
        <v>7.3</v>
      </c>
      <c r="D27" s="128">
        <v>7.9749999999999996</v>
      </c>
      <c r="E27" s="128">
        <v>6.4396716283270417</v>
      </c>
      <c r="F27" s="128">
        <v>5.0624796111111108</v>
      </c>
      <c r="R27" s="127"/>
      <c r="S27" s="129"/>
      <c r="T27" s="129"/>
      <c r="U27" s="130"/>
      <c r="V27" s="130"/>
      <c r="W27" s="129"/>
      <c r="X27" s="129"/>
    </row>
    <row r="28" spans="1:24" ht="13.5" customHeight="1">
      <c r="A28" s="127">
        <v>44317</v>
      </c>
      <c r="B28" s="128">
        <v>2.9249999999999998</v>
      </c>
      <c r="C28" s="128">
        <v>9.1</v>
      </c>
      <c r="D28" s="128">
        <v>9.9749999999999996</v>
      </c>
      <c r="E28" s="128">
        <v>6.9954649616603755</v>
      </c>
      <c r="F28" s="128">
        <v>5.276606222222223</v>
      </c>
      <c r="R28" s="127"/>
      <c r="S28" s="129"/>
      <c r="T28" s="129"/>
      <c r="U28" s="130"/>
      <c r="V28" s="130"/>
      <c r="W28" s="129"/>
      <c r="X28" s="129"/>
    </row>
    <row r="29" spans="1:24">
      <c r="A29" s="127">
        <v>44348</v>
      </c>
      <c r="B29" s="128">
        <v>2.984</v>
      </c>
      <c r="C29" s="128">
        <v>10.3</v>
      </c>
      <c r="D29" s="128">
        <v>11.949999999999998</v>
      </c>
      <c r="E29" s="128">
        <v>7.7628495449937089</v>
      </c>
      <c r="F29" s="128">
        <v>5.516618666666667</v>
      </c>
      <c r="R29" s="127"/>
      <c r="S29" s="129"/>
      <c r="T29" s="129"/>
      <c r="U29" s="130"/>
      <c r="V29" s="130"/>
      <c r="W29" s="129"/>
      <c r="X29" s="129"/>
    </row>
    <row r="30" spans="1:24">
      <c r="A30" s="127">
        <v>44378</v>
      </c>
      <c r="B30" s="128">
        <v>3.617</v>
      </c>
      <c r="C30" s="128">
        <v>12.6</v>
      </c>
      <c r="D30" s="128">
        <v>14.15</v>
      </c>
      <c r="E30" s="128">
        <v>8.3509502616603726</v>
      </c>
      <c r="F30" s="128">
        <v>5.8554841111111102</v>
      </c>
      <c r="R30" s="127"/>
      <c r="S30" s="129"/>
      <c r="T30" s="129"/>
      <c r="U30" s="130"/>
      <c r="V30" s="130"/>
      <c r="W30" s="129"/>
      <c r="X30" s="129"/>
    </row>
    <row r="31" spans="1:24">
      <c r="A31" s="127">
        <v>44409</v>
      </c>
      <c r="B31" s="128">
        <v>4.0439999999999996</v>
      </c>
      <c r="C31" s="128">
        <v>15.3</v>
      </c>
      <c r="D31" s="128">
        <v>16.774999999999999</v>
      </c>
      <c r="E31" s="128">
        <v>8.7799502616603746</v>
      </c>
      <c r="F31" s="128">
        <v>6.2235507777777785</v>
      </c>
      <c r="R31" s="127"/>
      <c r="S31" s="129"/>
      <c r="T31" s="129"/>
      <c r="U31" s="130"/>
      <c r="V31" s="130"/>
      <c r="W31" s="129"/>
      <c r="X31" s="129"/>
    </row>
    <row r="32" spans="1:24">
      <c r="A32" s="127">
        <v>44440</v>
      </c>
      <c r="B32" s="128">
        <v>4.370000000000001</v>
      </c>
      <c r="C32" s="128">
        <v>21.8</v>
      </c>
      <c r="D32" s="128">
        <v>24.225000000000001</v>
      </c>
      <c r="E32" s="128">
        <v>9.0529502616603743</v>
      </c>
      <c r="F32" s="128">
        <v>6.5147605000000013</v>
      </c>
      <c r="R32" s="127"/>
      <c r="S32" s="129"/>
      <c r="T32" s="129"/>
      <c r="U32" s="130"/>
      <c r="V32" s="130"/>
      <c r="W32" s="129"/>
      <c r="X32" s="129"/>
    </row>
    <row r="33" spans="1:24">
      <c r="A33" s="127">
        <v>44470</v>
      </c>
      <c r="B33" s="128">
        <v>5.8410000000000002</v>
      </c>
      <c r="C33" s="128">
        <v>29.799999999999997</v>
      </c>
      <c r="D33" s="128">
        <v>35.15</v>
      </c>
      <c r="E33" s="128">
        <v>9.3736169283270403</v>
      </c>
      <c r="F33" s="128">
        <v>6.7633333333333336</v>
      </c>
      <c r="R33" s="127"/>
      <c r="S33" s="129"/>
      <c r="T33" s="129"/>
      <c r="U33" s="130"/>
      <c r="V33" s="130"/>
      <c r="W33" s="129"/>
      <c r="X33" s="129"/>
    </row>
    <row r="34" spans="1:24">
      <c r="A34" s="127">
        <v>44501</v>
      </c>
      <c r="B34" s="128">
        <v>6.2019999999999991</v>
      </c>
      <c r="C34" s="128">
        <v>27.3</v>
      </c>
      <c r="D34" s="128">
        <v>32.524999999999999</v>
      </c>
      <c r="E34" s="128">
        <v>9.8242835949937088</v>
      </c>
      <c r="F34" s="128">
        <v>7.0833333333333321</v>
      </c>
      <c r="R34" s="127"/>
      <c r="S34" s="129"/>
      <c r="T34" s="129"/>
      <c r="U34" s="130"/>
      <c r="V34" s="130"/>
      <c r="W34" s="129"/>
      <c r="X34" s="129"/>
    </row>
    <row r="35" spans="1:24">
      <c r="A35" s="127">
        <v>44531</v>
      </c>
      <c r="B35" s="128">
        <v>5.4470000000000001</v>
      </c>
      <c r="C35" s="128">
        <v>37.200000000000003</v>
      </c>
      <c r="D35" s="128">
        <v>36.774999999999999</v>
      </c>
      <c r="E35" s="128">
        <v>9.9196169283270414</v>
      </c>
      <c r="F35" s="128">
        <v>7.296666666666666</v>
      </c>
      <c r="R35" s="127"/>
      <c r="S35" s="129"/>
      <c r="T35" s="129"/>
      <c r="U35" s="130"/>
      <c r="V35" s="130"/>
      <c r="W35" s="129"/>
      <c r="X35" s="129"/>
    </row>
    <row r="36" spans="1:24">
      <c r="A36" s="127">
        <v>44562</v>
      </c>
      <c r="B36" s="128">
        <v>4.024</v>
      </c>
      <c r="C36" s="128">
        <v>28.1</v>
      </c>
      <c r="D36" s="128">
        <v>26.574999999999999</v>
      </c>
      <c r="E36" s="128">
        <v>10.788686566188199</v>
      </c>
      <c r="F36" s="128">
        <v>7.9885900000000003</v>
      </c>
      <c r="R36" s="127"/>
      <c r="S36" s="129"/>
      <c r="T36" s="129"/>
      <c r="U36" s="130"/>
      <c r="W36" s="129"/>
      <c r="X36" s="129"/>
    </row>
    <row r="37" spans="1:24">
      <c r="A37" s="127">
        <v>44593</v>
      </c>
      <c r="B37" s="128">
        <v>6.2649999999999988</v>
      </c>
      <c r="C37" s="128">
        <v>26.6</v>
      </c>
      <c r="D37" s="128">
        <v>27.324999999999996</v>
      </c>
      <c r="E37" s="128">
        <v>11.18685489952153</v>
      </c>
      <c r="F37" s="128">
        <v>8.1804500000000022</v>
      </c>
      <c r="R37" s="127"/>
      <c r="S37" s="129"/>
      <c r="T37" s="129"/>
      <c r="W37" s="129"/>
      <c r="X37" s="129"/>
    </row>
    <row r="38" spans="1:24">
      <c r="A38" s="127">
        <v>44621</v>
      </c>
      <c r="B38" s="128">
        <v>4.5679999999999987</v>
      </c>
      <c r="C38" s="128">
        <v>40.799999999999997</v>
      </c>
      <c r="D38" s="128">
        <v>38.774999999999999</v>
      </c>
      <c r="E38" s="128">
        <v>11.688078566188199</v>
      </c>
      <c r="F38" s="128">
        <v>8.4465777777777795</v>
      </c>
      <c r="R38" s="127"/>
      <c r="S38" s="129"/>
      <c r="T38" s="129"/>
      <c r="W38" s="129"/>
      <c r="X38" s="129"/>
    </row>
    <row r="39" spans="1:24">
      <c r="A39" s="127">
        <v>44652</v>
      </c>
      <c r="B39" s="128">
        <v>5.3360000000000003</v>
      </c>
      <c r="C39" s="128">
        <v>31.6</v>
      </c>
      <c r="D39" s="128">
        <v>28.875</v>
      </c>
      <c r="E39" s="128">
        <v>11.669341232854865</v>
      </c>
      <c r="F39" s="128">
        <v>8.8886555555555553</v>
      </c>
      <c r="R39" s="127"/>
      <c r="S39" s="129"/>
      <c r="T39" s="129"/>
      <c r="W39" s="129"/>
      <c r="X39" s="129"/>
    </row>
    <row r="40" spans="1:24">
      <c r="A40" s="127">
        <v>44682</v>
      </c>
      <c r="B40" s="128">
        <v>7.2670000000000003</v>
      </c>
      <c r="C40" s="128">
        <v>27</v>
      </c>
      <c r="D40" s="128">
        <v>21.925000000000001</v>
      </c>
      <c r="E40" s="128">
        <v>11.532256232854863</v>
      </c>
      <c r="F40" s="128">
        <v>9.1456</v>
      </c>
      <c r="R40" s="127"/>
      <c r="S40" s="129"/>
      <c r="T40" s="129"/>
      <c r="W40" s="129"/>
      <c r="X40" s="129"/>
    </row>
    <row r="41" spans="1:24">
      <c r="A41" s="127">
        <v>44713</v>
      </c>
      <c r="B41" s="128">
        <v>8.9079999999999995</v>
      </c>
      <c r="C41" s="128">
        <v>33.1</v>
      </c>
      <c r="D41" s="128">
        <v>29.675000000000001</v>
      </c>
      <c r="E41" s="128">
        <v>11.965875566188197</v>
      </c>
      <c r="F41" s="128">
        <v>9.5564144444444441</v>
      </c>
      <c r="R41" s="127"/>
      <c r="S41" s="129"/>
      <c r="T41" s="129"/>
      <c r="W41" s="129"/>
      <c r="X41" s="129"/>
    </row>
    <row r="42" spans="1:24">
      <c r="A42" s="127">
        <v>44743</v>
      </c>
      <c r="B42" s="128">
        <v>6.5509999999999993</v>
      </c>
      <c r="C42" s="128">
        <v>51</v>
      </c>
      <c r="D42" s="128">
        <v>41.225000000000001</v>
      </c>
      <c r="E42" s="128">
        <v>13.643135566188196</v>
      </c>
      <c r="F42" s="128">
        <v>10.036121111111113</v>
      </c>
      <c r="R42" s="127"/>
      <c r="S42" s="129"/>
      <c r="T42" s="129"/>
      <c r="W42" s="129"/>
      <c r="X42" s="129"/>
    </row>
    <row r="43" spans="1:24">
      <c r="A43" s="127">
        <v>44774</v>
      </c>
      <c r="B43" s="128">
        <v>8.6869999999999994</v>
      </c>
      <c r="C43" s="128">
        <v>68.2</v>
      </c>
      <c r="D43" s="128">
        <v>53.725000000000001</v>
      </c>
      <c r="E43" s="128">
        <v>14.384135566188199</v>
      </c>
      <c r="F43" s="128">
        <v>10.284304444444446</v>
      </c>
      <c r="R43" s="127"/>
      <c r="S43" s="129"/>
      <c r="T43" s="129"/>
      <c r="W43" s="129"/>
      <c r="X43" s="129"/>
    </row>
    <row r="44" spans="1:24">
      <c r="A44" s="127">
        <v>44805</v>
      </c>
      <c r="B44" s="128">
        <v>9.352999999999998</v>
      </c>
      <c r="C44" s="128">
        <v>55.2</v>
      </c>
      <c r="D44" s="128">
        <v>44.79999999999999</v>
      </c>
      <c r="E44" s="128">
        <v>15.051468899521533</v>
      </c>
      <c r="F44" s="128">
        <v>10.413266666666669</v>
      </c>
      <c r="R44" s="127"/>
      <c r="S44" s="129"/>
      <c r="T44" s="129"/>
      <c r="W44" s="129"/>
      <c r="X44" s="129"/>
    </row>
    <row r="45" spans="1:24">
      <c r="A45" s="127">
        <v>44835</v>
      </c>
      <c r="B45" s="128">
        <v>6.8679999999999994</v>
      </c>
      <c r="C45" s="128">
        <v>20.3</v>
      </c>
      <c r="D45" s="128">
        <v>30.249999999999996</v>
      </c>
      <c r="E45" s="128">
        <v>15.263802232854864</v>
      </c>
      <c r="F45" s="128">
        <v>10.522222222222222</v>
      </c>
      <c r="R45" s="127"/>
      <c r="S45" s="129"/>
      <c r="T45" s="129"/>
      <c r="W45" s="129"/>
      <c r="X45" s="129"/>
    </row>
    <row r="46" spans="1:24">
      <c r="A46" s="127">
        <v>44866</v>
      </c>
      <c r="B46" s="128">
        <v>5.1859999999999991</v>
      </c>
      <c r="C46" s="128">
        <v>29.1</v>
      </c>
      <c r="D46" s="128">
        <v>25.85</v>
      </c>
      <c r="E46" s="128">
        <v>15.627802232854863</v>
      </c>
      <c r="F46" s="128">
        <v>10.588888888888892</v>
      </c>
      <c r="R46" s="127"/>
      <c r="S46" s="129"/>
      <c r="T46" s="129"/>
      <c r="W46" s="129"/>
      <c r="X46" s="129"/>
    </row>
    <row r="47" spans="1:24">
      <c r="A47" s="127">
        <v>44896</v>
      </c>
      <c r="B47" s="128">
        <v>6.7119999999999997</v>
      </c>
      <c r="C47" s="128">
        <v>36.299999999999997</v>
      </c>
      <c r="D47" s="128">
        <v>31</v>
      </c>
      <c r="E47" s="128">
        <v>15.029802232854863</v>
      </c>
      <c r="F47" s="128">
        <v>10.512222222222222</v>
      </c>
      <c r="R47" s="127"/>
      <c r="S47" s="129"/>
      <c r="T47" s="129"/>
      <c r="W47" s="129"/>
      <c r="X47" s="129"/>
    </row>
    <row r="48" spans="1:24">
      <c r="A48" s="127">
        <v>44927</v>
      </c>
      <c r="B48" s="128">
        <v>3.2729032258064512</v>
      </c>
      <c r="C48" s="128">
        <v>19.7</v>
      </c>
      <c r="D48" s="128">
        <v>20.7</v>
      </c>
      <c r="E48" s="128">
        <v>14.175566666666663</v>
      </c>
      <c r="F48" s="128">
        <v>10.540566666666667</v>
      </c>
      <c r="G48" s="130"/>
      <c r="H48" s="130"/>
      <c r="R48" s="127"/>
      <c r="S48" s="129"/>
      <c r="T48" s="129"/>
      <c r="W48" s="129"/>
      <c r="X48" s="129"/>
    </row>
    <row r="49" spans="1:24">
      <c r="A49" s="127">
        <v>44958</v>
      </c>
      <c r="B49" s="128">
        <v>2.3648214285714277</v>
      </c>
      <c r="C49" s="128">
        <v>16.7</v>
      </c>
      <c r="D49" s="128">
        <v>15.95</v>
      </c>
      <c r="E49" s="128">
        <v>13.292541666666663</v>
      </c>
      <c r="F49" s="128">
        <v>10.251799999999998</v>
      </c>
      <c r="R49" s="127"/>
      <c r="S49" s="129"/>
      <c r="T49" s="129"/>
      <c r="W49" s="129"/>
      <c r="X49" s="129"/>
    </row>
    <row r="50" spans="1:24">
      <c r="A50" s="127">
        <v>44986</v>
      </c>
      <c r="B50" s="128">
        <v>2.5296428571428571</v>
      </c>
      <c r="C50" s="128">
        <v>13.86</v>
      </c>
      <c r="D50" s="128">
        <v>13.55</v>
      </c>
      <c r="E50" s="128">
        <v>12.907633333333333</v>
      </c>
      <c r="F50" s="128">
        <v>9.8517666666666663</v>
      </c>
      <c r="R50" s="127"/>
      <c r="S50" s="129"/>
      <c r="T50" s="129"/>
      <c r="W50" s="129"/>
      <c r="X50" s="129"/>
    </row>
    <row r="51" spans="1:24">
      <c r="A51" s="127">
        <v>45017</v>
      </c>
      <c r="B51" s="128">
        <v>13.576550112830224</v>
      </c>
      <c r="C51" s="128">
        <v>1.99</v>
      </c>
      <c r="D51" s="128">
        <v>12.08421052631579</v>
      </c>
      <c r="E51" s="128">
        <v>12.481969999999999</v>
      </c>
      <c r="F51" s="128">
        <v>9.3388555555555541</v>
      </c>
      <c r="R51" s="127"/>
      <c r="S51" s="129"/>
      <c r="T51" s="129"/>
      <c r="W51" s="129"/>
      <c r="X51" s="129"/>
    </row>
    <row r="52" spans="1:24">
      <c r="A52" s="127">
        <v>45047</v>
      </c>
      <c r="B52" s="128">
        <v>10.089783085717073</v>
      </c>
      <c r="C52" s="128">
        <v>2.12</v>
      </c>
      <c r="D52" s="128">
        <v>10.089625</v>
      </c>
      <c r="E52" s="128">
        <v>11.858425</v>
      </c>
      <c r="F52" s="128">
        <v>8.9758888888888873</v>
      </c>
      <c r="R52" s="127"/>
      <c r="S52" s="129"/>
      <c r="T52" s="129"/>
      <c r="W52" s="129"/>
      <c r="X52" s="129"/>
    </row>
    <row r="53" spans="1:24">
      <c r="A53" s="127">
        <v>45078</v>
      </c>
      <c r="B53" s="128">
        <v>7.6406118226312243</v>
      </c>
      <c r="C53" s="128">
        <v>2.5499999999999998</v>
      </c>
      <c r="D53" s="128">
        <v>7.9232949004861801</v>
      </c>
      <c r="E53" s="128">
        <v>11.308113333333335</v>
      </c>
      <c r="F53" s="128">
        <v>8.7860888888888891</v>
      </c>
      <c r="R53" s="127"/>
      <c r="S53" s="129"/>
      <c r="T53" s="129"/>
      <c r="W53" s="129"/>
      <c r="X53" s="129"/>
    </row>
    <row r="54" spans="1:24">
      <c r="A54" s="127">
        <v>45108</v>
      </c>
      <c r="B54" s="128">
        <v>7.6585869446039121</v>
      </c>
      <c r="C54" s="128">
        <v>2.75</v>
      </c>
      <c r="D54" s="128">
        <v>8.2991772309729175</v>
      </c>
      <c r="E54" s="128">
        <v>11.263999999999999</v>
      </c>
      <c r="F54" s="128">
        <v>8.7545222222222208</v>
      </c>
      <c r="R54" s="127"/>
      <c r="S54" s="129"/>
      <c r="T54" s="129"/>
      <c r="V54" s="129"/>
      <c r="W54" s="129"/>
      <c r="X54" s="129"/>
    </row>
    <row r="55" spans="1:24">
      <c r="A55" s="127">
        <v>45139</v>
      </c>
      <c r="B55" s="128">
        <v>7.939117672315037</v>
      </c>
      <c r="C55" s="128">
        <v>2.8</v>
      </c>
      <c r="D55" s="128">
        <v>9.3450448873160639</v>
      </c>
      <c r="E55" s="128">
        <v>11.355</v>
      </c>
      <c r="F55" s="128">
        <v>8.6957500000000003</v>
      </c>
      <c r="R55" s="127"/>
      <c r="S55" s="129"/>
      <c r="T55" s="129"/>
      <c r="V55" s="129"/>
      <c r="W55" s="129"/>
      <c r="X55" s="129"/>
    </row>
    <row r="56" spans="1:24">
      <c r="A56" s="127">
        <v>45170</v>
      </c>
      <c r="B56" s="128">
        <v>8.7316187142961361</v>
      </c>
      <c r="C56" s="128">
        <v>2.75</v>
      </c>
      <c r="D56" s="128">
        <v>11.126620197667011</v>
      </c>
      <c r="E56" s="128">
        <v>11.55</v>
      </c>
      <c r="F56" s="128">
        <v>8.6824222222222218</v>
      </c>
      <c r="R56" s="127"/>
      <c r="S56" s="129"/>
      <c r="T56" s="129"/>
      <c r="V56" s="129"/>
      <c r="W56" s="129"/>
      <c r="X56" s="129"/>
    </row>
    <row r="57" spans="1:24">
      <c r="A57" s="127">
        <v>45200</v>
      </c>
      <c r="B57" s="128">
        <v>10</v>
      </c>
      <c r="C57" s="128">
        <v>2.8</v>
      </c>
      <c r="D57" s="128">
        <v>13.033945559743593</v>
      </c>
      <c r="E57" s="128">
        <v>11.896666666666668</v>
      </c>
      <c r="F57" s="128">
        <v>8.8044444444444441</v>
      </c>
      <c r="R57" s="127"/>
      <c r="S57" s="129"/>
      <c r="T57" s="129"/>
      <c r="V57" s="129"/>
      <c r="W57" s="129"/>
      <c r="X57" s="129"/>
    </row>
    <row r="58" spans="1:24">
      <c r="A58" s="127">
        <v>45231</v>
      </c>
      <c r="B58" s="128">
        <v>12.1</v>
      </c>
      <c r="C58" s="128">
        <v>3.1</v>
      </c>
      <c r="D58" s="128">
        <v>14.425134703855973</v>
      </c>
      <c r="E58" s="128">
        <v>12.2</v>
      </c>
      <c r="F58" s="128">
        <v>8.9166666666666679</v>
      </c>
      <c r="R58" s="127"/>
      <c r="S58" s="129"/>
      <c r="T58" s="129"/>
      <c r="V58" s="129"/>
      <c r="W58" s="129"/>
      <c r="X58" s="129"/>
    </row>
    <row r="59" spans="1:24">
      <c r="A59" s="127">
        <v>45261</v>
      </c>
      <c r="B59" s="128">
        <v>13.5</v>
      </c>
      <c r="C59" s="128">
        <v>3.35</v>
      </c>
      <c r="D59" s="128">
        <v>15.00033075266664</v>
      </c>
      <c r="E59" s="128">
        <v>12.503333333333336</v>
      </c>
      <c r="F59" s="128">
        <v>9.0444444444444443</v>
      </c>
      <c r="R59" s="127"/>
      <c r="S59" s="129"/>
      <c r="T59" s="129"/>
      <c r="V59" s="129"/>
      <c r="W59" s="129"/>
      <c r="X59" s="129"/>
    </row>
    <row r="60" spans="1:24">
      <c r="A60" s="127"/>
      <c r="B60" s="128"/>
      <c r="C60" s="128"/>
      <c r="D60" s="128"/>
      <c r="E60" s="128"/>
      <c r="F60" s="128"/>
      <c r="R60" s="127"/>
      <c r="S60" s="129"/>
      <c r="T60" s="129"/>
      <c r="V60" s="129"/>
      <c r="W60" s="129"/>
      <c r="X60" s="129"/>
    </row>
    <row r="61" spans="1:24">
      <c r="A61" s="127"/>
      <c r="B61" s="128"/>
      <c r="C61" s="128"/>
      <c r="D61" s="128"/>
      <c r="E61" s="128"/>
      <c r="F61" s="128"/>
      <c r="R61" s="127"/>
      <c r="S61" s="129"/>
      <c r="T61" s="129"/>
      <c r="V61" s="129"/>
      <c r="W61" s="129"/>
      <c r="X61" s="129"/>
    </row>
    <row r="62" spans="1:24">
      <c r="A62" s="127"/>
      <c r="B62" s="128"/>
      <c r="C62" s="128"/>
      <c r="D62" s="128"/>
      <c r="E62" s="128"/>
      <c r="F62" s="128"/>
      <c r="R62" s="127"/>
      <c r="S62" s="129"/>
      <c r="T62" s="129"/>
      <c r="V62" s="129"/>
      <c r="W62" s="129"/>
      <c r="X62" s="129"/>
    </row>
    <row r="63" spans="1:24">
      <c r="A63" s="127"/>
      <c r="B63" s="128"/>
      <c r="C63" s="128"/>
      <c r="D63" s="128"/>
      <c r="E63" s="128"/>
      <c r="F63" s="128"/>
      <c r="R63" s="127"/>
      <c r="S63" s="129"/>
      <c r="T63" s="129"/>
      <c r="V63" s="129"/>
      <c r="W63" s="129"/>
      <c r="X63" s="129"/>
    </row>
    <row r="64" spans="1:24">
      <c r="A64" s="127"/>
      <c r="B64" s="128"/>
      <c r="C64" s="128"/>
      <c r="D64" s="128"/>
      <c r="E64" s="128"/>
      <c r="F64" s="128"/>
      <c r="R64" s="127"/>
      <c r="S64" s="129"/>
      <c r="T64" s="129"/>
      <c r="V64" s="129"/>
      <c r="W64" s="129"/>
      <c r="X64" s="129"/>
    </row>
    <row r="65" spans="1:30">
      <c r="A65" s="127"/>
      <c r="B65" s="128"/>
      <c r="C65" s="128"/>
      <c r="D65" s="128"/>
      <c r="E65" s="128"/>
      <c r="F65" s="128"/>
      <c r="R65" s="127"/>
      <c r="S65" s="129"/>
      <c r="T65" s="129"/>
      <c r="V65" s="129"/>
      <c r="W65" s="129"/>
      <c r="X65" s="129"/>
    </row>
    <row r="66" spans="1:30">
      <c r="A66" s="127"/>
      <c r="B66" s="128"/>
      <c r="C66" s="128"/>
      <c r="D66" s="128"/>
      <c r="E66" s="128"/>
      <c r="F66" s="128"/>
      <c r="R66" s="127"/>
      <c r="S66" s="129"/>
      <c r="T66" s="129"/>
      <c r="V66" s="129"/>
      <c r="W66" s="129"/>
      <c r="X66" s="129"/>
    </row>
    <row r="67" spans="1:30">
      <c r="A67" s="127"/>
      <c r="B67" s="128"/>
      <c r="C67" s="128"/>
      <c r="D67" s="128"/>
      <c r="E67" s="128"/>
      <c r="F67" s="128"/>
      <c r="R67" s="127"/>
      <c r="S67" s="129"/>
      <c r="T67" s="129"/>
      <c r="V67" s="129"/>
      <c r="W67" s="129"/>
      <c r="X67" s="129"/>
    </row>
    <row r="68" spans="1:30">
      <c r="A68" s="127"/>
      <c r="B68" s="128"/>
      <c r="C68" s="128"/>
      <c r="D68" s="128"/>
      <c r="E68" s="128"/>
      <c r="F68" s="128"/>
      <c r="R68" s="127"/>
      <c r="S68" s="129"/>
      <c r="T68" s="129"/>
      <c r="V68" s="129"/>
      <c r="W68" s="129"/>
      <c r="X68" s="129"/>
    </row>
    <row r="69" spans="1:30">
      <c r="A69" s="127"/>
      <c r="B69" s="128"/>
      <c r="C69" s="128"/>
      <c r="D69" s="128"/>
      <c r="E69" s="128"/>
      <c r="F69" s="128"/>
      <c r="R69" s="127"/>
      <c r="S69" s="129"/>
      <c r="T69" s="129"/>
      <c r="V69" s="129"/>
      <c r="W69" s="129"/>
      <c r="X69" s="129"/>
      <c r="Y69" s="129"/>
    </row>
    <row r="70" spans="1:30">
      <c r="A70" s="127"/>
      <c r="B70" s="128"/>
      <c r="C70" s="128"/>
      <c r="D70" s="128"/>
      <c r="E70" s="128"/>
      <c r="F70" s="128"/>
      <c r="R70" s="127"/>
      <c r="S70" s="129"/>
      <c r="T70" s="129"/>
      <c r="V70" s="129"/>
      <c r="W70" s="129"/>
      <c r="X70" s="129"/>
    </row>
    <row r="71" spans="1:30">
      <c r="A71" s="127"/>
      <c r="B71" s="128"/>
      <c r="C71" s="128"/>
      <c r="D71" s="128"/>
      <c r="E71" s="128"/>
      <c r="F71" s="128"/>
      <c r="R71" s="127"/>
      <c r="S71" s="129"/>
      <c r="T71" s="129"/>
      <c r="V71" s="129"/>
      <c r="W71" s="129"/>
      <c r="X71" s="129"/>
    </row>
    <row r="72" spans="1:30">
      <c r="A72" s="127"/>
      <c r="B72" s="128"/>
      <c r="C72" s="128"/>
      <c r="D72" s="128"/>
      <c r="E72" s="128"/>
      <c r="F72" s="128"/>
      <c r="R72" s="127"/>
      <c r="S72" s="129"/>
      <c r="T72" s="129"/>
      <c r="V72" s="129"/>
      <c r="W72" s="129"/>
      <c r="X72" s="129"/>
    </row>
    <row r="73" spans="1:30">
      <c r="A73" s="127"/>
      <c r="B73" s="128"/>
      <c r="C73" s="128"/>
      <c r="D73" s="128"/>
      <c r="E73" s="128"/>
      <c r="F73" s="128"/>
      <c r="R73" s="127"/>
      <c r="S73" s="129"/>
      <c r="T73" s="129"/>
      <c r="V73" s="129"/>
      <c r="W73" s="129"/>
      <c r="X73" s="129"/>
    </row>
    <row r="74" spans="1:30">
      <c r="A74" s="127"/>
      <c r="B74" s="128"/>
      <c r="C74" s="128"/>
      <c r="D74" s="128"/>
      <c r="E74" s="128"/>
      <c r="F74" s="128"/>
      <c r="R74" s="127"/>
      <c r="S74" s="129"/>
      <c r="T74" s="129"/>
      <c r="V74" s="129"/>
      <c r="W74" s="129"/>
      <c r="X74" s="129"/>
    </row>
    <row r="75" spans="1:30">
      <c r="A75" s="127"/>
      <c r="B75" s="128"/>
      <c r="C75" s="128"/>
      <c r="D75" s="128"/>
      <c r="E75" s="128"/>
      <c r="F75" s="128"/>
      <c r="R75" s="127"/>
      <c r="S75" s="129"/>
      <c r="T75" s="129"/>
      <c r="V75" s="129"/>
      <c r="W75" s="129"/>
      <c r="X75" s="129"/>
    </row>
    <row r="76" spans="1:30">
      <c r="A76" s="127"/>
      <c r="B76" s="128"/>
      <c r="C76" s="128"/>
      <c r="D76" s="128"/>
      <c r="E76" s="128"/>
      <c r="F76" s="128"/>
      <c r="R76" s="127"/>
      <c r="S76" s="129"/>
      <c r="T76" s="129"/>
      <c r="V76" s="129"/>
      <c r="W76" s="129"/>
      <c r="X76" s="129"/>
    </row>
    <row r="77" spans="1:30">
      <c r="A77" s="127"/>
      <c r="B77" s="128"/>
      <c r="C77" s="128"/>
      <c r="D77" s="128"/>
      <c r="E77" s="128"/>
      <c r="F77" s="128"/>
      <c r="R77" s="127"/>
      <c r="S77" s="129"/>
      <c r="T77" s="129"/>
      <c r="V77" s="129"/>
      <c r="W77" s="129"/>
      <c r="X77" s="129"/>
    </row>
    <row r="78" spans="1:30">
      <c r="A78" s="127"/>
      <c r="B78" s="128"/>
      <c r="C78" s="128"/>
      <c r="D78" s="128"/>
      <c r="E78" s="128"/>
      <c r="F78" s="128"/>
      <c r="R78" s="127"/>
      <c r="S78" s="129"/>
      <c r="T78" s="129"/>
      <c r="U78" s="129"/>
      <c r="V78" s="129"/>
      <c r="W78" s="129"/>
      <c r="X78" s="129"/>
      <c r="Y78" s="131"/>
      <c r="Z78" s="131"/>
      <c r="AA78" s="131"/>
      <c r="AB78" s="131"/>
      <c r="AC78" s="131"/>
      <c r="AD78" s="131"/>
    </row>
    <row r="79" spans="1:30">
      <c r="A79" s="127"/>
      <c r="B79" s="128"/>
      <c r="C79" s="128"/>
      <c r="D79" s="128"/>
      <c r="E79" s="128"/>
      <c r="F79" s="128"/>
      <c r="R79" s="127"/>
      <c r="S79" s="129"/>
      <c r="T79" s="129"/>
      <c r="U79" s="129"/>
      <c r="V79" s="129"/>
      <c r="W79" s="129"/>
      <c r="X79" s="129"/>
      <c r="Y79" s="131"/>
      <c r="Z79" s="131"/>
      <c r="AA79" s="131"/>
      <c r="AB79" s="131"/>
      <c r="AC79" s="131"/>
      <c r="AD79" s="131"/>
    </row>
    <row r="80" spans="1:30">
      <c r="A80" s="127"/>
      <c r="B80" s="128"/>
      <c r="C80" s="128"/>
      <c r="D80" s="128"/>
      <c r="E80" s="128"/>
      <c r="F80" s="128"/>
      <c r="R80" s="127"/>
      <c r="S80" s="129"/>
      <c r="T80" s="129"/>
      <c r="U80" s="129"/>
      <c r="V80" s="129"/>
      <c r="W80" s="129"/>
      <c r="X80" s="129"/>
      <c r="Y80" s="131"/>
      <c r="Z80" s="131"/>
      <c r="AA80" s="131"/>
      <c r="AB80" s="131"/>
      <c r="AC80" s="131"/>
      <c r="AD80" s="131"/>
    </row>
    <row r="81" spans="1:30">
      <c r="A81" s="127"/>
      <c r="B81" s="128"/>
      <c r="C81" s="128"/>
      <c r="D81" s="128"/>
      <c r="E81" s="128"/>
      <c r="F81" s="128"/>
      <c r="R81" s="127"/>
      <c r="S81" s="129"/>
      <c r="T81" s="129"/>
      <c r="U81" s="129"/>
      <c r="V81" s="129"/>
      <c r="W81" s="129"/>
      <c r="X81" s="129"/>
      <c r="Y81" s="131"/>
      <c r="Z81" s="131"/>
      <c r="AA81" s="131"/>
      <c r="AB81" s="131"/>
      <c r="AC81" s="131"/>
      <c r="AD81" s="131"/>
    </row>
    <row r="82" spans="1:30">
      <c r="A82" s="127"/>
      <c r="B82" s="128"/>
      <c r="C82" s="128"/>
      <c r="D82" s="128"/>
      <c r="E82" s="128"/>
      <c r="F82" s="128"/>
      <c r="R82" s="127"/>
      <c r="S82" s="129"/>
      <c r="T82" s="129"/>
      <c r="U82" s="129"/>
      <c r="V82" s="129"/>
      <c r="W82" s="129"/>
      <c r="X82" s="129"/>
      <c r="Y82" s="132"/>
      <c r="Z82" s="132"/>
      <c r="AA82" s="132"/>
      <c r="AB82" s="132"/>
      <c r="AC82" s="132"/>
      <c r="AD82" s="132"/>
    </row>
    <row r="83" spans="1:30">
      <c r="A83" s="127"/>
      <c r="B83" s="128"/>
      <c r="C83" s="128"/>
      <c r="D83" s="128"/>
      <c r="E83" s="128"/>
      <c r="F83" s="128"/>
      <c r="R83" s="127"/>
      <c r="S83" s="129"/>
      <c r="T83" s="129"/>
      <c r="U83" s="129"/>
      <c r="V83" s="129"/>
      <c r="W83" s="129"/>
      <c r="X83" s="129"/>
      <c r="Y83" s="133"/>
      <c r="Z83" s="133"/>
      <c r="AA83" s="133"/>
      <c r="AB83" s="133"/>
      <c r="AC83" s="133"/>
      <c r="AD83" s="133"/>
    </row>
    <row r="84" spans="1:30">
      <c r="R84" s="127"/>
      <c r="S84" s="129"/>
      <c r="T84" s="129"/>
      <c r="U84" s="129"/>
      <c r="V84" s="129"/>
      <c r="W84" s="129"/>
      <c r="X84" s="129"/>
      <c r="Y84" s="134"/>
      <c r="Z84" s="134"/>
      <c r="AA84" s="134"/>
      <c r="AB84" s="134"/>
      <c r="AC84" s="134"/>
      <c r="AD84" s="134"/>
    </row>
    <row r="85" spans="1:30">
      <c r="R85" s="127"/>
      <c r="S85" s="129"/>
      <c r="T85" s="129"/>
      <c r="U85" s="129"/>
      <c r="V85" s="129"/>
      <c r="W85" s="129"/>
      <c r="X85" s="129"/>
      <c r="Y85" s="134"/>
      <c r="Z85" s="134"/>
      <c r="AA85" s="134"/>
      <c r="AB85" s="134"/>
      <c r="AC85" s="134"/>
      <c r="AD85" s="134"/>
    </row>
    <row r="86" spans="1:30">
      <c r="R86" s="127"/>
      <c r="S86" s="129"/>
      <c r="T86" s="129"/>
      <c r="U86" s="129"/>
      <c r="V86" s="129"/>
      <c r="W86" s="129"/>
      <c r="X86" s="129"/>
      <c r="Y86" s="134"/>
      <c r="Z86" s="134"/>
      <c r="AA86" s="134"/>
      <c r="AB86" s="134"/>
      <c r="AC86" s="134"/>
      <c r="AD86" s="134"/>
    </row>
    <row r="87" spans="1:30">
      <c r="R87" s="127"/>
      <c r="S87" s="129"/>
      <c r="T87" s="129"/>
      <c r="U87" s="129"/>
      <c r="V87" s="129"/>
      <c r="W87" s="129"/>
      <c r="X87" s="129"/>
      <c r="Y87" s="134"/>
      <c r="Z87" s="134"/>
      <c r="AA87" s="134"/>
      <c r="AB87" s="134"/>
      <c r="AC87" s="134"/>
      <c r="AD87" s="134"/>
    </row>
    <row r="88" spans="1:30">
      <c r="R88" s="127"/>
      <c r="S88" s="129"/>
      <c r="T88" s="129"/>
      <c r="U88" s="129"/>
      <c r="V88" s="129"/>
      <c r="W88" s="129"/>
      <c r="X88" s="129"/>
      <c r="Y88" s="134"/>
      <c r="Z88" s="134"/>
      <c r="AA88" s="134"/>
      <c r="AB88" s="134"/>
      <c r="AC88" s="134"/>
      <c r="AD88" s="134"/>
    </row>
    <row r="89" spans="1:30">
      <c r="R89" s="127"/>
      <c r="S89" s="129"/>
      <c r="T89" s="129"/>
      <c r="U89" s="129"/>
      <c r="V89" s="129"/>
      <c r="W89" s="129"/>
      <c r="X89" s="129"/>
      <c r="Y89" s="134"/>
      <c r="Z89" s="134"/>
      <c r="AA89" s="134"/>
      <c r="AB89" s="134"/>
      <c r="AC89" s="134"/>
      <c r="AD89" s="134"/>
    </row>
    <row r="90" spans="1:30">
      <c r="R90" s="127"/>
      <c r="S90" s="129"/>
      <c r="T90" s="129"/>
      <c r="U90" s="129"/>
      <c r="V90" s="129"/>
      <c r="W90" s="129"/>
      <c r="X90" s="129"/>
      <c r="Y90" s="134"/>
      <c r="Z90" s="134"/>
      <c r="AA90" s="134"/>
      <c r="AB90" s="134"/>
      <c r="AC90" s="134"/>
      <c r="AD90" s="134"/>
    </row>
    <row r="91" spans="1:30">
      <c r="R91" s="127"/>
      <c r="S91" s="129"/>
      <c r="T91" s="129"/>
      <c r="U91" s="129"/>
      <c r="V91" s="129"/>
      <c r="W91" s="129"/>
      <c r="X91" s="129"/>
      <c r="Y91" s="134"/>
      <c r="Z91" s="134"/>
      <c r="AA91" s="134"/>
      <c r="AB91" s="134"/>
      <c r="AC91" s="134"/>
      <c r="AD91" s="134"/>
    </row>
    <row r="92" spans="1:30">
      <c r="R92" s="127"/>
      <c r="S92" s="129"/>
      <c r="T92" s="129"/>
      <c r="U92" s="129"/>
      <c r="V92" s="129"/>
      <c r="W92" s="129"/>
      <c r="X92" s="129"/>
      <c r="Y92" s="134"/>
      <c r="Z92" s="134"/>
      <c r="AA92" s="134"/>
      <c r="AB92" s="134"/>
      <c r="AC92" s="134"/>
      <c r="AD92" s="134"/>
    </row>
    <row r="93" spans="1:30">
      <c r="R93" s="127"/>
      <c r="S93" s="129"/>
      <c r="T93" s="129"/>
      <c r="U93" s="129"/>
      <c r="V93" s="129"/>
      <c r="W93" s="129"/>
      <c r="X93" s="129"/>
      <c r="Y93" s="134"/>
      <c r="Z93" s="134"/>
      <c r="AA93" s="134"/>
      <c r="AB93" s="134"/>
      <c r="AC93" s="134"/>
      <c r="AD93" s="134"/>
    </row>
    <row r="94" spans="1:30">
      <c r="R94" s="127"/>
      <c r="S94" s="129"/>
      <c r="T94" s="129"/>
      <c r="U94" s="129"/>
      <c r="V94" s="129"/>
      <c r="W94" s="129"/>
      <c r="X94" s="129"/>
      <c r="Y94" s="134"/>
      <c r="Z94" s="134"/>
      <c r="AA94" s="134"/>
      <c r="AB94" s="134"/>
      <c r="AC94" s="134"/>
      <c r="AD94" s="134"/>
    </row>
    <row r="95" spans="1:30">
      <c r="R95" s="127"/>
      <c r="S95" s="129"/>
      <c r="T95" s="129"/>
      <c r="U95" s="129"/>
      <c r="V95" s="129"/>
      <c r="W95" s="129"/>
      <c r="X95" s="129"/>
      <c r="Y95" s="134"/>
      <c r="Z95" s="134"/>
      <c r="AA95" s="134"/>
      <c r="AB95" s="134"/>
      <c r="AC95" s="134"/>
      <c r="AD95" s="134"/>
    </row>
    <row r="96" spans="1:30">
      <c r="R96" s="127"/>
      <c r="S96" s="129"/>
      <c r="T96" s="129"/>
      <c r="U96" s="129"/>
      <c r="V96" s="129"/>
      <c r="W96" s="129"/>
      <c r="X96" s="129"/>
      <c r="Y96" s="134"/>
      <c r="Z96" s="134"/>
      <c r="AA96" s="134"/>
      <c r="AB96" s="134"/>
      <c r="AC96" s="134"/>
      <c r="AD96" s="134"/>
    </row>
    <row r="97" spans="18:30">
      <c r="R97" s="127"/>
      <c r="S97" s="129"/>
      <c r="T97" s="129"/>
      <c r="U97" s="129"/>
      <c r="V97" s="129"/>
      <c r="W97" s="129"/>
      <c r="X97" s="129"/>
      <c r="Y97" s="134"/>
      <c r="Z97" s="134"/>
      <c r="AA97" s="134"/>
      <c r="AB97" s="134"/>
      <c r="AC97" s="134"/>
      <c r="AD97" s="134"/>
    </row>
    <row r="98" spans="18:30">
      <c r="R98" s="127"/>
      <c r="S98" s="129"/>
      <c r="T98" s="129"/>
      <c r="U98" s="129"/>
      <c r="V98" s="129"/>
      <c r="W98" s="129"/>
      <c r="X98" s="129"/>
      <c r="Y98" s="134"/>
      <c r="Z98" s="134"/>
      <c r="AA98" s="134"/>
      <c r="AB98" s="134"/>
      <c r="AC98" s="134"/>
      <c r="AD98" s="134"/>
    </row>
    <row r="99" spans="18:30">
      <c r="R99" s="127"/>
      <c r="S99" s="129"/>
      <c r="T99" s="129"/>
      <c r="U99" s="129"/>
      <c r="V99" s="129"/>
      <c r="W99" s="129"/>
      <c r="X99" s="129"/>
      <c r="Y99" s="134"/>
      <c r="Z99" s="134"/>
      <c r="AA99" s="134"/>
      <c r="AB99" s="134"/>
      <c r="AC99" s="134"/>
      <c r="AD99" s="134"/>
    </row>
    <row r="100" spans="18:30">
      <c r="R100" s="127"/>
      <c r="S100" s="129"/>
      <c r="T100" s="129"/>
      <c r="U100" s="129"/>
      <c r="V100" s="129"/>
      <c r="W100" s="129"/>
      <c r="X100" s="129"/>
      <c r="Y100" s="134"/>
      <c r="Z100" s="134"/>
      <c r="AA100" s="134"/>
      <c r="AB100" s="134"/>
      <c r="AC100" s="134"/>
      <c r="AD100" s="134"/>
    </row>
    <row r="101" spans="18:30">
      <c r="R101" s="127"/>
      <c r="S101" s="129"/>
      <c r="T101" s="129"/>
      <c r="U101" s="129"/>
      <c r="V101" s="129"/>
      <c r="W101" s="129"/>
      <c r="X101" s="129"/>
      <c r="Y101" s="134"/>
      <c r="Z101" s="134"/>
      <c r="AA101" s="134"/>
      <c r="AB101" s="134"/>
      <c r="AC101" s="134"/>
      <c r="AD101" s="134"/>
    </row>
    <row r="102" spans="18:30">
      <c r="R102" s="127"/>
      <c r="S102" s="129"/>
      <c r="T102" s="129"/>
      <c r="U102" s="129"/>
      <c r="V102" s="129"/>
      <c r="W102" s="129"/>
      <c r="X102" s="129"/>
      <c r="Y102" s="134"/>
      <c r="Z102" s="134"/>
      <c r="AA102" s="134"/>
      <c r="AB102" s="134"/>
      <c r="AC102" s="134"/>
      <c r="AD102" s="134"/>
    </row>
    <row r="103" spans="18:30">
      <c r="R103" s="127"/>
      <c r="S103" s="129"/>
      <c r="T103" s="129"/>
      <c r="U103" s="129"/>
      <c r="V103" s="129"/>
      <c r="W103" s="129"/>
      <c r="X103" s="129"/>
      <c r="Y103" s="134"/>
      <c r="Z103" s="134"/>
      <c r="AA103" s="134"/>
      <c r="AB103" s="134"/>
      <c r="AC103" s="134"/>
      <c r="AD103" s="134"/>
    </row>
    <row r="104" spans="18:30">
      <c r="R104" s="127"/>
      <c r="S104" s="129"/>
      <c r="T104" s="129"/>
      <c r="U104" s="129"/>
      <c r="V104" s="129"/>
      <c r="W104" s="129"/>
      <c r="X104" s="129"/>
      <c r="Y104" s="134"/>
      <c r="Z104" s="134"/>
      <c r="AA104" s="134"/>
      <c r="AB104" s="134"/>
      <c r="AC104" s="134"/>
      <c r="AD104" s="134"/>
    </row>
    <row r="105" spans="18:30">
      <c r="R105" s="127"/>
      <c r="S105" s="129"/>
      <c r="T105" s="129"/>
      <c r="U105" s="129"/>
      <c r="V105" s="129"/>
      <c r="W105" s="129"/>
      <c r="X105" s="129"/>
      <c r="Y105" s="134"/>
      <c r="Z105" s="134"/>
      <c r="AA105" s="134"/>
      <c r="AB105" s="134"/>
      <c r="AC105" s="134"/>
      <c r="AD105" s="134"/>
    </row>
    <row r="106" spans="18:30">
      <c r="R106" s="127"/>
      <c r="S106" s="129"/>
      <c r="T106" s="129"/>
      <c r="U106" s="129"/>
      <c r="V106" s="129"/>
      <c r="W106" s="129"/>
      <c r="X106" s="129"/>
      <c r="Y106" s="134"/>
      <c r="Z106" s="134"/>
      <c r="AA106" s="134"/>
      <c r="AB106" s="134"/>
      <c r="AC106" s="134"/>
      <c r="AD106" s="134"/>
    </row>
    <row r="107" spans="18:30">
      <c r="R107" s="127"/>
      <c r="S107" s="129"/>
      <c r="T107" s="129"/>
      <c r="U107" s="129"/>
      <c r="V107" s="129"/>
      <c r="W107" s="129"/>
      <c r="X107" s="129"/>
      <c r="Y107" s="134"/>
      <c r="Z107" s="134"/>
      <c r="AA107" s="134"/>
      <c r="AB107" s="134"/>
      <c r="AC107" s="134"/>
      <c r="AD107" s="134"/>
    </row>
    <row r="108" spans="18:30">
      <c r="R108" s="127"/>
      <c r="S108" s="129"/>
      <c r="T108" s="129"/>
      <c r="U108" s="129"/>
      <c r="V108" s="129"/>
      <c r="W108" s="129"/>
      <c r="X108" s="129"/>
      <c r="Y108" s="134"/>
      <c r="Z108" s="134"/>
      <c r="AA108" s="134"/>
      <c r="AB108" s="134"/>
      <c r="AC108" s="134"/>
      <c r="AD108" s="134"/>
    </row>
    <row r="109" spans="18:30">
      <c r="R109" s="127"/>
      <c r="S109" s="129"/>
      <c r="T109" s="129"/>
      <c r="U109" s="129"/>
      <c r="V109" s="129"/>
      <c r="W109" s="129"/>
      <c r="X109" s="129"/>
      <c r="Y109" s="134"/>
      <c r="Z109" s="134"/>
      <c r="AA109" s="134"/>
      <c r="AB109" s="134"/>
      <c r="AC109" s="134"/>
      <c r="AD109" s="134"/>
    </row>
    <row r="110" spans="18:30">
      <c r="R110" s="127"/>
      <c r="S110" s="129"/>
      <c r="T110" s="129"/>
      <c r="U110" s="129"/>
      <c r="V110" s="129"/>
      <c r="W110" s="129"/>
      <c r="X110" s="129"/>
      <c r="Y110" s="134"/>
      <c r="Z110" s="134"/>
      <c r="AA110" s="134"/>
      <c r="AB110" s="134"/>
      <c r="AC110" s="134"/>
      <c r="AD110" s="134"/>
    </row>
    <row r="111" spans="18:30">
      <c r="R111" s="127"/>
      <c r="S111" s="129"/>
      <c r="T111" s="129"/>
      <c r="U111" s="129"/>
      <c r="V111" s="129"/>
      <c r="W111" s="129"/>
      <c r="X111" s="129"/>
      <c r="Y111" s="134"/>
      <c r="Z111" s="134"/>
      <c r="AA111" s="134"/>
      <c r="AB111" s="134"/>
      <c r="AC111" s="134"/>
      <c r="AD111" s="134"/>
    </row>
    <row r="112" spans="18:30">
      <c r="R112" s="127"/>
      <c r="S112" s="129"/>
      <c r="T112" s="129"/>
      <c r="U112" s="129"/>
      <c r="V112" s="129"/>
      <c r="W112" s="129"/>
      <c r="X112" s="129"/>
      <c r="Y112" s="134"/>
      <c r="Z112" s="134"/>
      <c r="AA112" s="134"/>
      <c r="AB112" s="134"/>
      <c r="AC112" s="134"/>
      <c r="AD112" s="134"/>
    </row>
    <row r="113" spans="18:30">
      <c r="R113" s="127"/>
      <c r="S113" s="129"/>
      <c r="T113" s="129"/>
      <c r="U113" s="129"/>
      <c r="V113" s="129"/>
      <c r="W113" s="129"/>
      <c r="X113" s="129"/>
      <c r="Y113" s="134"/>
      <c r="Z113" s="134"/>
      <c r="AA113" s="134"/>
      <c r="AB113" s="134"/>
      <c r="AC113" s="134"/>
      <c r="AD113" s="134"/>
    </row>
    <row r="114" spans="18:30">
      <c r="R114" s="127"/>
      <c r="S114" s="129"/>
      <c r="T114" s="129"/>
      <c r="U114" s="129"/>
      <c r="V114" s="129"/>
      <c r="W114" s="129"/>
      <c r="X114" s="129"/>
      <c r="Y114" s="134"/>
      <c r="Z114" s="134"/>
      <c r="AA114" s="134"/>
      <c r="AB114" s="134"/>
      <c r="AC114" s="134"/>
      <c r="AD114" s="134"/>
    </row>
    <row r="115" spans="18:30">
      <c r="R115" s="127"/>
      <c r="S115" s="129"/>
      <c r="T115" s="129"/>
      <c r="U115" s="129"/>
      <c r="V115" s="129"/>
      <c r="W115" s="129"/>
      <c r="X115" s="129"/>
      <c r="Y115" s="134"/>
      <c r="Z115" s="134"/>
      <c r="AA115" s="134"/>
      <c r="AB115" s="134"/>
      <c r="AC115" s="134"/>
      <c r="AD115" s="134"/>
    </row>
    <row r="116" spans="18:30">
      <c r="R116" s="127"/>
      <c r="S116" s="129"/>
      <c r="T116" s="129"/>
      <c r="U116" s="129"/>
      <c r="V116" s="129"/>
      <c r="W116" s="129"/>
      <c r="X116" s="129"/>
      <c r="Y116" s="134"/>
      <c r="Z116" s="134"/>
      <c r="AA116" s="134"/>
      <c r="AB116" s="134"/>
      <c r="AC116" s="134"/>
      <c r="AD116" s="134"/>
    </row>
    <row r="117" spans="18:30">
      <c r="R117" s="127"/>
      <c r="S117" s="129"/>
      <c r="T117" s="129"/>
      <c r="U117" s="129"/>
      <c r="V117" s="129"/>
      <c r="W117" s="129"/>
      <c r="X117" s="129"/>
      <c r="Y117" s="134"/>
      <c r="Z117" s="134"/>
      <c r="AA117" s="134"/>
      <c r="AB117" s="134"/>
      <c r="AC117" s="134"/>
      <c r="AD117" s="134"/>
    </row>
    <row r="118" spans="18:30">
      <c r="R118" s="127"/>
      <c r="S118" s="129"/>
      <c r="T118" s="129"/>
      <c r="U118" s="129"/>
      <c r="V118" s="129"/>
      <c r="W118" s="129"/>
      <c r="X118" s="129"/>
      <c r="Y118" s="134"/>
      <c r="Z118" s="134"/>
      <c r="AA118" s="134"/>
      <c r="AB118" s="134"/>
      <c r="AC118" s="134"/>
      <c r="AD118" s="134"/>
    </row>
    <row r="119" spans="18:30">
      <c r="R119" s="127"/>
      <c r="S119" s="129"/>
      <c r="T119" s="129"/>
      <c r="U119" s="129"/>
      <c r="V119" s="129"/>
      <c r="W119" s="129"/>
      <c r="X119" s="129"/>
      <c r="Y119" s="134"/>
      <c r="Z119" s="134"/>
      <c r="AA119" s="134"/>
      <c r="AB119" s="134"/>
      <c r="AC119" s="134"/>
      <c r="AD119" s="134"/>
    </row>
    <row r="120" spans="18:30">
      <c r="R120" s="127"/>
      <c r="S120" s="129"/>
      <c r="T120" s="129"/>
      <c r="U120" s="129"/>
      <c r="V120" s="129"/>
      <c r="W120" s="129"/>
      <c r="X120" s="129"/>
      <c r="Y120" s="134"/>
      <c r="Z120" s="134"/>
      <c r="AA120" s="134"/>
      <c r="AB120" s="134"/>
      <c r="AC120" s="134"/>
      <c r="AD120" s="134"/>
    </row>
    <row r="121" spans="18:30">
      <c r="R121" s="127"/>
      <c r="S121" s="129"/>
      <c r="T121" s="129"/>
      <c r="U121" s="129"/>
      <c r="V121" s="129"/>
      <c r="W121" s="129"/>
      <c r="X121" s="129"/>
      <c r="Y121" s="134"/>
      <c r="Z121" s="134"/>
      <c r="AA121" s="134"/>
      <c r="AB121" s="134"/>
      <c r="AC121" s="134"/>
      <c r="AD121" s="134"/>
    </row>
    <row r="122" spans="18:30">
      <c r="R122" s="127"/>
      <c r="S122" s="129"/>
      <c r="T122" s="129"/>
      <c r="U122" s="129"/>
      <c r="V122" s="129"/>
      <c r="W122" s="129"/>
      <c r="X122" s="129"/>
      <c r="Y122" s="134"/>
      <c r="Z122" s="134"/>
      <c r="AA122" s="134"/>
      <c r="AB122" s="134"/>
      <c r="AC122" s="134"/>
      <c r="AD122" s="134"/>
    </row>
    <row r="123" spans="18:30">
      <c r="R123" s="127"/>
      <c r="S123" s="129"/>
      <c r="T123" s="129"/>
      <c r="U123" s="129"/>
      <c r="V123" s="129"/>
      <c r="W123" s="129"/>
      <c r="X123" s="129"/>
      <c r="Y123" s="134"/>
      <c r="Z123" s="134"/>
      <c r="AA123" s="134"/>
      <c r="AB123" s="134"/>
      <c r="AC123" s="134"/>
      <c r="AD123" s="134"/>
    </row>
    <row r="124" spans="18:30">
      <c r="R124" s="127"/>
      <c r="S124" s="129"/>
      <c r="T124" s="129"/>
      <c r="U124" s="129"/>
      <c r="V124" s="129"/>
      <c r="W124" s="129"/>
      <c r="X124" s="129"/>
      <c r="Y124" s="134"/>
      <c r="Z124" s="134"/>
      <c r="AA124" s="134"/>
      <c r="AB124" s="134"/>
      <c r="AC124" s="134"/>
      <c r="AD124" s="134"/>
    </row>
    <row r="125" spans="18:30">
      <c r="AD125" s="131"/>
    </row>
    <row r="126" spans="18:30">
      <c r="S126" s="135"/>
      <c r="T126" s="135"/>
      <c r="U126" s="135"/>
      <c r="V126" s="135"/>
      <c r="W126" s="135"/>
      <c r="X126" s="135"/>
      <c r="Y126" s="131"/>
      <c r="Z126" s="131"/>
      <c r="AA126" s="131"/>
      <c r="AB126" s="131"/>
      <c r="AC126" s="131"/>
    </row>
    <row r="127" spans="18:30">
      <c r="S127" s="135"/>
      <c r="T127" s="135"/>
      <c r="U127" s="135"/>
      <c r="V127" s="135"/>
      <c r="W127" s="135"/>
      <c r="X127" s="135"/>
    </row>
  </sheetData>
  <mergeCells count="2">
    <mergeCell ref="A10:O10"/>
    <mergeCell ref="R10:AH10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68DC-F1DD-B143-AEC5-DAF6FB16B8DF}">
  <dimension ref="C2:S123"/>
  <sheetViews>
    <sheetView showGridLines="0" zoomScale="50" zoomScaleNormal="70" workbookViewId="0">
      <selection activeCell="C2" sqref="C2"/>
    </sheetView>
  </sheetViews>
  <sheetFormatPr baseColWidth="10" defaultColWidth="11.5" defaultRowHeight="16"/>
  <cols>
    <col min="1" max="2" width="11.5" style="124"/>
    <col min="3" max="4" width="11.5" style="124" bestFit="1" customWidth="1"/>
    <col min="5" max="5" width="12.33203125" style="124" customWidth="1"/>
    <col min="6" max="6" width="13.83203125" style="124" customWidth="1"/>
    <col min="7" max="7" width="12.6640625" style="124" customWidth="1"/>
    <col min="8" max="9" width="11.5" style="124" bestFit="1" customWidth="1"/>
    <col min="10" max="10" width="13.5" style="124" customWidth="1"/>
    <col min="11" max="16384" width="11.5" style="124"/>
  </cols>
  <sheetData>
    <row r="2" spans="3:19">
      <c r="C2" s="30" t="s">
        <v>136</v>
      </c>
    </row>
    <row r="5" spans="3:19" ht="20.25" customHeight="1"/>
    <row r="6" spans="3:19" ht="21">
      <c r="C6" s="174" t="s">
        <v>256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</row>
    <row r="7" spans="3:19" ht="34">
      <c r="D7" s="126" t="s">
        <v>4</v>
      </c>
      <c r="E7" s="126" t="s">
        <v>262</v>
      </c>
      <c r="F7" s="126" t="s">
        <v>263</v>
      </c>
      <c r="G7" s="126" t="s">
        <v>264</v>
      </c>
      <c r="H7" s="126" t="s">
        <v>258</v>
      </c>
      <c r="I7" s="126" t="s">
        <v>265</v>
      </c>
      <c r="J7" s="126" t="s">
        <v>266</v>
      </c>
    </row>
    <row r="8" spans="3:19">
      <c r="C8" s="127">
        <v>41640</v>
      </c>
      <c r="D8" s="129">
        <v>3.8</v>
      </c>
      <c r="E8" s="129">
        <v>3.1746268656716419</v>
      </c>
      <c r="H8" s="129">
        <v>10.5</v>
      </c>
      <c r="I8" s="129">
        <v>4.4000000000000004</v>
      </c>
    </row>
    <row r="9" spans="3:19">
      <c r="C9" s="127">
        <v>41671</v>
      </c>
      <c r="D9" s="129">
        <v>3.8</v>
      </c>
      <c r="E9" s="129">
        <v>2.9399999999999995</v>
      </c>
      <c r="H9" s="129">
        <v>9.5</v>
      </c>
      <c r="I9" s="129">
        <v>5.6</v>
      </c>
    </row>
    <row r="10" spans="3:19">
      <c r="C10" s="127">
        <v>41699</v>
      </c>
      <c r="D10" s="129">
        <v>5.67</v>
      </c>
      <c r="E10" s="129">
        <v>2.9399999999999995</v>
      </c>
      <c r="H10" s="129">
        <v>9.1999999999999993</v>
      </c>
      <c r="I10" s="129">
        <v>4.9000000000000004</v>
      </c>
    </row>
    <row r="11" spans="3:19">
      <c r="C11" s="127">
        <v>41730</v>
      </c>
      <c r="D11" s="129">
        <v>6</v>
      </c>
      <c r="E11" s="129">
        <v>2.9399999999999995</v>
      </c>
      <c r="H11" s="129">
        <v>8.1999999999999993</v>
      </c>
      <c r="I11" s="129">
        <v>4.5999999999999996</v>
      </c>
    </row>
    <row r="12" spans="3:19">
      <c r="C12" s="127">
        <v>41760</v>
      </c>
      <c r="D12" s="129">
        <v>3.8</v>
      </c>
      <c r="E12" s="129">
        <v>2.9399999999999995</v>
      </c>
      <c r="H12" s="129">
        <v>7.7</v>
      </c>
      <c r="I12" s="129">
        <v>4.8</v>
      </c>
    </row>
    <row r="13" spans="3:19">
      <c r="C13" s="127">
        <v>41791</v>
      </c>
      <c r="D13" s="129">
        <v>5.4</v>
      </c>
      <c r="E13" s="129">
        <v>3.4</v>
      </c>
      <c r="H13" s="129">
        <v>6.9</v>
      </c>
      <c r="I13" s="129">
        <v>4.5999999999999996</v>
      </c>
    </row>
    <row r="14" spans="3:19">
      <c r="C14" s="127">
        <v>41821</v>
      </c>
      <c r="D14" s="129">
        <v>5.4</v>
      </c>
      <c r="E14" s="129">
        <v>3.4</v>
      </c>
      <c r="H14" s="129">
        <v>6.5</v>
      </c>
      <c r="I14" s="129">
        <v>4.4000000000000004</v>
      </c>
    </row>
    <row r="15" spans="3:19">
      <c r="C15" s="127">
        <v>41852</v>
      </c>
      <c r="D15" s="129">
        <v>5.4</v>
      </c>
      <c r="E15" s="129">
        <v>2.9017847769028875</v>
      </c>
      <c r="H15" s="129">
        <v>6.8</v>
      </c>
      <c r="I15" s="129">
        <v>3.8</v>
      </c>
    </row>
    <row r="16" spans="3:19">
      <c r="C16" s="127">
        <v>41883</v>
      </c>
      <c r="D16" s="129">
        <v>5.4</v>
      </c>
      <c r="E16" s="129">
        <v>3.4</v>
      </c>
      <c r="H16" s="129">
        <v>7.9</v>
      </c>
      <c r="I16" s="129">
        <v>4</v>
      </c>
    </row>
    <row r="17" spans="3:9">
      <c r="C17" s="127">
        <v>41913</v>
      </c>
      <c r="D17" s="129">
        <v>4.3499751167551262</v>
      </c>
      <c r="E17" s="129">
        <v>3.2742172426544527</v>
      </c>
      <c r="H17" s="129">
        <v>7.9</v>
      </c>
      <c r="I17" s="129">
        <v>4</v>
      </c>
    </row>
    <row r="18" spans="3:9">
      <c r="C18" s="127">
        <v>41944</v>
      </c>
      <c r="D18" s="129">
        <v>6.2923258559622193</v>
      </c>
      <c r="E18" s="129">
        <v>3.4</v>
      </c>
      <c r="H18" s="129">
        <v>8.4</v>
      </c>
      <c r="I18" s="129">
        <v>3.7</v>
      </c>
    </row>
    <row r="19" spans="3:9">
      <c r="C19" s="127">
        <v>41974</v>
      </c>
      <c r="D19" s="129">
        <v>5.400430448572723</v>
      </c>
      <c r="E19" s="129">
        <v>3.4</v>
      </c>
      <c r="H19" s="129">
        <v>8.1</v>
      </c>
      <c r="I19" s="129">
        <v>4.3</v>
      </c>
    </row>
    <row r="20" spans="3:9">
      <c r="C20" s="127">
        <v>42005</v>
      </c>
      <c r="D20" s="129">
        <v>5.24</v>
      </c>
      <c r="E20" s="129">
        <v>2.4160526315789475</v>
      </c>
      <c r="F20" s="130"/>
      <c r="G20" s="130"/>
      <c r="H20" s="129">
        <v>6.7</v>
      </c>
      <c r="I20" s="129">
        <v>3.1890000000000001</v>
      </c>
    </row>
    <row r="21" spans="3:9">
      <c r="C21" s="127">
        <v>42036</v>
      </c>
      <c r="D21" s="129">
        <v>6.3</v>
      </c>
      <c r="E21" s="129">
        <v>2.8230263157894737</v>
      </c>
      <c r="F21" s="130"/>
      <c r="G21" s="130"/>
      <c r="H21" s="129">
        <v>7.5</v>
      </c>
      <c r="I21" s="129">
        <v>2.8660000000000001</v>
      </c>
    </row>
    <row r="22" spans="3:9">
      <c r="C22" s="127">
        <v>42064</v>
      </c>
      <c r="D22" s="129">
        <v>5.107773059970075</v>
      </c>
      <c r="E22" s="129">
        <v>3.23</v>
      </c>
      <c r="F22" s="130"/>
      <c r="G22" s="130"/>
      <c r="H22" s="129">
        <v>6.9</v>
      </c>
      <c r="I22" s="129">
        <v>2.8940000000000001</v>
      </c>
    </row>
    <row r="23" spans="3:9">
      <c r="C23" s="127">
        <v>42095</v>
      </c>
      <c r="D23" s="129">
        <v>6.8</v>
      </c>
      <c r="E23" s="129">
        <v>2.980520951302378</v>
      </c>
      <c r="F23" s="130"/>
      <c r="G23" s="130"/>
      <c r="H23" s="129">
        <v>6.9</v>
      </c>
      <c r="I23" s="129">
        <v>2.59</v>
      </c>
    </row>
    <row r="24" spans="3:9" ht="13.5" customHeight="1">
      <c r="C24" s="127">
        <v>42125</v>
      </c>
      <c r="D24" s="129">
        <v>7.2493333333333334</v>
      </c>
      <c r="E24" s="129">
        <v>4.9270881687575283</v>
      </c>
      <c r="F24" s="130"/>
      <c r="G24" s="130"/>
      <c r="H24" s="129">
        <v>6.7</v>
      </c>
      <c r="I24" s="129">
        <v>2.5169999999999999</v>
      </c>
    </row>
    <row r="25" spans="3:9">
      <c r="C25" s="127">
        <v>42156</v>
      </c>
      <c r="D25" s="129">
        <v>7.0643181818181819</v>
      </c>
      <c r="E25" s="129">
        <v>2.4964783804048993</v>
      </c>
      <c r="F25" s="130"/>
      <c r="G25" s="130"/>
      <c r="H25" s="129">
        <v>6.7</v>
      </c>
      <c r="I25" s="129">
        <v>2.8149999999999999</v>
      </c>
    </row>
    <row r="26" spans="3:9">
      <c r="C26" s="127">
        <v>42186</v>
      </c>
      <c r="D26" s="129">
        <v>6.8111570247933884</v>
      </c>
      <c r="E26" s="129">
        <v>2.5982391902024498</v>
      </c>
      <c r="F26" s="130"/>
      <c r="G26" s="130"/>
      <c r="H26" s="129">
        <v>6.7</v>
      </c>
      <c r="I26" s="129">
        <v>2.7730000000000001</v>
      </c>
    </row>
    <row r="27" spans="3:9">
      <c r="C27" s="127">
        <v>42217</v>
      </c>
      <c r="D27" s="129">
        <v>5.4875929462632449</v>
      </c>
      <c r="E27" s="129">
        <v>2.7</v>
      </c>
      <c r="F27" s="130"/>
      <c r="G27" s="130"/>
      <c r="H27" s="129">
        <v>6.4</v>
      </c>
      <c r="I27" s="129">
        <v>2.8860000000000001</v>
      </c>
    </row>
    <row r="28" spans="3:9">
      <c r="C28" s="127">
        <v>42248</v>
      </c>
      <c r="D28" s="129">
        <v>12.833181818181819</v>
      </c>
      <c r="E28" s="129">
        <v>3</v>
      </c>
      <c r="F28" s="130"/>
      <c r="G28" s="130"/>
      <c r="H28" s="129">
        <v>6.3</v>
      </c>
      <c r="I28" s="129">
        <v>2.6379999999999999</v>
      </c>
    </row>
    <row r="29" spans="3:9">
      <c r="C29" s="127">
        <v>42278</v>
      </c>
      <c r="D29" s="129">
        <v>8.3614676377628143</v>
      </c>
      <c r="E29" s="129">
        <v>3.5265521044158716</v>
      </c>
      <c r="F29" s="130"/>
      <c r="G29" s="130"/>
      <c r="H29" s="129">
        <v>6</v>
      </c>
      <c r="I29" s="129">
        <v>2.5630000000000002</v>
      </c>
    </row>
    <row r="30" spans="3:9">
      <c r="C30" s="127">
        <v>42309</v>
      </c>
      <c r="D30" s="129">
        <v>3.8987273600000001</v>
      </c>
      <c r="E30" s="129">
        <v>2.4823699421965317</v>
      </c>
      <c r="F30" s="130"/>
      <c r="G30" s="130"/>
      <c r="H30" s="129">
        <v>5.4</v>
      </c>
      <c r="I30" s="129">
        <v>2.0329999999999999</v>
      </c>
    </row>
    <row r="31" spans="3:9">
      <c r="C31" s="127">
        <v>42339</v>
      </c>
      <c r="D31" s="129">
        <v>6.1726999999999999</v>
      </c>
      <c r="E31" s="129">
        <v>2.9411849710982656</v>
      </c>
      <c r="F31" s="130"/>
      <c r="G31" s="130"/>
      <c r="H31" s="129">
        <v>5</v>
      </c>
      <c r="I31" s="129">
        <v>2.206</v>
      </c>
    </row>
    <row r="32" spans="3:9">
      <c r="C32" s="127">
        <v>42370</v>
      </c>
      <c r="D32" s="129">
        <v>6.1726999999999999</v>
      </c>
      <c r="E32" s="129">
        <v>3.4</v>
      </c>
      <c r="F32" s="130"/>
      <c r="H32" s="129">
        <v>4.4000000000000004</v>
      </c>
      <c r="I32" s="129">
        <v>2.3719999999999999</v>
      </c>
    </row>
    <row r="33" spans="3:9">
      <c r="C33" s="127">
        <v>42401</v>
      </c>
      <c r="D33" s="129">
        <v>6.1726999999999999</v>
      </c>
      <c r="E33" s="129">
        <v>3.49</v>
      </c>
      <c r="H33" s="129">
        <v>4.0999999999999996</v>
      </c>
      <c r="I33" s="129">
        <v>2.1890000000000001</v>
      </c>
    </row>
    <row r="34" spans="3:9">
      <c r="C34" s="127">
        <v>42430</v>
      </c>
      <c r="D34" s="129">
        <v>6.1726999999999999</v>
      </c>
      <c r="E34" s="129">
        <v>3.5350000000000001</v>
      </c>
      <c r="H34" s="129">
        <v>4</v>
      </c>
      <c r="I34" s="129">
        <v>1.7110000000000001</v>
      </c>
    </row>
    <row r="35" spans="3:9">
      <c r="C35" s="127">
        <v>42461</v>
      </c>
      <c r="D35" s="129">
        <v>6.1726999999999999</v>
      </c>
      <c r="E35" s="129">
        <v>3.5575000000000001</v>
      </c>
      <c r="H35" s="129">
        <v>4</v>
      </c>
      <c r="I35" s="129">
        <v>1.903</v>
      </c>
    </row>
    <row r="36" spans="3:9">
      <c r="C36" s="127">
        <v>42491</v>
      </c>
      <c r="D36" s="129">
        <v>6.1726999999999999</v>
      </c>
      <c r="E36" s="129">
        <v>3.58</v>
      </c>
      <c r="H36" s="129">
        <v>4.3</v>
      </c>
      <c r="I36" s="129">
        <v>1.9950000000000001</v>
      </c>
    </row>
    <row r="37" spans="3:9">
      <c r="C37" s="127">
        <v>42522</v>
      </c>
      <c r="D37" s="129">
        <v>6.1726999999999999</v>
      </c>
      <c r="E37" s="129">
        <v>1.6</v>
      </c>
      <c r="H37" s="129">
        <v>4.8</v>
      </c>
      <c r="I37" s="129">
        <v>1.9630000000000001</v>
      </c>
    </row>
    <row r="38" spans="3:9">
      <c r="C38" s="127">
        <v>42552</v>
      </c>
      <c r="D38" s="129">
        <v>6.1726999999999999</v>
      </c>
      <c r="E38" s="129">
        <v>2.8123239436619718</v>
      </c>
      <c r="H38" s="129">
        <v>4.5999999999999996</v>
      </c>
      <c r="I38" s="129">
        <v>2.9169999999999998</v>
      </c>
    </row>
    <row r="39" spans="3:9">
      <c r="C39" s="127">
        <v>42583</v>
      </c>
      <c r="D39" s="129">
        <v>6.1726999999999999</v>
      </c>
      <c r="E39" s="129">
        <v>1.6</v>
      </c>
      <c r="H39" s="129">
        <v>3.9</v>
      </c>
      <c r="I39" s="129">
        <v>2.6720000000000002</v>
      </c>
    </row>
    <row r="40" spans="3:9">
      <c r="C40" s="127">
        <v>42614</v>
      </c>
      <c r="D40" s="129">
        <v>6.1726999999999999</v>
      </c>
      <c r="E40" s="129">
        <v>1.6</v>
      </c>
      <c r="H40" s="129">
        <v>4</v>
      </c>
      <c r="I40" s="129">
        <v>2.8530000000000002</v>
      </c>
    </row>
    <row r="41" spans="3:9">
      <c r="C41" s="127">
        <v>42644</v>
      </c>
      <c r="D41" s="129">
        <v>6.1726999999999999</v>
      </c>
      <c r="E41" s="129">
        <v>3.6959367945823929</v>
      </c>
      <c r="H41" s="129">
        <v>5.2</v>
      </c>
      <c r="I41" s="129">
        <v>2.952</v>
      </c>
    </row>
    <row r="42" spans="3:9">
      <c r="C42" s="127">
        <v>42675</v>
      </c>
      <c r="D42" s="129">
        <v>6.1726999999999999</v>
      </c>
      <c r="E42" s="129">
        <v>2.8</v>
      </c>
      <c r="H42" s="129">
        <v>5.7</v>
      </c>
      <c r="I42" s="129">
        <v>2.7639999999999998</v>
      </c>
    </row>
    <row r="43" spans="3:9">
      <c r="C43" s="127">
        <v>42705</v>
      </c>
      <c r="D43" s="129">
        <v>6.1726999999999999</v>
      </c>
      <c r="E43" s="129">
        <v>2.4500000000000002</v>
      </c>
      <c r="H43" s="129">
        <v>5.4</v>
      </c>
      <c r="I43" s="129">
        <v>3.2320000000000002</v>
      </c>
    </row>
    <row r="44" spans="3:9">
      <c r="C44" s="127">
        <v>42736</v>
      </c>
      <c r="D44" s="129">
        <v>6.1726999999999999</v>
      </c>
      <c r="E44" s="129">
        <v>2.2750000000000004</v>
      </c>
      <c r="H44" s="129">
        <v>6.3</v>
      </c>
      <c r="I44" s="129">
        <v>3.93</v>
      </c>
    </row>
    <row r="45" spans="3:9">
      <c r="C45" s="127">
        <v>42767</v>
      </c>
      <c r="D45" s="129">
        <v>6.1726999999999999</v>
      </c>
      <c r="E45" s="129">
        <v>2.1</v>
      </c>
      <c r="H45" s="129">
        <v>6.1</v>
      </c>
      <c r="I45" s="129">
        <v>3.391</v>
      </c>
    </row>
    <row r="46" spans="3:9">
      <c r="C46" s="127">
        <v>42795</v>
      </c>
      <c r="D46" s="129">
        <v>6.1726999999999999</v>
      </c>
      <c r="E46" s="129">
        <v>1.9550000000000001</v>
      </c>
      <c r="H46" s="129">
        <v>5</v>
      </c>
      <c r="I46" s="129">
        <v>2.6269999999999998</v>
      </c>
    </row>
    <row r="47" spans="3:9">
      <c r="C47" s="127">
        <v>42826</v>
      </c>
      <c r="D47" s="129">
        <v>6.1726999999999999</v>
      </c>
      <c r="E47" s="129">
        <v>1.81</v>
      </c>
      <c r="H47" s="129">
        <v>5.0999999999999996</v>
      </c>
      <c r="I47" s="129">
        <v>3.1749999999999998</v>
      </c>
    </row>
    <row r="48" spans="3:9">
      <c r="C48" s="127">
        <v>42856</v>
      </c>
      <c r="D48" s="129">
        <v>6.1726999999999999</v>
      </c>
      <c r="E48" s="129">
        <v>1.52</v>
      </c>
      <c r="H48" s="129">
        <v>5.0999999999999996</v>
      </c>
      <c r="I48" s="129">
        <v>3.1419999999999999</v>
      </c>
    </row>
    <row r="49" spans="3:9">
      <c r="C49" s="127">
        <v>42887</v>
      </c>
      <c r="D49" s="129">
        <v>6.1726999999999999</v>
      </c>
      <c r="E49" s="129">
        <v>3.42</v>
      </c>
      <c r="H49" s="129">
        <v>5</v>
      </c>
      <c r="I49" s="129">
        <v>3.2360000000000002</v>
      </c>
    </row>
    <row r="50" spans="3:9">
      <c r="C50" s="127">
        <v>42917</v>
      </c>
      <c r="D50" s="129">
        <v>5.22</v>
      </c>
      <c r="E50" s="129">
        <v>3.42</v>
      </c>
      <c r="F50" s="124">
        <v>3.9</v>
      </c>
      <c r="G50" s="129">
        <v>4.03</v>
      </c>
      <c r="H50" s="129">
        <v>5.0999999999999996</v>
      </c>
      <c r="I50" s="129">
        <v>3.0670000000000002</v>
      </c>
    </row>
    <row r="51" spans="3:9">
      <c r="C51" s="127">
        <v>42948</v>
      </c>
      <c r="D51" s="129">
        <v>5.22</v>
      </c>
      <c r="E51" s="129">
        <v>3.42</v>
      </c>
      <c r="F51" s="124">
        <v>3.88</v>
      </c>
      <c r="G51" s="129">
        <v>4.49</v>
      </c>
      <c r="H51" s="129">
        <v>5.5</v>
      </c>
      <c r="I51" s="129">
        <v>2.9689999999999999</v>
      </c>
    </row>
    <row r="52" spans="3:9">
      <c r="C52" s="127">
        <v>42979</v>
      </c>
      <c r="D52" s="129">
        <v>5.14</v>
      </c>
      <c r="E52" s="129">
        <v>3.46</v>
      </c>
      <c r="F52" s="124">
        <v>3.7</v>
      </c>
      <c r="G52" s="129">
        <v>3.81</v>
      </c>
      <c r="H52" s="129">
        <v>6</v>
      </c>
      <c r="I52" s="129">
        <v>2.9609999999999999</v>
      </c>
    </row>
    <row r="53" spans="3:9">
      <c r="C53" s="127">
        <v>43009</v>
      </c>
      <c r="D53" s="129">
        <v>5.19</v>
      </c>
      <c r="E53" s="129">
        <v>3.46</v>
      </c>
      <c r="F53" s="124">
        <v>3.88</v>
      </c>
      <c r="G53" s="129">
        <v>4.46</v>
      </c>
      <c r="H53" s="129">
        <v>5.9</v>
      </c>
      <c r="I53" s="129">
        <v>2.9740000000000002</v>
      </c>
    </row>
    <row r="54" spans="3:9">
      <c r="C54" s="127">
        <v>43040</v>
      </c>
      <c r="D54" s="129">
        <v>4.71</v>
      </c>
      <c r="E54" s="129">
        <v>3.6</v>
      </c>
      <c r="F54" s="124">
        <v>3.7</v>
      </c>
      <c r="G54" s="129">
        <v>3.74</v>
      </c>
      <c r="H54" s="129">
        <v>6.8</v>
      </c>
      <c r="I54" s="129">
        <v>2.7519999999999998</v>
      </c>
    </row>
    <row r="55" spans="3:9">
      <c r="C55" s="127">
        <v>43070</v>
      </c>
      <c r="D55" s="129">
        <v>5.24</v>
      </c>
      <c r="E55" s="129">
        <v>3.51</v>
      </c>
      <c r="F55" s="124">
        <v>3.6</v>
      </c>
      <c r="G55" s="129">
        <v>4.0599999999999996</v>
      </c>
      <c r="H55" s="129">
        <v>6.7</v>
      </c>
      <c r="I55" s="129">
        <v>3.0470000000000002</v>
      </c>
    </row>
    <row r="56" spans="3:9">
      <c r="C56" s="127">
        <v>43101</v>
      </c>
      <c r="D56" s="129">
        <v>5.3</v>
      </c>
      <c r="E56" s="129">
        <v>3.53</v>
      </c>
      <c r="F56" s="124">
        <v>3.8</v>
      </c>
      <c r="G56" s="129">
        <v>5.07</v>
      </c>
      <c r="H56" s="129">
        <v>6.64</v>
      </c>
      <c r="I56" s="129">
        <v>2.74</v>
      </c>
    </row>
    <row r="57" spans="3:9">
      <c r="C57" s="127">
        <v>43132</v>
      </c>
      <c r="D57" s="129">
        <v>5.3</v>
      </c>
      <c r="E57" s="129">
        <v>3.53</v>
      </c>
      <c r="F57" s="124">
        <v>3.81</v>
      </c>
      <c r="G57" s="129">
        <v>4.53</v>
      </c>
      <c r="H57" s="129">
        <v>7.81</v>
      </c>
      <c r="I57" s="129">
        <v>3.63</v>
      </c>
    </row>
    <row r="58" spans="3:9">
      <c r="C58" s="127">
        <v>43160</v>
      </c>
      <c r="D58" s="129">
        <v>5.3</v>
      </c>
      <c r="E58" s="129">
        <v>3.53</v>
      </c>
      <c r="F58" s="124">
        <v>3.9</v>
      </c>
      <c r="G58" s="129">
        <v>4.51</v>
      </c>
      <c r="H58" s="129">
        <v>8.7799999999999994</v>
      </c>
      <c r="I58" s="129">
        <v>2.64</v>
      </c>
    </row>
    <row r="59" spans="3:9">
      <c r="C59" s="127">
        <v>43191</v>
      </c>
      <c r="D59" s="129">
        <v>5.3</v>
      </c>
      <c r="E59" s="129">
        <v>3.53</v>
      </c>
      <c r="F59" s="124">
        <v>3.95</v>
      </c>
      <c r="G59" s="129">
        <v>4.3499999999999996</v>
      </c>
      <c r="H59" s="129">
        <v>7.09</v>
      </c>
      <c r="I59" s="129">
        <v>2.69</v>
      </c>
    </row>
    <row r="60" spans="3:9">
      <c r="C60" s="127">
        <v>43221</v>
      </c>
      <c r="D60" s="129">
        <v>5.01</v>
      </c>
      <c r="E60" s="129">
        <v>3.53</v>
      </c>
      <c r="F60" s="124">
        <v>3.95</v>
      </c>
      <c r="G60" s="129">
        <v>4.32</v>
      </c>
      <c r="H60" s="129">
        <v>7.51</v>
      </c>
      <c r="I60" s="129">
        <v>2.82</v>
      </c>
    </row>
    <row r="61" spans="3:9">
      <c r="C61" s="127">
        <v>43252</v>
      </c>
      <c r="D61" s="129">
        <v>5.09</v>
      </c>
      <c r="E61" s="129">
        <v>3.55</v>
      </c>
      <c r="F61" s="124">
        <v>3.9</v>
      </c>
      <c r="G61" s="129">
        <v>4.3499999999999996</v>
      </c>
      <c r="H61" s="129">
        <v>7.52</v>
      </c>
      <c r="I61" s="129">
        <v>2.88</v>
      </c>
    </row>
    <row r="62" spans="3:9">
      <c r="C62" s="127">
        <v>43282</v>
      </c>
      <c r="D62" s="129">
        <v>5.2</v>
      </c>
      <c r="E62" s="129">
        <v>3.55</v>
      </c>
      <c r="F62" s="124">
        <v>3.94</v>
      </c>
      <c r="G62" s="129">
        <v>4.72</v>
      </c>
      <c r="H62" s="129">
        <v>7.62</v>
      </c>
      <c r="I62" s="129">
        <v>3</v>
      </c>
    </row>
    <row r="63" spans="3:9">
      <c r="C63" s="127">
        <v>43313</v>
      </c>
      <c r="D63" s="129">
        <v>5.21</v>
      </c>
      <c r="E63" s="129">
        <v>3.53</v>
      </c>
      <c r="F63" s="124">
        <v>3.94</v>
      </c>
      <c r="G63" s="129">
        <v>4.7300000000000004</v>
      </c>
      <c r="H63" s="129">
        <v>8.09</v>
      </c>
      <c r="I63" s="129">
        <v>2.82</v>
      </c>
    </row>
    <row r="64" spans="3:9">
      <c r="C64" s="127">
        <v>43344</v>
      </c>
      <c r="D64" s="129">
        <v>5.3</v>
      </c>
      <c r="E64" s="129">
        <v>3.53</v>
      </c>
      <c r="F64" s="124">
        <v>3.94</v>
      </c>
      <c r="G64" s="129">
        <v>4.67</v>
      </c>
      <c r="H64" s="129">
        <v>9.52</v>
      </c>
      <c r="I64" s="129">
        <v>2.9</v>
      </c>
    </row>
    <row r="65" spans="3:15">
      <c r="C65" s="127">
        <v>43374</v>
      </c>
      <c r="D65" s="129">
        <v>5.19</v>
      </c>
      <c r="E65" s="129">
        <v>3.48</v>
      </c>
      <c r="F65" s="124">
        <v>3.9</v>
      </c>
      <c r="G65" s="129">
        <v>4.67</v>
      </c>
      <c r="H65" s="129">
        <v>8.6199999999999992</v>
      </c>
      <c r="I65" s="129">
        <v>3.02</v>
      </c>
      <c r="J65" s="129"/>
    </row>
    <row r="66" spans="3:15">
      <c r="C66" s="127">
        <v>43405</v>
      </c>
      <c r="D66" s="129">
        <v>5.18</v>
      </c>
      <c r="E66" s="129">
        <v>3.52</v>
      </c>
      <c r="F66" s="124">
        <v>3.9</v>
      </c>
      <c r="G66" s="129">
        <v>4.66</v>
      </c>
      <c r="H66" s="129">
        <v>8.2100000000000009</v>
      </c>
      <c r="I66" s="129">
        <v>3.19</v>
      </c>
    </row>
    <row r="67" spans="3:15">
      <c r="C67" s="127">
        <v>43435</v>
      </c>
      <c r="D67" s="129">
        <v>4.72</v>
      </c>
      <c r="E67" s="129">
        <v>3.71</v>
      </c>
      <c r="F67" s="124">
        <v>3.8</v>
      </c>
      <c r="G67" s="129">
        <v>4.5199999999999996</v>
      </c>
      <c r="H67" s="129">
        <v>7.9</v>
      </c>
      <c r="I67" s="129">
        <v>4.7149999999999999</v>
      </c>
    </row>
    <row r="68" spans="3:15">
      <c r="C68" s="127">
        <v>43466</v>
      </c>
      <c r="D68" s="129">
        <v>4.75</v>
      </c>
      <c r="E68" s="129">
        <v>3.71</v>
      </c>
      <c r="F68" s="124">
        <v>3.9</v>
      </c>
      <c r="G68" s="129">
        <v>4.4400000000000004</v>
      </c>
      <c r="H68" s="129">
        <v>7.2</v>
      </c>
      <c r="I68" s="129">
        <v>3.109</v>
      </c>
    </row>
    <row r="69" spans="3:15">
      <c r="C69" s="127">
        <v>43497</v>
      </c>
      <c r="D69" s="129">
        <v>4.8600000000000003</v>
      </c>
      <c r="E69" s="129">
        <v>3.7</v>
      </c>
      <c r="F69" s="124">
        <v>3.9</v>
      </c>
      <c r="G69" s="129">
        <v>4.4400000000000004</v>
      </c>
      <c r="H69" s="129">
        <v>6</v>
      </c>
      <c r="I69" s="129">
        <v>2.6909999999999998</v>
      </c>
    </row>
    <row r="70" spans="3:15">
      <c r="C70" s="127">
        <v>43525</v>
      </c>
      <c r="D70" s="129">
        <v>4.99</v>
      </c>
      <c r="E70" s="129">
        <v>3.73</v>
      </c>
      <c r="F70" s="124">
        <v>4.0999999999999996</v>
      </c>
      <c r="G70" s="129">
        <v>4.57</v>
      </c>
      <c r="H70" s="129">
        <v>5.2</v>
      </c>
      <c r="I70" s="129">
        <v>2.948</v>
      </c>
    </row>
    <row r="71" spans="3:15">
      <c r="C71" s="127">
        <v>43556</v>
      </c>
      <c r="D71" s="129">
        <v>5.27</v>
      </c>
      <c r="E71" s="129">
        <v>3.68</v>
      </c>
      <c r="F71" s="124">
        <v>4.2</v>
      </c>
      <c r="G71" s="129">
        <v>4.57</v>
      </c>
      <c r="H71" s="129">
        <v>5</v>
      </c>
      <c r="I71" s="129">
        <v>2.6469999999999998</v>
      </c>
    </row>
    <row r="72" spans="3:15">
      <c r="C72" s="127">
        <v>43586</v>
      </c>
      <c r="D72" s="129">
        <v>4.97</v>
      </c>
      <c r="E72" s="129">
        <v>3.71</v>
      </c>
      <c r="F72" s="124">
        <v>4.3</v>
      </c>
      <c r="G72" s="129">
        <v>4.57</v>
      </c>
      <c r="H72" s="129">
        <v>4.3</v>
      </c>
      <c r="I72" s="129">
        <v>2.6379999999999999</v>
      </c>
    </row>
    <row r="73" spans="3:15">
      <c r="C73" s="127">
        <v>43617</v>
      </c>
      <c r="D73" s="129">
        <v>4.97</v>
      </c>
      <c r="E73" s="129">
        <v>3.71</v>
      </c>
      <c r="F73" s="124">
        <v>4.4000000000000004</v>
      </c>
      <c r="G73" s="129">
        <v>4.57</v>
      </c>
      <c r="H73" s="129">
        <v>3.5</v>
      </c>
      <c r="I73" s="129">
        <v>2.399</v>
      </c>
    </row>
    <row r="74" spans="3:15">
      <c r="C74" s="127">
        <v>43647</v>
      </c>
      <c r="D74" s="129">
        <v>5.0199999999999996</v>
      </c>
      <c r="E74" s="129">
        <v>3.71</v>
      </c>
      <c r="F74" s="129">
        <v>4.5</v>
      </c>
      <c r="G74" s="129">
        <v>4.5599999999999996</v>
      </c>
      <c r="H74" s="129">
        <v>3.6</v>
      </c>
      <c r="I74" s="129">
        <v>2.3660000000000001</v>
      </c>
      <c r="J74" s="131"/>
      <c r="K74" s="131"/>
      <c r="L74" s="131"/>
      <c r="M74" s="131"/>
      <c r="N74" s="131"/>
      <c r="O74" s="131"/>
    </row>
    <row r="75" spans="3:15">
      <c r="C75" s="127">
        <v>43678</v>
      </c>
      <c r="D75" s="129">
        <v>4.74</v>
      </c>
      <c r="E75" s="129">
        <v>3.66</v>
      </c>
      <c r="F75" s="129">
        <v>5.32</v>
      </c>
      <c r="G75" s="129">
        <v>4.51</v>
      </c>
      <c r="H75" s="129">
        <v>3.3</v>
      </c>
      <c r="I75" s="129">
        <v>2.2210000000000001</v>
      </c>
      <c r="J75" s="131"/>
      <c r="K75" s="131"/>
      <c r="L75" s="131"/>
      <c r="M75" s="131"/>
      <c r="N75" s="131"/>
      <c r="O75" s="131"/>
    </row>
    <row r="76" spans="3:15">
      <c r="C76" s="127">
        <v>43709</v>
      </c>
      <c r="D76" s="129">
        <v>4.74</v>
      </c>
      <c r="E76" s="129">
        <v>3.66</v>
      </c>
      <c r="F76" s="129">
        <v>5.32</v>
      </c>
      <c r="G76" s="129">
        <v>4.51</v>
      </c>
      <c r="H76" s="129">
        <v>3.1</v>
      </c>
      <c r="I76" s="129">
        <v>2.5590000000000002</v>
      </c>
      <c r="J76" s="131"/>
      <c r="K76" s="131"/>
      <c r="L76" s="131"/>
      <c r="M76" s="131"/>
      <c r="N76" s="131"/>
      <c r="O76" s="131"/>
    </row>
    <row r="77" spans="3:15">
      <c r="C77" s="127">
        <v>43739</v>
      </c>
      <c r="D77" s="129">
        <v>4.82</v>
      </c>
      <c r="E77" s="129">
        <v>3.64</v>
      </c>
      <c r="F77" s="129">
        <v>5.32</v>
      </c>
      <c r="G77" s="129">
        <v>4.51</v>
      </c>
      <c r="H77" s="129">
        <v>3.3</v>
      </c>
      <c r="I77" s="129">
        <v>2.331</v>
      </c>
      <c r="J77" s="131"/>
      <c r="K77" s="131"/>
      <c r="L77" s="131"/>
      <c r="M77" s="131"/>
      <c r="N77" s="131"/>
      <c r="O77" s="131"/>
    </row>
    <row r="78" spans="3:15">
      <c r="C78" s="127">
        <v>43770</v>
      </c>
      <c r="D78" s="129">
        <v>4.9800000000000004</v>
      </c>
      <c r="E78" s="129">
        <v>3.64</v>
      </c>
      <c r="F78" s="129">
        <v>5.21</v>
      </c>
      <c r="G78" s="129">
        <v>4.51</v>
      </c>
      <c r="H78" s="129">
        <v>4.7</v>
      </c>
      <c r="I78" s="129">
        <v>2.653</v>
      </c>
      <c r="J78" s="132"/>
      <c r="K78" s="132"/>
      <c r="L78" s="132"/>
      <c r="M78" s="132"/>
      <c r="N78" s="132"/>
      <c r="O78" s="132"/>
    </row>
    <row r="79" spans="3:15">
      <c r="C79" s="127">
        <v>43800</v>
      </c>
      <c r="D79" s="129">
        <v>5.49</v>
      </c>
      <c r="E79" s="129">
        <v>3.69</v>
      </c>
      <c r="F79" s="129">
        <v>5.24</v>
      </c>
      <c r="G79" s="129">
        <v>4.3600000000000003</v>
      </c>
      <c r="H79" s="129">
        <v>5</v>
      </c>
      <c r="I79" s="129">
        <v>2.2189999999999999</v>
      </c>
      <c r="J79" s="133"/>
      <c r="K79" s="133"/>
      <c r="L79" s="133"/>
      <c r="M79" s="133"/>
      <c r="N79" s="133"/>
      <c r="O79" s="133"/>
    </row>
    <row r="80" spans="3:15">
      <c r="C80" s="127">
        <v>43831</v>
      </c>
      <c r="D80" s="129">
        <v>5.26</v>
      </c>
      <c r="E80" s="129">
        <v>3.63</v>
      </c>
      <c r="F80" s="129">
        <v>5.17</v>
      </c>
      <c r="G80" s="129">
        <v>4.58</v>
      </c>
      <c r="H80" s="129">
        <v>3.60464164343747</v>
      </c>
      <c r="I80" s="129">
        <v>2.02</v>
      </c>
      <c r="J80" s="134"/>
      <c r="K80" s="134"/>
      <c r="L80" s="134"/>
      <c r="M80" s="134"/>
      <c r="N80" s="134"/>
      <c r="O80" s="134"/>
    </row>
    <row r="81" spans="3:15">
      <c r="C81" s="127">
        <v>43862</v>
      </c>
      <c r="D81" s="129">
        <v>5.53</v>
      </c>
      <c r="E81" s="129">
        <v>3.7</v>
      </c>
      <c r="F81" s="129">
        <v>5.18</v>
      </c>
      <c r="G81" s="129">
        <v>4.6100000000000003</v>
      </c>
      <c r="H81" s="129">
        <v>2.9777907609939498</v>
      </c>
      <c r="I81" s="129">
        <v>1.91</v>
      </c>
      <c r="J81" s="134"/>
      <c r="K81" s="134"/>
      <c r="L81" s="134"/>
      <c r="M81" s="134"/>
      <c r="N81" s="134"/>
      <c r="O81" s="134"/>
    </row>
    <row r="82" spans="3:15">
      <c r="C82" s="127">
        <v>43891</v>
      </c>
      <c r="D82" s="129">
        <v>5.49</v>
      </c>
      <c r="E82" s="129">
        <v>3.79</v>
      </c>
      <c r="F82" s="129">
        <v>5.18</v>
      </c>
      <c r="G82" s="129">
        <v>4.25</v>
      </c>
      <c r="H82" s="129">
        <v>2.7864148508418598</v>
      </c>
      <c r="I82" s="129">
        <v>1.79</v>
      </c>
      <c r="J82" s="134"/>
      <c r="K82" s="134"/>
      <c r="L82" s="134"/>
      <c r="M82" s="134"/>
      <c r="N82" s="134"/>
      <c r="O82" s="134"/>
    </row>
    <row r="83" spans="3:15">
      <c r="C83" s="127">
        <v>43922</v>
      </c>
      <c r="D83" s="129">
        <v>5.4</v>
      </c>
      <c r="E83" s="129">
        <v>3.79</v>
      </c>
      <c r="F83" s="129">
        <v>5.18</v>
      </c>
      <c r="G83" s="129">
        <v>4.41</v>
      </c>
      <c r="H83" s="129">
        <v>2.05838055610656</v>
      </c>
      <c r="I83" s="129">
        <v>1.74</v>
      </c>
      <c r="J83" s="134"/>
      <c r="K83" s="134"/>
      <c r="L83" s="134"/>
      <c r="M83" s="134"/>
      <c r="N83" s="134"/>
      <c r="O83" s="134"/>
    </row>
    <row r="84" spans="3:15">
      <c r="C84" s="127">
        <v>43952</v>
      </c>
      <c r="D84" s="129">
        <v>5.35</v>
      </c>
      <c r="E84" s="129">
        <v>3.8</v>
      </c>
      <c r="F84" s="129">
        <v>5.18</v>
      </c>
      <c r="G84" s="129">
        <v>4.16</v>
      </c>
      <c r="H84" s="129">
        <v>1.4386128385861701</v>
      </c>
      <c r="I84" s="129">
        <v>1.748</v>
      </c>
      <c r="J84" s="134"/>
      <c r="K84" s="134"/>
      <c r="L84" s="134"/>
      <c r="M84" s="134"/>
      <c r="N84" s="134"/>
      <c r="O84" s="134"/>
    </row>
    <row r="85" spans="3:15">
      <c r="C85" s="127">
        <v>43983</v>
      </c>
      <c r="D85" s="129">
        <v>5.49</v>
      </c>
      <c r="E85" s="129">
        <v>3.67</v>
      </c>
      <c r="F85" s="129">
        <v>5.17</v>
      </c>
      <c r="G85" s="129">
        <v>4.46</v>
      </c>
      <c r="H85" s="129">
        <v>1.6565908193588199</v>
      </c>
      <c r="I85" s="129">
        <v>1.631</v>
      </c>
      <c r="J85" s="134"/>
      <c r="K85" s="134"/>
      <c r="L85" s="134"/>
      <c r="M85" s="134"/>
      <c r="N85" s="134"/>
      <c r="O85" s="134"/>
    </row>
    <row r="86" spans="3:15">
      <c r="C86" s="127">
        <v>44013</v>
      </c>
      <c r="D86" s="129">
        <v>5.3</v>
      </c>
      <c r="E86" s="129">
        <v>3.74</v>
      </c>
      <c r="F86" s="129">
        <v>5.17</v>
      </c>
      <c r="G86" s="129">
        <v>4.21</v>
      </c>
      <c r="H86" s="129">
        <v>1.6212039771287301</v>
      </c>
      <c r="I86" s="129">
        <v>1.7669999999999999</v>
      </c>
      <c r="J86" s="134"/>
      <c r="K86" s="134"/>
      <c r="L86" s="134"/>
      <c r="M86" s="134"/>
      <c r="N86" s="134"/>
      <c r="O86" s="134"/>
    </row>
    <row r="87" spans="3:15">
      <c r="C87" s="127">
        <v>44044</v>
      </c>
      <c r="D87" s="129">
        <v>5.16</v>
      </c>
      <c r="E87" s="129">
        <v>3.74</v>
      </c>
      <c r="F87" s="129">
        <v>5.17</v>
      </c>
      <c r="G87" s="129">
        <v>4.21</v>
      </c>
      <c r="H87" s="129">
        <v>2.57441965341568</v>
      </c>
      <c r="I87" s="129">
        <v>2.2999999999999998</v>
      </c>
      <c r="J87" s="134"/>
      <c r="K87" s="134"/>
      <c r="L87" s="134"/>
      <c r="M87" s="134"/>
      <c r="N87" s="134"/>
      <c r="O87" s="134"/>
    </row>
    <row r="88" spans="3:15">
      <c r="C88" s="127">
        <v>44075</v>
      </c>
      <c r="D88" s="129">
        <v>5.3</v>
      </c>
      <c r="E88" s="129">
        <v>3.65</v>
      </c>
      <c r="F88" s="129">
        <v>5.21</v>
      </c>
      <c r="G88" s="129">
        <v>4.0999999999999996</v>
      </c>
      <c r="H88" s="129">
        <v>3.8689096299084702</v>
      </c>
      <c r="I88" s="129">
        <v>1.9219999999999999</v>
      </c>
      <c r="J88" s="134"/>
      <c r="K88" s="134"/>
      <c r="L88" s="134"/>
      <c r="M88" s="134"/>
      <c r="N88" s="134"/>
      <c r="O88" s="134"/>
    </row>
    <row r="89" spans="3:15">
      <c r="C89" s="127">
        <v>44105</v>
      </c>
      <c r="D89" s="129">
        <v>5.18</v>
      </c>
      <c r="E89" s="129">
        <v>3.65</v>
      </c>
      <c r="F89" s="129">
        <v>5.03</v>
      </c>
      <c r="G89" s="129">
        <v>4.1100000000000003</v>
      </c>
      <c r="H89" s="129">
        <v>4.8249427188526504</v>
      </c>
      <c r="I89" s="129">
        <v>2.39</v>
      </c>
      <c r="J89" s="134"/>
      <c r="K89" s="134"/>
      <c r="L89" s="134"/>
      <c r="M89" s="134"/>
      <c r="N89" s="134"/>
      <c r="O89" s="134"/>
    </row>
    <row r="90" spans="3:15">
      <c r="C90" s="127">
        <v>44136</v>
      </c>
      <c r="D90" s="129">
        <v>5</v>
      </c>
      <c r="E90" s="129">
        <v>3.61</v>
      </c>
      <c r="F90" s="129">
        <v>5</v>
      </c>
      <c r="G90" s="129">
        <v>4.2</v>
      </c>
      <c r="H90" s="129">
        <v>4.7619230930621796</v>
      </c>
      <c r="I90" s="129">
        <v>2.61</v>
      </c>
      <c r="J90" s="134"/>
      <c r="K90" s="134"/>
      <c r="L90" s="134"/>
      <c r="M90" s="134"/>
      <c r="N90" s="134"/>
      <c r="O90" s="134"/>
    </row>
    <row r="91" spans="3:15">
      <c r="C91" s="127">
        <v>44166</v>
      </c>
      <c r="D91" s="129">
        <v>4.87</v>
      </c>
      <c r="E91" s="129">
        <v>3.75</v>
      </c>
      <c r="F91" s="129">
        <v>4.84</v>
      </c>
      <c r="G91" s="129">
        <v>3.98</v>
      </c>
      <c r="H91" s="129">
        <v>5.7999228295825702</v>
      </c>
      <c r="I91" s="129">
        <v>2.59</v>
      </c>
      <c r="J91" s="134"/>
      <c r="K91" s="134"/>
      <c r="L91" s="134"/>
      <c r="M91" s="134"/>
      <c r="N91" s="134"/>
      <c r="O91" s="134"/>
    </row>
    <row r="92" spans="3:15">
      <c r="C92" s="127">
        <v>44197</v>
      </c>
      <c r="D92" s="129">
        <v>5.0999999999999996</v>
      </c>
      <c r="E92" s="129">
        <v>3.71</v>
      </c>
      <c r="F92" s="129">
        <v>4.6500000000000004</v>
      </c>
      <c r="G92" s="129">
        <v>4.04</v>
      </c>
      <c r="H92" s="129">
        <v>7.2803949117660496</v>
      </c>
      <c r="I92" s="129">
        <v>2.71</v>
      </c>
      <c r="J92" s="134"/>
      <c r="K92" s="134"/>
      <c r="L92" s="134"/>
      <c r="M92" s="134"/>
      <c r="N92" s="134"/>
      <c r="O92" s="134"/>
    </row>
    <row r="93" spans="3:15">
      <c r="C93" s="127">
        <v>44228</v>
      </c>
      <c r="D93" s="129">
        <v>5.0999999999999996</v>
      </c>
      <c r="E93" s="129">
        <v>3.74</v>
      </c>
      <c r="F93" s="129">
        <v>4.5999999999999996</v>
      </c>
      <c r="G93" s="129">
        <v>4.03</v>
      </c>
      <c r="H93" s="129">
        <v>6.1693839311599703</v>
      </c>
      <c r="I93" s="129">
        <v>5.35</v>
      </c>
      <c r="J93" s="134"/>
      <c r="K93" s="134"/>
      <c r="L93" s="134"/>
      <c r="M93" s="134"/>
      <c r="N93" s="134"/>
      <c r="O93" s="134"/>
    </row>
    <row r="94" spans="3:15">
      <c r="C94" s="127">
        <v>44256</v>
      </c>
      <c r="D94" s="129">
        <v>5.25</v>
      </c>
      <c r="E94" s="129">
        <v>3.89</v>
      </c>
      <c r="F94" s="129">
        <v>4.88</v>
      </c>
      <c r="G94" s="129">
        <v>4.04</v>
      </c>
      <c r="H94" s="129">
        <v>6.1964959268984598</v>
      </c>
      <c r="I94" s="129">
        <v>2.62</v>
      </c>
      <c r="J94" s="134"/>
      <c r="K94" s="134"/>
      <c r="L94" s="134"/>
      <c r="M94" s="134"/>
      <c r="N94" s="134"/>
      <c r="O94" s="134"/>
    </row>
    <row r="95" spans="3:15">
      <c r="C95" s="127">
        <v>44287</v>
      </c>
      <c r="D95" s="129">
        <v>5.16</v>
      </c>
      <c r="E95" s="129">
        <v>3.86</v>
      </c>
      <c r="F95" s="129">
        <v>5.18</v>
      </c>
      <c r="G95" s="129">
        <v>4.0599999999999996</v>
      </c>
      <c r="H95" s="129">
        <v>7.3458933115005403</v>
      </c>
      <c r="I95" s="129">
        <v>2.6629999999999998</v>
      </c>
      <c r="J95" s="134"/>
      <c r="K95" s="134"/>
      <c r="L95" s="134"/>
      <c r="M95" s="134"/>
      <c r="N95" s="134"/>
      <c r="O95" s="134"/>
    </row>
    <row r="96" spans="3:15">
      <c r="C96" s="127">
        <v>44317</v>
      </c>
      <c r="D96" s="129">
        <v>4.96</v>
      </c>
      <c r="E96" s="129">
        <v>3.87</v>
      </c>
      <c r="F96" s="129">
        <v>5.0999999999999996</v>
      </c>
      <c r="G96" s="129">
        <v>4.03</v>
      </c>
      <c r="H96" s="129">
        <v>9.0568735725001304</v>
      </c>
      <c r="I96" s="129">
        <v>2.91</v>
      </c>
      <c r="J96" s="134"/>
      <c r="K96" s="134"/>
      <c r="L96" s="134"/>
      <c r="M96" s="134"/>
      <c r="N96" s="134"/>
      <c r="O96" s="134"/>
    </row>
    <row r="97" spans="3:15">
      <c r="C97" s="127">
        <v>44348</v>
      </c>
      <c r="D97" s="129">
        <v>5.01</v>
      </c>
      <c r="E97" s="129">
        <v>3.86</v>
      </c>
      <c r="F97" s="129">
        <v>4.9000000000000004</v>
      </c>
      <c r="G97" s="129">
        <v>4.01</v>
      </c>
      <c r="H97" s="129">
        <v>10.3418194163929</v>
      </c>
      <c r="I97" s="129">
        <v>3.26</v>
      </c>
      <c r="J97" s="134"/>
      <c r="K97" s="134"/>
      <c r="L97" s="134"/>
      <c r="M97" s="134"/>
      <c r="N97" s="134"/>
      <c r="O97" s="134"/>
    </row>
    <row r="98" spans="3:15">
      <c r="C98" s="127">
        <v>44378</v>
      </c>
      <c r="D98" s="129">
        <v>5.24</v>
      </c>
      <c r="E98" s="129">
        <v>3.92</v>
      </c>
      <c r="F98" s="129">
        <v>4.87</v>
      </c>
      <c r="G98" s="129">
        <v>3.7</v>
      </c>
      <c r="H98" s="129">
        <v>12.557166272943601</v>
      </c>
      <c r="I98" s="129">
        <v>3.84</v>
      </c>
      <c r="J98" s="134"/>
      <c r="K98" s="134"/>
      <c r="L98" s="134"/>
      <c r="M98" s="134"/>
      <c r="N98" s="134"/>
      <c r="O98" s="134"/>
    </row>
    <row r="99" spans="3:15">
      <c r="C99" s="127">
        <v>44409</v>
      </c>
      <c r="D99" s="129">
        <v>4.91</v>
      </c>
      <c r="E99" s="129">
        <v>3.86</v>
      </c>
      <c r="F99" s="129">
        <v>4.8</v>
      </c>
      <c r="G99" s="129">
        <v>4.28</v>
      </c>
      <c r="H99" s="129">
        <v>15.302454267229299</v>
      </c>
      <c r="I99" s="129">
        <v>4.07</v>
      </c>
      <c r="J99" s="134"/>
      <c r="K99" s="134"/>
      <c r="L99" s="134"/>
      <c r="M99" s="134"/>
      <c r="N99" s="134"/>
      <c r="O99" s="134"/>
    </row>
    <row r="100" spans="3:15">
      <c r="C100" s="127">
        <v>44440</v>
      </c>
      <c r="D100" s="129">
        <v>5.32</v>
      </c>
      <c r="E100" s="129">
        <v>3.93</v>
      </c>
      <c r="F100" s="129">
        <v>4.82</v>
      </c>
      <c r="G100" s="129">
        <v>4.3099999999999996</v>
      </c>
      <c r="H100" s="129">
        <v>22.245431986722</v>
      </c>
      <c r="I100" s="129">
        <v>5.16</v>
      </c>
      <c r="J100" s="134"/>
      <c r="K100" s="134"/>
      <c r="L100" s="134"/>
      <c r="M100" s="134"/>
      <c r="N100" s="134"/>
      <c r="O100" s="134"/>
    </row>
    <row r="101" spans="3:15">
      <c r="C101" s="127">
        <v>44470</v>
      </c>
      <c r="D101" s="129">
        <v>5.0999999999999996</v>
      </c>
      <c r="E101" s="129">
        <v>3.95</v>
      </c>
      <c r="F101" s="129">
        <v>4.8</v>
      </c>
      <c r="G101" s="129">
        <v>4.3099999999999996</v>
      </c>
      <c r="H101" s="129">
        <v>29.811195191882899</v>
      </c>
      <c r="I101" s="129">
        <v>5.51</v>
      </c>
      <c r="J101" s="134"/>
      <c r="K101" s="134"/>
      <c r="L101" s="134"/>
      <c r="M101" s="134"/>
      <c r="N101" s="134"/>
      <c r="O101" s="134"/>
    </row>
    <row r="102" spans="3:15">
      <c r="C102" s="127">
        <v>44501</v>
      </c>
      <c r="D102" s="129">
        <v>5.08</v>
      </c>
      <c r="E102" s="129">
        <v>3.95</v>
      </c>
      <c r="F102" s="129">
        <v>4.78</v>
      </c>
      <c r="G102" s="129">
        <v>4.28</v>
      </c>
      <c r="H102" s="129">
        <v>27.2882647080854</v>
      </c>
      <c r="I102" s="129">
        <v>5.05</v>
      </c>
      <c r="J102" s="134"/>
      <c r="K102" s="134"/>
      <c r="L102" s="134"/>
      <c r="M102" s="134"/>
      <c r="N102" s="134"/>
      <c r="O102" s="134"/>
    </row>
    <row r="103" spans="3:15">
      <c r="C103" s="127">
        <v>44531</v>
      </c>
      <c r="D103" s="129">
        <v>5.15</v>
      </c>
      <c r="E103" s="129">
        <v>4.1500000000000004</v>
      </c>
      <c r="F103" s="129">
        <v>5.05</v>
      </c>
      <c r="G103" s="129">
        <v>4.7699999999999996</v>
      </c>
      <c r="H103" s="129">
        <v>37.225041979835098</v>
      </c>
      <c r="I103" s="129">
        <v>3.76</v>
      </c>
      <c r="J103" s="134"/>
      <c r="K103" s="134"/>
      <c r="L103" s="134"/>
      <c r="M103" s="134"/>
      <c r="N103" s="134"/>
      <c r="O103" s="134"/>
    </row>
    <row r="104" spans="3:15">
      <c r="C104" s="127">
        <v>44562</v>
      </c>
      <c r="D104" s="129">
        <v>5.2912659679472558</v>
      </c>
      <c r="E104" s="129">
        <v>4.6786377907476142</v>
      </c>
      <c r="F104" s="129">
        <v>5.9736246914973634</v>
      </c>
      <c r="G104" s="129">
        <v>4.4005857740585776</v>
      </c>
      <c r="H104" s="129">
        <v>28.065168476104699</v>
      </c>
      <c r="I104" s="129">
        <v>4.38</v>
      </c>
      <c r="J104" s="134"/>
      <c r="K104" s="134"/>
      <c r="L104" s="134"/>
      <c r="M104" s="134"/>
      <c r="N104" s="134"/>
      <c r="O104" s="134"/>
    </row>
    <row r="105" spans="3:15">
      <c r="C105" s="127">
        <v>44593</v>
      </c>
      <c r="D105" s="129">
        <v>5.3550848722883737</v>
      </c>
      <c r="E105" s="129">
        <v>4.6358029999830928</v>
      </c>
      <c r="F105" s="129">
        <v>5.8676780987560342</v>
      </c>
      <c r="G105" s="129">
        <v>4.3760408163265305</v>
      </c>
      <c r="H105" s="129">
        <v>26.602948188781699</v>
      </c>
      <c r="I105" s="129">
        <v>4.6900000000000004</v>
      </c>
      <c r="J105" s="134"/>
      <c r="K105" s="134"/>
      <c r="L105" s="134"/>
      <c r="M105" s="134"/>
      <c r="N105" s="134"/>
      <c r="O105" s="134"/>
    </row>
    <row r="106" spans="3:15">
      <c r="C106" s="127">
        <v>44621</v>
      </c>
      <c r="D106" s="129">
        <v>5.4763218542432552</v>
      </c>
      <c r="E106" s="129">
        <v>4.5733787948409175</v>
      </c>
      <c r="F106" s="129">
        <v>5.8919836854443757</v>
      </c>
      <c r="G106" s="129">
        <v>4.3844824636441393</v>
      </c>
      <c r="H106" s="129">
        <v>40.775171777476402</v>
      </c>
      <c r="I106" s="129">
        <v>4.9000000000000004</v>
      </c>
      <c r="J106" s="134"/>
      <c r="K106" s="134"/>
      <c r="L106" s="134"/>
      <c r="M106" s="134"/>
      <c r="N106" s="134"/>
      <c r="O106" s="134"/>
    </row>
    <row r="107" spans="3:15">
      <c r="C107" s="127">
        <v>44652</v>
      </c>
      <c r="D107" s="129">
        <v>5.4195622317543704</v>
      </c>
      <c r="E107" s="129">
        <v>4.5506687671099462</v>
      </c>
      <c r="F107" s="129">
        <v>5.8125800839955737</v>
      </c>
      <c r="G107" s="129">
        <v>4.4045559845559845</v>
      </c>
      <c r="H107" s="129">
        <v>31.643721429925201</v>
      </c>
      <c r="I107" s="129">
        <v>6.59</v>
      </c>
      <c r="J107" s="134"/>
      <c r="K107" s="134"/>
      <c r="L107" s="134"/>
      <c r="M107" s="134"/>
      <c r="N107" s="134"/>
      <c r="O107" s="134"/>
    </row>
    <row r="108" spans="3:15">
      <c r="C108" s="127">
        <v>44682</v>
      </c>
      <c r="D108" s="129">
        <v>5.256250806611213</v>
      </c>
      <c r="E108" s="129">
        <v>4.5097477634072103</v>
      </c>
      <c r="F108" s="129">
        <v>5.7039595867063957</v>
      </c>
      <c r="G108" s="129">
        <v>4.2239855072463763</v>
      </c>
      <c r="H108" s="129">
        <v>27.041991279238701</v>
      </c>
      <c r="I108" s="129">
        <v>8.14</v>
      </c>
      <c r="J108" s="134"/>
      <c r="K108" s="134"/>
      <c r="L108" s="134"/>
      <c r="M108" s="134"/>
      <c r="N108" s="134"/>
      <c r="O108" s="134"/>
    </row>
    <row r="109" spans="3:15">
      <c r="C109" s="127">
        <v>44713</v>
      </c>
      <c r="D109" s="129">
        <v>5.2023459127507463</v>
      </c>
      <c r="E109" s="129">
        <v>4.4553875748053944</v>
      </c>
      <c r="F109" s="129">
        <v>6.2919804294550596</v>
      </c>
      <c r="G109" s="129">
        <v>4.3878853046594974</v>
      </c>
      <c r="H109" s="129">
        <v>33.118269634246801</v>
      </c>
      <c r="I109" s="129">
        <v>7.7</v>
      </c>
      <c r="J109" s="134"/>
      <c r="K109" s="134"/>
      <c r="L109" s="134"/>
      <c r="M109" s="134"/>
      <c r="N109" s="134"/>
      <c r="O109" s="134"/>
    </row>
    <row r="110" spans="3:15">
      <c r="C110" s="127">
        <v>44743</v>
      </c>
      <c r="D110" s="129">
        <v>5.5039283096392113</v>
      </c>
      <c r="E110" s="129">
        <v>4.4437535442707254</v>
      </c>
      <c r="F110" s="129">
        <v>6.4738944503391265</v>
      </c>
      <c r="G110" s="129">
        <v>4.2803225806451604</v>
      </c>
      <c r="H110" s="129">
        <v>50.940997895740303</v>
      </c>
      <c r="I110" s="129">
        <v>7.2839999999999998</v>
      </c>
      <c r="J110" s="134"/>
      <c r="K110" s="134"/>
      <c r="L110" s="134"/>
      <c r="M110" s="134"/>
      <c r="N110" s="134"/>
      <c r="O110" s="134"/>
    </row>
    <row r="111" spans="3:15">
      <c r="C111" s="127">
        <v>44774</v>
      </c>
      <c r="D111" s="129">
        <v>5.3336246049579463</v>
      </c>
      <c r="E111" s="129">
        <v>4.4436447726564774</v>
      </c>
      <c r="F111" s="129">
        <v>6.5649200821475349</v>
      </c>
      <c r="G111" s="129">
        <v>4.434272300469484</v>
      </c>
      <c r="H111" s="129">
        <v>68.176721226085306</v>
      </c>
      <c r="I111" s="129">
        <v>8.8000000000000007</v>
      </c>
      <c r="J111" s="134"/>
      <c r="K111" s="134"/>
      <c r="L111" s="134"/>
      <c r="M111" s="134"/>
      <c r="N111" s="134"/>
      <c r="O111" s="134"/>
    </row>
    <row r="112" spans="3:15">
      <c r="C112" s="127">
        <v>44805</v>
      </c>
      <c r="D112" s="129">
        <v>5.1755004913821523</v>
      </c>
      <c r="E112" s="129">
        <v>4.4457749042230068</v>
      </c>
      <c r="F112" s="129">
        <v>6.5766950276107874</v>
      </c>
      <c r="G112" s="129">
        <v>5.877933333333333</v>
      </c>
      <c r="H112" s="129">
        <v>55.274400537664199</v>
      </c>
      <c r="I112" s="129">
        <v>7.88</v>
      </c>
      <c r="J112" s="134"/>
      <c r="K112" s="134"/>
      <c r="L112" s="134"/>
      <c r="M112" s="134"/>
      <c r="N112" s="134"/>
      <c r="O112" s="134"/>
    </row>
    <row r="113" spans="3:15">
      <c r="C113" s="127">
        <v>44835</v>
      </c>
      <c r="D113" s="129">
        <v>4.9649058984718213</v>
      </c>
      <c r="E113" s="129">
        <v>4.4764600910589252</v>
      </c>
      <c r="F113" s="129">
        <v>6.5735002713709356</v>
      </c>
      <c r="G113" s="129">
        <v>6.4833027522935778</v>
      </c>
      <c r="H113" s="129">
        <v>20.2631161099388</v>
      </c>
      <c r="I113" s="129">
        <v>5.66</v>
      </c>
      <c r="J113" s="134"/>
      <c r="K113" s="134"/>
      <c r="L113" s="134"/>
      <c r="M113" s="134"/>
      <c r="N113" s="134"/>
      <c r="O113" s="134"/>
    </row>
    <row r="114" spans="3:15">
      <c r="C114" s="127">
        <v>44866</v>
      </c>
      <c r="D114" s="129">
        <v>4.9968890781880262</v>
      </c>
      <c r="E114" s="129">
        <v>4.4183441579018243</v>
      </c>
      <c r="F114" s="129">
        <v>6.5472567767333576</v>
      </c>
      <c r="G114" s="129">
        <v>6.4368085106382962</v>
      </c>
      <c r="H114" s="129">
        <v>29.095689275047899</v>
      </c>
      <c r="I114" s="129">
        <v>5.45</v>
      </c>
      <c r="J114" s="134"/>
      <c r="K114" s="134"/>
      <c r="L114" s="134"/>
      <c r="M114" s="134"/>
      <c r="N114" s="134"/>
      <c r="O114" s="134"/>
    </row>
    <row r="115" spans="3:15">
      <c r="C115" s="127">
        <v>44896</v>
      </c>
      <c r="D115" s="129">
        <v>5.8949999999999987</v>
      </c>
      <c r="E115" s="129">
        <v>4.5203472222222221</v>
      </c>
      <c r="F115" s="129">
        <v>5.033092783505154</v>
      </c>
      <c r="G115" s="129">
        <v>7.4841071428571428</v>
      </c>
      <c r="H115" s="129">
        <v>36.345288848876898</v>
      </c>
      <c r="I115" s="129">
        <v>5.53</v>
      </c>
      <c r="J115" s="134"/>
      <c r="K115" s="134"/>
      <c r="L115" s="134"/>
      <c r="M115" s="134"/>
      <c r="N115" s="134"/>
      <c r="O115" s="134"/>
    </row>
    <row r="116" spans="3:15">
      <c r="C116" s="127">
        <v>44927</v>
      </c>
      <c r="D116" s="129">
        <v>6.0503941283705425</v>
      </c>
      <c r="E116" s="129">
        <v>4.7554736285049124</v>
      </c>
      <c r="F116" s="129">
        <v>5.3042572004768758</v>
      </c>
      <c r="G116" s="129">
        <v>6.9</v>
      </c>
      <c r="H116" s="129">
        <v>19.716496422177201</v>
      </c>
      <c r="I116" s="129">
        <v>3.27</v>
      </c>
      <c r="J116" s="134"/>
      <c r="K116" s="134"/>
      <c r="L116" s="134"/>
      <c r="M116" s="134"/>
      <c r="N116" s="134"/>
      <c r="O116" s="134"/>
    </row>
    <row r="117" spans="3:15">
      <c r="C117" s="127">
        <v>44958</v>
      </c>
      <c r="D117" s="129">
        <v>6.0168076432143849</v>
      </c>
      <c r="E117" s="129">
        <v>4.7245333637792637</v>
      </c>
      <c r="F117" s="129">
        <v>5.2748126135708917</v>
      </c>
      <c r="G117" s="129">
        <v>6.1</v>
      </c>
      <c r="H117" s="129">
        <v>16.690000000000001</v>
      </c>
      <c r="I117" s="129">
        <v>2.38</v>
      </c>
      <c r="J117" s="134"/>
      <c r="K117" s="134"/>
      <c r="L117" s="134"/>
      <c r="M117" s="134"/>
      <c r="N117" s="134"/>
      <c r="O117" s="134"/>
    </row>
    <row r="118" spans="3:15">
      <c r="C118" s="127">
        <v>44986</v>
      </c>
      <c r="D118" s="129">
        <v>5.9709070337487802</v>
      </c>
      <c r="E118" s="129">
        <v>4.7150088411757762</v>
      </c>
      <c r="F118" s="129">
        <v>5.330597465842378</v>
      </c>
      <c r="G118" s="129">
        <v>6.2</v>
      </c>
      <c r="H118" s="129">
        <v>13.88</v>
      </c>
      <c r="I118" s="129">
        <v>2.31</v>
      </c>
      <c r="J118" s="134"/>
      <c r="K118" s="134"/>
      <c r="L118" s="134"/>
      <c r="M118" s="134"/>
      <c r="N118" s="134"/>
      <c r="O118" s="134"/>
    </row>
    <row r="119" spans="3:15">
      <c r="C119" s="127">
        <v>45017</v>
      </c>
      <c r="D119" s="129">
        <v>6.1025534623223381</v>
      </c>
      <c r="E119" s="129">
        <v>4.6873291034393869</v>
      </c>
      <c r="F119" s="129">
        <v>5.8396912849196543</v>
      </c>
      <c r="G119" s="129">
        <v>6.15</v>
      </c>
      <c r="H119" s="129">
        <v>13.57</v>
      </c>
      <c r="I119" s="129">
        <v>2.16</v>
      </c>
      <c r="J119" s="134"/>
      <c r="K119" s="134"/>
      <c r="L119" s="134"/>
      <c r="M119" s="134"/>
      <c r="N119" s="134"/>
      <c r="O119" s="134"/>
    </row>
    <row r="120" spans="3:15">
      <c r="C120" s="127">
        <v>45047</v>
      </c>
      <c r="D120" s="129">
        <v>6.0850579604753392</v>
      </c>
      <c r="E120" s="129">
        <v>4.334311758748397</v>
      </c>
      <c r="F120" s="129">
        <v>5.4820669370227977</v>
      </c>
      <c r="G120" s="129">
        <v>5.6</v>
      </c>
      <c r="H120" s="129">
        <v>13.57</v>
      </c>
      <c r="I120" s="129">
        <v>2.16</v>
      </c>
      <c r="J120" s="134"/>
      <c r="K120" s="134"/>
      <c r="L120" s="134"/>
      <c r="M120" s="134"/>
      <c r="N120" s="134"/>
      <c r="O120" s="134"/>
    </row>
    <row r="121" spans="3:15">
      <c r="O121" s="131"/>
    </row>
    <row r="122" spans="3:15">
      <c r="D122" s="135"/>
      <c r="E122" s="135"/>
      <c r="F122" s="135"/>
      <c r="G122" s="135"/>
      <c r="H122" s="135"/>
      <c r="I122" s="135"/>
      <c r="J122" s="131"/>
      <c r="K122" s="131"/>
      <c r="L122" s="131"/>
      <c r="M122" s="131"/>
      <c r="N122" s="131"/>
    </row>
    <row r="123" spans="3:15">
      <c r="D123" s="135"/>
      <c r="E123" s="135"/>
      <c r="F123" s="135"/>
      <c r="G123" s="135"/>
      <c r="H123" s="135"/>
      <c r="I123" s="135"/>
    </row>
  </sheetData>
  <mergeCells count="1">
    <mergeCell ref="C6:S6"/>
  </mergeCell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D14E0-33E6-48B5-ABF7-CE0FF7E7FC8A}">
  <dimension ref="A2:G357"/>
  <sheetViews>
    <sheetView showGridLines="0" workbookViewId="0">
      <selection activeCell="K27" sqref="K27"/>
    </sheetView>
  </sheetViews>
  <sheetFormatPr baseColWidth="10" defaultColWidth="11.5" defaultRowHeight="16"/>
  <cols>
    <col min="1" max="1" width="11.5" style="136"/>
    <col min="2" max="2" width="14.5" style="136" bestFit="1" customWidth="1"/>
    <col min="3" max="3" width="15.6640625" style="136" customWidth="1"/>
    <col min="4" max="4" width="15.83203125" style="136" customWidth="1"/>
    <col min="5" max="5" width="14.5" style="136" customWidth="1"/>
    <col min="6" max="6" width="18.1640625" style="136" customWidth="1"/>
    <col min="7" max="7" width="11.5" style="136"/>
  </cols>
  <sheetData>
    <row r="2" spans="1:7">
      <c r="B2" s="137" t="s">
        <v>137</v>
      </c>
    </row>
    <row r="4" spans="1:7" ht="15">
      <c r="A4"/>
      <c r="B4"/>
      <c r="C4"/>
      <c r="D4"/>
      <c r="E4"/>
      <c r="F4"/>
      <c r="G4"/>
    </row>
    <row r="6" spans="1:7">
      <c r="A6" s="176" t="s">
        <v>267</v>
      </c>
      <c r="B6" s="176"/>
      <c r="C6" s="176"/>
      <c r="D6" s="176"/>
      <c r="E6" s="176"/>
      <c r="F6" s="176"/>
    </row>
    <row r="7" spans="1:7" ht="32">
      <c r="A7" s="138"/>
      <c r="B7" s="139" t="s">
        <v>268</v>
      </c>
      <c r="C7" s="139" t="s">
        <v>269</v>
      </c>
      <c r="D7" s="139" t="s">
        <v>270</v>
      </c>
      <c r="E7" s="139" t="s">
        <v>271</v>
      </c>
      <c r="F7" s="139" t="s">
        <v>272</v>
      </c>
      <c r="G7" s="138"/>
    </row>
    <row r="8" spans="1:7">
      <c r="A8" s="140">
        <v>44562</v>
      </c>
      <c r="B8" s="141">
        <v>28.686365637936763</v>
      </c>
      <c r="C8" s="141">
        <v>5.2912659679472558</v>
      </c>
      <c r="D8" s="141">
        <v>4.6786377907476142</v>
      </c>
      <c r="E8" s="141">
        <v>5.9736246914973634</v>
      </c>
      <c r="F8" s="141">
        <v>28.885047666386363</v>
      </c>
      <c r="G8" s="138"/>
    </row>
    <row r="9" spans="1:7">
      <c r="A9" s="140">
        <v>44593</v>
      </c>
      <c r="B9" s="141">
        <v>27.854877271652512</v>
      </c>
      <c r="C9" s="141">
        <v>5.3550848722883737</v>
      </c>
      <c r="D9" s="141">
        <v>4.6358029999830928</v>
      </c>
      <c r="E9" s="141">
        <v>5.8676780987560342</v>
      </c>
      <c r="F9" s="141">
        <v>28.007840771556058</v>
      </c>
      <c r="G9" s="138"/>
    </row>
    <row r="10" spans="1:7">
      <c r="A10" s="140">
        <v>44621</v>
      </c>
      <c r="B10" s="141">
        <v>40.874524533316247</v>
      </c>
      <c r="C10" s="141">
        <v>5.4763218542432552</v>
      </c>
      <c r="D10" s="141">
        <v>4.5733787948409175</v>
      </c>
      <c r="E10" s="141">
        <v>5.8919836854443757</v>
      </c>
      <c r="F10" s="141">
        <v>41.085628872743548</v>
      </c>
      <c r="G10" s="138"/>
    </row>
    <row r="11" spans="1:7">
      <c r="A11" s="140">
        <v>44652</v>
      </c>
      <c r="B11" s="141">
        <v>29.797536119278611</v>
      </c>
      <c r="C11" s="141">
        <v>5.4195622317543704</v>
      </c>
      <c r="D11" s="141">
        <v>4.5506687671099462</v>
      </c>
      <c r="E11" s="141">
        <v>5.8125800839955737</v>
      </c>
      <c r="F11" s="141">
        <v>30.045033080250608</v>
      </c>
      <c r="G11" s="138"/>
    </row>
    <row r="12" spans="1:7">
      <c r="A12" s="140">
        <v>44682</v>
      </c>
      <c r="B12" s="141">
        <v>22.327651992492626</v>
      </c>
      <c r="C12" s="141">
        <v>5.256250806611213</v>
      </c>
      <c r="D12" s="141">
        <v>4.5097477634072103</v>
      </c>
      <c r="E12" s="141">
        <v>5.7039595867063957</v>
      </c>
      <c r="F12" s="141">
        <v>22.640146377184596</v>
      </c>
      <c r="G12" s="138"/>
    </row>
    <row r="13" spans="1:7">
      <c r="A13" s="140">
        <v>44713</v>
      </c>
      <c r="B13" s="141">
        <v>30.772384397678067</v>
      </c>
      <c r="C13" s="141">
        <v>5.2023459127507463</v>
      </c>
      <c r="D13" s="141">
        <v>4.4553875748053944</v>
      </c>
      <c r="E13" s="141">
        <v>6.2919804294550596</v>
      </c>
      <c r="F13" s="141">
        <v>31.13941908749403</v>
      </c>
      <c r="G13" s="138"/>
    </row>
    <row r="14" spans="1:7">
      <c r="A14" s="140">
        <v>44743</v>
      </c>
      <c r="B14" s="141">
        <v>42.276495618743574</v>
      </c>
      <c r="C14" s="141">
        <v>5.5039283096392113</v>
      </c>
      <c r="D14" s="141">
        <v>4.4437535442707254</v>
      </c>
      <c r="E14" s="141">
        <v>6.4738944503391265</v>
      </c>
      <c r="F14" s="141">
        <v>42.572250185407739</v>
      </c>
      <c r="G14" s="138"/>
    </row>
    <row r="15" spans="1:7">
      <c r="A15" s="140">
        <v>44774</v>
      </c>
      <c r="B15" s="141">
        <v>53.768394821497047</v>
      </c>
      <c r="C15" s="141">
        <v>5.3336246049579463</v>
      </c>
      <c r="D15" s="141">
        <v>4.4436447726564774</v>
      </c>
      <c r="E15" s="141">
        <v>6.5649200821475349</v>
      </c>
      <c r="F15" s="141">
        <v>54.114893269288721</v>
      </c>
      <c r="G15" s="138"/>
    </row>
    <row r="16" spans="1:7">
      <c r="A16" s="140">
        <v>44805</v>
      </c>
      <c r="B16" s="141">
        <v>43.577692650403073</v>
      </c>
      <c r="C16" s="141">
        <v>5.1755004913821523</v>
      </c>
      <c r="D16" s="141">
        <v>4.4457749042230068</v>
      </c>
      <c r="E16" s="141">
        <v>6.5766950276107874</v>
      </c>
      <c r="F16" s="141">
        <v>44.125063282299799</v>
      </c>
      <c r="G16" s="138"/>
    </row>
    <row r="17" spans="1:7">
      <c r="A17" s="140">
        <v>44835</v>
      </c>
      <c r="B17" s="141">
        <v>21.615713113834737</v>
      </c>
      <c r="C17" s="141">
        <v>4.9649058984718213</v>
      </c>
      <c r="D17" s="141">
        <v>4.4764600910589252</v>
      </c>
      <c r="E17" s="141">
        <v>6.5735002713709356</v>
      </c>
      <c r="F17" s="141">
        <v>22.856671193368495</v>
      </c>
      <c r="G17" s="138"/>
    </row>
    <row r="18" spans="1:7">
      <c r="A18" s="140">
        <v>44866</v>
      </c>
      <c r="B18" s="141">
        <v>24.166769954609446</v>
      </c>
      <c r="C18" s="141">
        <v>4.9968890781880262</v>
      </c>
      <c r="D18" s="141">
        <v>4.4183441579018243</v>
      </c>
      <c r="E18" s="141">
        <v>6.5472567767333576</v>
      </c>
      <c r="F18" s="141">
        <v>25.499038488765652</v>
      </c>
      <c r="G18" s="138"/>
    </row>
    <row r="19" spans="1:7">
      <c r="A19" s="140">
        <v>44896</v>
      </c>
      <c r="B19" s="141">
        <v>29.193180777675927</v>
      </c>
      <c r="C19" s="141">
        <v>5.8949999999999987</v>
      </c>
      <c r="D19" s="141">
        <v>4.5203472222222221</v>
      </c>
      <c r="E19" s="141">
        <v>5.033092783505154</v>
      </c>
      <c r="F19" s="141">
        <v>29.927487634583283</v>
      </c>
      <c r="G19" s="138"/>
    </row>
    <row r="20" spans="1:7">
      <c r="A20" s="140">
        <v>44927</v>
      </c>
      <c r="B20" s="141">
        <v>19.568857785659358</v>
      </c>
      <c r="C20" s="141">
        <v>6.0503941283705425</v>
      </c>
      <c r="D20" s="141">
        <v>4.7554736285049124</v>
      </c>
      <c r="E20" s="141">
        <v>5.3042572004768758</v>
      </c>
      <c r="F20" s="141">
        <v>19.931224627121782</v>
      </c>
      <c r="G20" s="138"/>
    </row>
    <row r="21" spans="1:7">
      <c r="A21" s="140">
        <v>44958</v>
      </c>
      <c r="B21" s="141">
        <v>15.151402973585421</v>
      </c>
      <c r="C21" s="141">
        <v>6.0168076432143849</v>
      </c>
      <c r="D21" s="141">
        <v>4.7245333637792637</v>
      </c>
      <c r="E21" s="141">
        <v>5.2748126135708917</v>
      </c>
      <c r="F21" s="141">
        <v>15.373720339835511</v>
      </c>
      <c r="G21" s="138"/>
    </row>
    <row r="22" spans="1:7">
      <c r="A22" s="140">
        <v>44986</v>
      </c>
      <c r="B22" s="141">
        <v>12.741774139141189</v>
      </c>
      <c r="C22" s="141">
        <v>5.9709070337487802</v>
      </c>
      <c r="D22" s="141">
        <v>4.7150088411757762</v>
      </c>
      <c r="E22" s="141">
        <v>5.330597465842378</v>
      </c>
      <c r="F22" s="141">
        <v>12.970151399394025</v>
      </c>
      <c r="G22" s="138"/>
    </row>
    <row r="23" spans="1:7">
      <c r="A23" s="140">
        <v>45017</v>
      </c>
      <c r="B23" s="141">
        <v>11.807328700671329</v>
      </c>
      <c r="C23" s="141">
        <v>6.1025534623223381</v>
      </c>
      <c r="D23" s="141">
        <v>4.6873291034393869</v>
      </c>
      <c r="E23" s="141">
        <v>5.8396912849196543</v>
      </c>
      <c r="F23" s="141">
        <v>11.96924094517659</v>
      </c>
      <c r="G23" s="138"/>
    </row>
    <row r="24" spans="1:7">
      <c r="A24" s="140">
        <v>45047</v>
      </c>
      <c r="B24" s="141">
        <v>10.074974849045235</v>
      </c>
      <c r="C24" s="141">
        <v>6.0850579604753392</v>
      </c>
      <c r="D24" s="141">
        <v>4.334311758748397</v>
      </c>
      <c r="E24" s="141">
        <v>5.4820669370227977</v>
      </c>
      <c r="F24" s="141">
        <v>10.230203232733098</v>
      </c>
      <c r="G24" s="138"/>
    </row>
    <row r="25" spans="1:7">
      <c r="A25" s="140">
        <v>45078</v>
      </c>
      <c r="B25" s="141">
        <v>9.9308790136459812</v>
      </c>
      <c r="C25" s="141">
        <v>5.9932726268003496</v>
      </c>
      <c r="D25" s="141">
        <v>4.2689341972506796</v>
      </c>
      <c r="E25" s="141">
        <v>5.3993769534085807</v>
      </c>
      <c r="F25" s="141">
        <v>10.086107397333844</v>
      </c>
      <c r="G25" s="138"/>
    </row>
    <row r="26" spans="1:7">
      <c r="A26" s="140">
        <v>45108</v>
      </c>
      <c r="B26" s="141">
        <v>9.9873106756159675</v>
      </c>
      <c r="C26" s="141">
        <v>6.0292181411824828</v>
      </c>
      <c r="D26" s="141">
        <v>4.2945377439502694</v>
      </c>
      <c r="E26" s="141">
        <v>5.4317604930902927</v>
      </c>
      <c r="F26" s="141">
        <v>10.14253905930383</v>
      </c>
      <c r="G26" s="138"/>
    </row>
    <row r="27" spans="1:7">
      <c r="A27" s="140">
        <v>45139</v>
      </c>
      <c r="B27" s="141">
        <v>10.061098823197955</v>
      </c>
      <c r="C27" s="141">
        <v>6.0762192896078124</v>
      </c>
      <c r="D27" s="141">
        <v>4.328016082466978</v>
      </c>
      <c r="E27" s="141">
        <v>5.4741041229222871</v>
      </c>
      <c r="F27" s="141">
        <v>10.216327206885818</v>
      </c>
      <c r="G27" s="138"/>
    </row>
    <row r="28" spans="1:7">
      <c r="A28" s="140">
        <v>45170</v>
      </c>
      <c r="B28" s="141">
        <v>10.203779049369528</v>
      </c>
      <c r="C28" s="141">
        <v>6.1671029166862441</v>
      </c>
      <c r="D28" s="141">
        <v>4.3927513694736735</v>
      </c>
      <c r="E28" s="141">
        <v>5.5559817534000189</v>
      </c>
      <c r="F28" s="141">
        <v>10.359007433057391</v>
      </c>
      <c r="G28" s="138"/>
    </row>
    <row r="29" spans="1:7">
      <c r="A29" s="140">
        <v>45200</v>
      </c>
      <c r="B29" s="141">
        <v>10.813388448320216</v>
      </c>
      <c r="C29" s="141">
        <v>6.5554083936562524</v>
      </c>
      <c r="D29" s="141">
        <v>4.6693365730575094</v>
      </c>
      <c r="E29" s="141">
        <v>5.9058085965605827</v>
      </c>
      <c r="F29" s="141">
        <v>10.968616832008079</v>
      </c>
      <c r="G29" s="138"/>
    </row>
    <row r="30" spans="1:7">
      <c r="A30" s="140">
        <v>45231</v>
      </c>
      <c r="B30" s="141">
        <v>11.596419474793132</v>
      </c>
      <c r="C30" s="141">
        <v>7.0541789781325521</v>
      </c>
      <c r="D30" s="141">
        <v>5.0246047107244447</v>
      </c>
      <c r="E30" s="141">
        <v>6.3551541489082002</v>
      </c>
      <c r="F30" s="141">
        <v>11.751647858480995</v>
      </c>
      <c r="G30" s="138"/>
    </row>
    <row r="31" spans="1:7">
      <c r="A31" s="140">
        <v>45261</v>
      </c>
      <c r="B31" s="141">
        <v>11.955586848239811</v>
      </c>
      <c r="C31" s="141">
        <v>7.2829593389641589</v>
      </c>
      <c r="D31" s="141">
        <v>5.1875621409681623</v>
      </c>
      <c r="E31" s="141">
        <v>6.5612638129576659</v>
      </c>
      <c r="F31" s="141">
        <v>12.110815231927674</v>
      </c>
      <c r="G31" s="138"/>
    </row>
    <row r="32" spans="1:7">
      <c r="A32" s="140">
        <v>45292</v>
      </c>
      <c r="B32" s="141">
        <v>12.016799435250563</v>
      </c>
      <c r="C32" s="141">
        <v>7.3219501793886863</v>
      </c>
      <c r="D32" s="141">
        <v>5.2153348358600136</v>
      </c>
      <c r="E32" s="141">
        <v>6.5963909059987547</v>
      </c>
      <c r="F32" s="141">
        <v>12.172027818938426</v>
      </c>
      <c r="G32" s="138"/>
    </row>
    <row r="33" spans="1:7">
      <c r="A33" s="140">
        <v>45323</v>
      </c>
      <c r="B33" s="141">
        <v>11.954228070286851</v>
      </c>
      <c r="C33" s="141">
        <v>7.2820938324250069</v>
      </c>
      <c r="D33" s="141">
        <v>5.1869456513316976</v>
      </c>
      <c r="E33" s="141">
        <v>6.5604840726802713</v>
      </c>
      <c r="F33" s="141">
        <v>12.109456453974714</v>
      </c>
      <c r="G33" s="138"/>
    </row>
    <row r="34" spans="1:7">
      <c r="A34" s="140">
        <v>45352</v>
      </c>
      <c r="B34" s="141">
        <v>11.632656870962837</v>
      </c>
      <c r="C34" s="141">
        <v>7.0772612656236058</v>
      </c>
      <c r="D34" s="141">
        <v>5.041045939508316</v>
      </c>
      <c r="E34" s="141">
        <v>6.3759491266894273</v>
      </c>
      <c r="F34" s="141">
        <v>11.7878852546507</v>
      </c>
      <c r="G34" s="138"/>
    </row>
    <row r="35" spans="1:7">
      <c r="A35" s="140">
        <v>45383</v>
      </c>
      <c r="B35" s="141">
        <v>11.00698246909039</v>
      </c>
      <c r="C35" s="141">
        <v>6.6787227958014617</v>
      </c>
      <c r="D35" s="141">
        <v>4.7571719012848943</v>
      </c>
      <c r="E35" s="141">
        <v>6.0169033159946403</v>
      </c>
      <c r="F35" s="141">
        <v>11.162210852778253</v>
      </c>
      <c r="G35" s="138"/>
    </row>
    <row r="36" spans="1:7">
      <c r="A36" s="140">
        <v>45413</v>
      </c>
      <c r="B36" s="141">
        <v>10.572165441353102</v>
      </c>
      <c r="C36" s="141">
        <v>6.4017555547437723</v>
      </c>
      <c r="D36" s="141">
        <v>4.5598915503824236</v>
      </c>
      <c r="E36" s="141">
        <v>5.7673817888862651</v>
      </c>
      <c r="F36" s="141">
        <v>10.727393825040965</v>
      </c>
      <c r="G36" s="138"/>
    </row>
    <row r="37" spans="1:7">
      <c r="A37" s="140">
        <v>45444</v>
      </c>
      <c r="B37" s="141">
        <v>10.318612298399458</v>
      </c>
      <c r="C37" s="141">
        <v>6.2402487369661426</v>
      </c>
      <c r="D37" s="141">
        <v>4.4448522353983249</v>
      </c>
      <c r="E37" s="141">
        <v>5.6218792823212578</v>
      </c>
      <c r="F37" s="141">
        <v>10.473840682087321</v>
      </c>
      <c r="G37" s="138"/>
    </row>
    <row r="38" spans="1:7">
      <c r="A38" s="140">
        <v>45474</v>
      </c>
      <c r="B38" s="141">
        <v>10.291621719969124</v>
      </c>
      <c r="C38" s="141">
        <v>6.2230564340765753</v>
      </c>
      <c r="D38" s="141">
        <v>4.4326063700247769</v>
      </c>
      <c r="E38" s="141">
        <v>5.6063906286626795</v>
      </c>
      <c r="F38" s="141">
        <v>10.446850103656987</v>
      </c>
      <c r="G38" s="138"/>
    </row>
    <row r="39" spans="1:7">
      <c r="A39" s="140">
        <v>45505</v>
      </c>
      <c r="B39" s="141">
        <v>10.405919506785501</v>
      </c>
      <c r="C39" s="141">
        <v>6.2958611787257626</v>
      </c>
      <c r="D39" s="141">
        <v>4.4844642919830084</v>
      </c>
      <c r="E39" s="141">
        <v>5.6719808804059051</v>
      </c>
      <c r="F39" s="141">
        <v>10.561147890473364</v>
      </c>
      <c r="G39" s="138"/>
    </row>
    <row r="40" spans="1:7">
      <c r="A40" s="140">
        <v>45536</v>
      </c>
      <c r="B40" s="141">
        <v>10.466009983868231</v>
      </c>
      <c r="C40" s="141">
        <v>6.3341372640438838</v>
      </c>
      <c r="D40" s="141">
        <v>4.5117278756252306</v>
      </c>
      <c r="E40" s="141">
        <v>5.7064640460822336</v>
      </c>
      <c r="F40" s="141">
        <v>10.621238367556094</v>
      </c>
      <c r="G40" s="138"/>
    </row>
    <row r="41" spans="1:7">
      <c r="A41" s="140">
        <v>45566</v>
      </c>
      <c r="B41" s="141">
        <v>10.406186469096655</v>
      </c>
      <c r="C41" s="141">
        <v>6.2960312268381182</v>
      </c>
      <c r="D41" s="141">
        <v>4.4845854151568094</v>
      </c>
      <c r="E41" s="141">
        <v>5.6721340778184031</v>
      </c>
      <c r="F41" s="141">
        <v>10.561414852784518</v>
      </c>
      <c r="G41" s="138"/>
    </row>
    <row r="42" spans="1:7">
      <c r="A42" s="140">
        <v>45597</v>
      </c>
      <c r="B42" s="141">
        <v>10.608689441310966</v>
      </c>
      <c r="C42" s="141">
        <v>6.4250204014618557</v>
      </c>
      <c r="D42" s="141">
        <v>4.5764628138528183</v>
      </c>
      <c r="E42" s="141">
        <v>5.7883412354217816</v>
      </c>
      <c r="F42" s="141">
        <v>10.763917824998829</v>
      </c>
      <c r="G42" s="138"/>
    </row>
    <row r="43" spans="1:7">
      <c r="A43" s="140">
        <v>45627</v>
      </c>
      <c r="B43" s="141">
        <v>10.816114966416896</v>
      </c>
      <c r="C43" s="141">
        <v>6.5571451154191074</v>
      </c>
      <c r="D43" s="141">
        <v>4.6705736185560571</v>
      </c>
      <c r="E43" s="141">
        <v>5.9073732201051392</v>
      </c>
      <c r="F43" s="141">
        <v>10.971343350104759</v>
      </c>
      <c r="G43" s="138"/>
    </row>
    <row r="44" spans="1:7">
      <c r="A44" s="140">
        <v>45658</v>
      </c>
      <c r="B44" s="141">
        <v>10.810586473312272</v>
      </c>
      <c r="C44" s="141">
        <v>6.5536236077855126</v>
      </c>
      <c r="D44" s="141">
        <v>4.6680652920875252</v>
      </c>
      <c r="E44" s="141">
        <v>5.9042006717593392</v>
      </c>
      <c r="F44" s="141">
        <v>10.965814857000135</v>
      </c>
      <c r="G44" s="138"/>
    </row>
    <row r="45" spans="1:7">
      <c r="A45" s="140">
        <v>45689</v>
      </c>
      <c r="B45" s="141">
        <v>10.805060949278841</v>
      </c>
      <c r="C45" s="141">
        <v>6.550103991373752</v>
      </c>
      <c r="D45" s="141">
        <v>4.6655583127129878</v>
      </c>
      <c r="E45" s="141">
        <v>5.9010298272271688</v>
      </c>
      <c r="F45" s="141">
        <v>10.960289332966704</v>
      </c>
      <c r="G45" s="138"/>
    </row>
    <row r="46" spans="1:7">
      <c r="A46" s="140">
        <v>45717</v>
      </c>
      <c r="B46" s="141">
        <v>10.799538392722068</v>
      </c>
      <c r="C46" s="141">
        <v>6.5465862651681475</v>
      </c>
      <c r="D46" s="141">
        <v>4.6630526797089891</v>
      </c>
      <c r="E46" s="141">
        <v>5.8978606855935967</v>
      </c>
      <c r="F46" s="141">
        <v>10.954766776409931</v>
      </c>
      <c r="G46" s="138"/>
    </row>
    <row r="47" spans="1:7">
      <c r="A47" s="140">
        <v>45748</v>
      </c>
      <c r="B47" s="141">
        <v>10.794018802048271</v>
      </c>
      <c r="C47" s="141">
        <v>6.5430704281535652</v>
      </c>
      <c r="D47" s="141">
        <v>4.6605483923524629</v>
      </c>
      <c r="E47" s="141">
        <v>5.8946932459440822</v>
      </c>
      <c r="F47" s="141">
        <v>10.949247185736134</v>
      </c>
      <c r="G47" s="138"/>
    </row>
    <row r="48" spans="1:7">
      <c r="A48" s="140">
        <v>45778</v>
      </c>
      <c r="B48" s="141">
        <v>10.788502175664625</v>
      </c>
      <c r="C48" s="141">
        <v>6.5395564793154177</v>
      </c>
      <c r="D48" s="141">
        <v>4.6580454499207304</v>
      </c>
      <c r="E48" s="141">
        <v>5.8915275073645779</v>
      </c>
      <c r="F48" s="141">
        <v>10.943730559352488</v>
      </c>
      <c r="G48" s="138"/>
    </row>
    <row r="49" spans="1:7">
      <c r="A49" s="140">
        <v>45809</v>
      </c>
      <c r="B49" s="141">
        <v>10.782988511979164</v>
      </c>
      <c r="C49" s="141">
        <v>6.5360444176396619</v>
      </c>
      <c r="D49" s="141">
        <v>4.655543851691502</v>
      </c>
      <c r="E49" s="141">
        <v>5.8883634689415247</v>
      </c>
      <c r="F49" s="141">
        <v>10.938216895667027</v>
      </c>
      <c r="G49" s="138"/>
    </row>
    <row r="50" spans="1:7">
      <c r="A50" s="140">
        <v>45839</v>
      </c>
      <c r="B50" s="141">
        <v>10.777477809400771</v>
      </c>
      <c r="C50" s="141">
        <v>6.5325342421127992</v>
      </c>
      <c r="D50" s="141">
        <v>4.6530435969428741</v>
      </c>
      <c r="E50" s="141">
        <v>5.8852011297618567</v>
      </c>
      <c r="F50" s="141">
        <v>10.932706193088634</v>
      </c>
      <c r="G50" s="138"/>
    </row>
    <row r="51" spans="1:7">
      <c r="A51" s="140">
        <v>45870</v>
      </c>
      <c r="B51" s="141">
        <v>10.77197006633919</v>
      </c>
      <c r="C51" s="141">
        <v>6.5290259517218754</v>
      </c>
      <c r="D51" s="141">
        <v>4.6505446849533323</v>
      </c>
      <c r="E51" s="141">
        <v>5.8820404889129962</v>
      </c>
      <c r="F51" s="141">
        <v>10.927198450027053</v>
      </c>
      <c r="G51" s="138"/>
    </row>
    <row r="52" spans="1:7">
      <c r="A52" s="140">
        <v>45901</v>
      </c>
      <c r="B52" s="141">
        <v>10.766465281205013</v>
      </c>
      <c r="C52" s="141">
        <v>6.5255195454544799</v>
      </c>
      <c r="D52" s="141">
        <v>4.6480471150017495</v>
      </c>
      <c r="E52" s="141">
        <v>5.8788815454828569</v>
      </c>
      <c r="F52" s="141">
        <v>10.921693664892876</v>
      </c>
      <c r="G52" s="138"/>
    </row>
    <row r="53" spans="1:7">
      <c r="A53" s="140">
        <v>45931</v>
      </c>
      <c r="B53" s="141">
        <v>10.76096345240969</v>
      </c>
      <c r="C53" s="141">
        <v>6.5220150222987465</v>
      </c>
      <c r="D53" s="141">
        <v>4.6455508863673858</v>
      </c>
      <c r="E53" s="141">
        <v>5.8757242985598426</v>
      </c>
      <c r="F53" s="141">
        <v>10.916191836097553</v>
      </c>
      <c r="G53" s="138"/>
    </row>
    <row r="54" spans="1:7">
      <c r="A54" s="140">
        <v>45962</v>
      </c>
      <c r="B54" s="141">
        <v>10.755464578365521</v>
      </c>
      <c r="C54" s="141">
        <v>6.5185123812433519</v>
      </c>
      <c r="D54" s="141">
        <v>4.6430559983298876</v>
      </c>
      <c r="E54" s="141">
        <v>5.8725687472328447</v>
      </c>
      <c r="F54" s="141">
        <v>10.910692962053384</v>
      </c>
      <c r="G54" s="138"/>
    </row>
    <row r="55" spans="1:7">
      <c r="A55" s="140">
        <v>45992</v>
      </c>
      <c r="B55" s="141">
        <v>10.749968657485661</v>
      </c>
      <c r="C55" s="141">
        <v>6.5150116212775169</v>
      </c>
      <c r="D55" s="141">
        <v>4.6405624501692895</v>
      </c>
      <c r="E55" s="141">
        <v>5.869414890591246</v>
      </c>
      <c r="F55" s="141">
        <v>10.905197041173524</v>
      </c>
      <c r="G55" s="138"/>
    </row>
    <row r="56" spans="1:7">
      <c r="A56" s="140">
        <v>46023</v>
      </c>
      <c r="B56" s="141">
        <v>10.737238743450087</v>
      </c>
      <c r="C56" s="141">
        <v>6.5069029940977527</v>
      </c>
      <c r="D56" s="141">
        <v>4.6347867750054963</v>
      </c>
      <c r="E56" s="141">
        <v>5.8621097774344673</v>
      </c>
      <c r="F56" s="141">
        <v>10.89246712713795</v>
      </c>
      <c r="G56" s="138"/>
    </row>
    <row r="57" spans="1:7">
      <c r="A57" s="140">
        <v>46054</v>
      </c>
      <c r="B57" s="141">
        <v>10.724524673150938</v>
      </c>
      <c r="C57" s="141">
        <v>6.4988044589697855</v>
      </c>
      <c r="D57" s="141">
        <v>4.6290182882857671</v>
      </c>
      <c r="E57" s="141">
        <v>5.8548137562705413</v>
      </c>
      <c r="F57" s="141">
        <v>10.879753056838801</v>
      </c>
      <c r="G57" s="138"/>
    </row>
    <row r="58" spans="1:7">
      <c r="A58" s="140">
        <v>46082</v>
      </c>
      <c r="B58" s="141">
        <v>10.711826426868996</v>
      </c>
      <c r="C58" s="141">
        <v>6.49071600333298</v>
      </c>
      <c r="D58" s="141">
        <v>4.6232569810633164</v>
      </c>
      <c r="E58" s="141">
        <v>5.8475268157835121</v>
      </c>
      <c r="F58" s="141">
        <v>10.867054810556859</v>
      </c>
      <c r="G58" s="138"/>
    </row>
    <row r="59" spans="1:7">
      <c r="A59" s="140">
        <v>46113</v>
      </c>
      <c r="B59" s="141">
        <v>10.699143984909581</v>
      </c>
      <c r="C59" s="141">
        <v>6.4826376146423339</v>
      </c>
      <c r="D59" s="141">
        <v>4.6175028444024928</v>
      </c>
      <c r="E59" s="141">
        <v>5.8402489446715089</v>
      </c>
      <c r="F59" s="141">
        <v>10.854372368597444</v>
      </c>
      <c r="G59" s="138"/>
    </row>
    <row r="60" spans="1:7">
      <c r="A60" s="140">
        <v>46143</v>
      </c>
      <c r="B60" s="141">
        <v>10.686477327602528</v>
      </c>
      <c r="C60" s="141">
        <v>6.4745692803684589</v>
      </c>
      <c r="D60" s="141">
        <v>4.6117558693787677</v>
      </c>
      <c r="E60" s="141">
        <v>5.8329801316467265</v>
      </c>
      <c r="F60" s="141">
        <v>10.841705711290391</v>
      </c>
      <c r="G60" s="138"/>
    </row>
    <row r="61" spans="1:7">
      <c r="A61" s="140">
        <v>46174</v>
      </c>
      <c r="B61" s="141">
        <v>10.673826435302153</v>
      </c>
      <c r="C61" s="141">
        <v>6.4665109879975597</v>
      </c>
      <c r="D61" s="141">
        <v>4.6060160470787199</v>
      </c>
      <c r="E61" s="141">
        <v>5.8257203654354086</v>
      </c>
      <c r="F61" s="141">
        <v>10.829054818990016</v>
      </c>
      <c r="G61" s="138"/>
    </row>
    <row r="62" spans="1:7">
      <c r="A62" s="140">
        <v>46204</v>
      </c>
      <c r="B62" s="141">
        <v>10.661191288387224</v>
      </c>
      <c r="C62" s="141">
        <v>6.4584627250314162</v>
      </c>
      <c r="D62" s="141">
        <v>4.6002833686000209</v>
      </c>
      <c r="E62" s="141">
        <v>5.8184696347778306</v>
      </c>
      <c r="F62" s="141">
        <v>10.816419672075087</v>
      </c>
      <c r="G62" s="138"/>
    </row>
    <row r="63" spans="1:7">
      <c r="A63" s="140">
        <v>46235</v>
      </c>
      <c r="B63" s="141">
        <v>10.648571867260928</v>
      </c>
      <c r="C63" s="141">
        <v>6.4504244789873644</v>
      </c>
      <c r="D63" s="141">
        <v>4.5945578250514227</v>
      </c>
      <c r="E63" s="141">
        <v>5.8112279284282815</v>
      </c>
      <c r="F63" s="141">
        <v>10.803800250948791</v>
      </c>
      <c r="G63" s="138"/>
    </row>
    <row r="64" spans="1:7">
      <c r="A64" s="140">
        <v>46266</v>
      </c>
      <c r="B64" s="141">
        <v>10.635968152350843</v>
      </c>
      <c r="C64" s="141">
        <v>6.4423962373982766</v>
      </c>
      <c r="D64" s="141">
        <v>4.5888394075527437</v>
      </c>
      <c r="E64" s="141">
        <v>5.803995235155047</v>
      </c>
      <c r="F64" s="141">
        <v>10.791196536038706</v>
      </c>
      <c r="G64" s="138"/>
    </row>
    <row r="65" spans="1:7">
      <c r="A65" s="140">
        <v>46296</v>
      </c>
      <c r="B65" s="141">
        <v>10.623380124108905</v>
      </c>
      <c r="C65" s="141">
        <v>6.4343779878125398</v>
      </c>
      <c r="D65" s="141">
        <v>4.5831281072348542</v>
      </c>
      <c r="E65" s="141">
        <v>5.7967715437403919</v>
      </c>
      <c r="F65" s="141">
        <v>10.778608507796768</v>
      </c>
      <c r="G65" s="138"/>
    </row>
    <row r="66" spans="1:7">
      <c r="A66" s="140">
        <v>46327</v>
      </c>
      <c r="B66" s="141">
        <v>10.610807763011383</v>
      </c>
      <c r="C66" s="141">
        <v>6.4263697177940404</v>
      </c>
      <c r="D66" s="141">
        <v>4.5774239152396632</v>
      </c>
      <c r="E66" s="141">
        <v>5.7895568429805433</v>
      </c>
      <c r="F66" s="141">
        <v>10.766036146699246</v>
      </c>
      <c r="G66" s="138"/>
    </row>
    <row r="67" spans="1:7">
      <c r="A67" s="140">
        <v>46357</v>
      </c>
      <c r="B67" s="141">
        <v>10.598251049558845</v>
      </c>
      <c r="C67" s="141">
        <v>6.4183714149221416</v>
      </c>
      <c r="D67" s="141">
        <v>4.5717268227201053</v>
      </c>
      <c r="E67" s="141">
        <v>5.7823511216856707</v>
      </c>
      <c r="F67" s="141">
        <v>10.753479433246708</v>
      </c>
      <c r="G67" s="138"/>
    </row>
    <row r="68" spans="1:7">
      <c r="A68" s="140">
        <v>46388</v>
      </c>
      <c r="B68" s="141">
        <v>10.582948356917948</v>
      </c>
      <c r="C68" s="141">
        <v>6.4086239940735172</v>
      </c>
      <c r="D68" s="141">
        <v>4.564783855031699</v>
      </c>
      <c r="E68" s="141">
        <v>5.7735696090193036</v>
      </c>
      <c r="F68" s="141">
        <v>10.738176740605811</v>
      </c>
      <c r="G68" s="138"/>
    </row>
    <row r="69" spans="1:7">
      <c r="A69" s="140">
        <v>46419</v>
      </c>
      <c r="B69" s="141">
        <v>10.567668904095322</v>
      </c>
      <c r="C69" s="141">
        <v>6.398891376390222</v>
      </c>
      <c r="D69" s="141">
        <v>4.5578514314554388</v>
      </c>
      <c r="E69" s="141">
        <v>5.7648014326175616</v>
      </c>
      <c r="F69" s="141">
        <v>10.722897287783185</v>
      </c>
      <c r="G69" s="138"/>
    </row>
    <row r="70" spans="1:7">
      <c r="A70" s="140">
        <v>46447</v>
      </c>
      <c r="B70" s="141">
        <v>10.552412655797236</v>
      </c>
      <c r="C70" s="141">
        <v>6.3891735393910576</v>
      </c>
      <c r="D70" s="141">
        <v>4.5509295359782449</v>
      </c>
      <c r="E70" s="141">
        <v>5.7560465722269907</v>
      </c>
      <c r="F70" s="141">
        <v>10.707641039485098</v>
      </c>
      <c r="G70" s="138"/>
    </row>
    <row r="71" spans="1:7">
      <c r="A71" s="140">
        <v>46478</v>
      </c>
      <c r="B71" s="141">
        <v>10.537179576783554</v>
      </c>
      <c r="C71" s="141">
        <v>6.3794704606289674</v>
      </c>
      <c r="D71" s="141">
        <v>4.544018152611355</v>
      </c>
      <c r="E71" s="141">
        <v>5.7473050076248962</v>
      </c>
      <c r="F71" s="141">
        <v>10.692407960471417</v>
      </c>
      <c r="G71" s="138"/>
    </row>
    <row r="72" spans="1:7">
      <c r="A72" s="140">
        <v>46508</v>
      </c>
      <c r="B72" s="141">
        <v>10.521969631867664</v>
      </c>
      <c r="C72" s="141">
        <v>6.3697821176909839</v>
      </c>
      <c r="D72" s="141">
        <v>4.5371172653902887</v>
      </c>
      <c r="E72" s="141">
        <v>5.7385767186192957</v>
      </c>
      <c r="F72" s="141">
        <v>10.677198015555527</v>
      </c>
      <c r="G72" s="138"/>
    </row>
    <row r="73" spans="1:7">
      <c r="A73" s="140">
        <v>46539</v>
      </c>
      <c r="B73" s="141">
        <v>10.506782785916386</v>
      </c>
      <c r="C73" s="141">
        <v>6.3601084881981782</v>
      </c>
      <c r="D73" s="141">
        <v>4.5302268583748111</v>
      </c>
      <c r="E73" s="141">
        <v>5.7298616850488715</v>
      </c>
      <c r="F73" s="141">
        <v>10.662011169604249</v>
      </c>
      <c r="G73" s="138"/>
    </row>
    <row r="74" spans="1:7">
      <c r="A74" s="140">
        <v>46569</v>
      </c>
      <c r="B74" s="141">
        <v>10.491619003849896</v>
      </c>
      <c r="C74" s="141">
        <v>6.3504495498056066</v>
      </c>
      <c r="D74" s="141">
        <v>4.5233469156488955</v>
      </c>
      <c r="E74" s="141">
        <v>5.7211598867829236</v>
      </c>
      <c r="F74" s="141">
        <v>10.646847387537759</v>
      </c>
      <c r="G74" s="138"/>
    </row>
    <row r="75" spans="1:7">
      <c r="A75" s="140">
        <v>46600</v>
      </c>
      <c r="B75" s="141">
        <v>10.47647825064165</v>
      </c>
      <c r="C75" s="141">
        <v>6.3408052802022619</v>
      </c>
      <c r="D75" s="141">
        <v>4.5164774213206851</v>
      </c>
      <c r="E75" s="141">
        <v>5.7124713037213253</v>
      </c>
      <c r="F75" s="141">
        <v>10.631706634329513</v>
      </c>
      <c r="G75" s="138"/>
    </row>
    <row r="76" spans="1:7">
      <c r="A76" s="140">
        <v>46631</v>
      </c>
      <c r="B76" s="141">
        <v>10.461360491318292</v>
      </c>
      <c r="C76" s="141">
        <v>6.3311756571110189</v>
      </c>
      <c r="D76" s="141">
        <v>4.5096183595224586</v>
      </c>
      <c r="E76" s="141">
        <v>5.7037959157944744</v>
      </c>
      <c r="F76" s="141">
        <v>10.616588875006155</v>
      </c>
      <c r="G76" s="138"/>
    </row>
    <row r="77" spans="1:7">
      <c r="A77" s="140">
        <v>46661</v>
      </c>
      <c r="B77" s="141">
        <v>10.446265690959581</v>
      </c>
      <c r="C77" s="141">
        <v>6.3215606582885844</v>
      </c>
      <c r="D77" s="141">
        <v>4.5027697144105927</v>
      </c>
      <c r="E77" s="141">
        <v>5.6951337029632487</v>
      </c>
      <c r="F77" s="141">
        <v>10.601494074647444</v>
      </c>
      <c r="G77" s="138"/>
    </row>
    <row r="78" spans="1:7">
      <c r="A78" s="140">
        <v>46692</v>
      </c>
      <c r="B78" s="141">
        <v>10.431193814698311</v>
      </c>
      <c r="C78" s="141">
        <v>6.3119602615254449</v>
      </c>
      <c r="D78" s="141">
        <v>4.4959314701655249</v>
      </c>
      <c r="E78" s="141">
        <v>5.6864846452189584</v>
      </c>
      <c r="F78" s="141">
        <v>10.586422198386174</v>
      </c>
      <c r="G78" s="138"/>
    </row>
    <row r="79" spans="1:7">
      <c r="A79" s="140">
        <v>46722</v>
      </c>
      <c r="B79" s="141">
        <v>10.416144827720224</v>
      </c>
      <c r="C79" s="141">
        <v>6.3023744446458174</v>
      </c>
      <c r="D79" s="141">
        <v>4.4891036109917177</v>
      </c>
      <c r="E79" s="141">
        <v>5.6778487225832999</v>
      </c>
      <c r="F79" s="141">
        <v>10.571373211408087</v>
      </c>
      <c r="G79" s="138"/>
    </row>
    <row r="80" spans="1:7">
      <c r="A80" s="140">
        <v>46753</v>
      </c>
      <c r="B80" s="141">
        <v>10.396848554469576</v>
      </c>
      <c r="C80" s="141">
        <v>6.2900832158668099</v>
      </c>
      <c r="D80" s="141">
        <v>4.4803487202787036</v>
      </c>
      <c r="E80" s="141">
        <v>5.666775477374717</v>
      </c>
      <c r="F80" s="141">
        <v>10.552076938157439</v>
      </c>
      <c r="G80" s="138"/>
    </row>
    <row r="81" spans="1:7">
      <c r="A81" s="140">
        <v>46784</v>
      </c>
      <c r="B81" s="141">
        <v>10.377589913846311</v>
      </c>
      <c r="C81" s="141">
        <v>6.2778159581016197</v>
      </c>
      <c r="D81" s="141">
        <v>4.4716109038232776</v>
      </c>
      <c r="E81" s="141">
        <v>5.6557238278030448</v>
      </c>
      <c r="F81" s="141">
        <v>10.532818297534174</v>
      </c>
      <c r="G81" s="138"/>
    </row>
    <row r="82" spans="1:7">
      <c r="A82" s="140">
        <v>46813</v>
      </c>
      <c r="B82" s="141">
        <v>10.358368832457261</v>
      </c>
      <c r="C82" s="141">
        <v>6.26557262460069</v>
      </c>
      <c r="D82" s="141">
        <v>4.4628901283263076</v>
      </c>
      <c r="E82" s="141">
        <v>5.6446937317513148</v>
      </c>
      <c r="F82" s="141">
        <v>10.513597216145124</v>
      </c>
      <c r="G82" s="138"/>
    </row>
    <row r="83" spans="1:7">
      <c r="A83" s="140">
        <v>46844</v>
      </c>
      <c r="B83" s="141">
        <v>10.339185237052391</v>
      </c>
      <c r="C83" s="141">
        <v>6.2533531687056376</v>
      </c>
      <c r="D83" s="141">
        <v>4.4541863605536012</v>
      </c>
      <c r="E83" s="141">
        <v>5.6336851471846945</v>
      </c>
      <c r="F83" s="141">
        <v>10.494413620740254</v>
      </c>
      <c r="G83" s="138"/>
    </row>
    <row r="84" spans="1:7">
      <c r="A84" s="140">
        <v>46874</v>
      </c>
      <c r="B84" s="141">
        <v>10.320039054524525</v>
      </c>
      <c r="C84" s="141">
        <v>6.2411575438490736</v>
      </c>
      <c r="D84" s="141">
        <v>4.4454995673357827</v>
      </c>
      <c r="E84" s="141">
        <v>5.6226980321503328</v>
      </c>
      <c r="F84" s="141">
        <v>10.475267438212388</v>
      </c>
      <c r="G84" s="138"/>
    </row>
    <row r="85" spans="1:7">
      <c r="A85" s="140">
        <v>46905</v>
      </c>
      <c r="B85" s="141">
        <v>10.300930211909062</v>
      </c>
      <c r="C85" s="141">
        <v>6.2289857035544287</v>
      </c>
      <c r="D85" s="141">
        <v>4.4368297155681642</v>
      </c>
      <c r="E85" s="141">
        <v>5.6117323447771952</v>
      </c>
      <c r="F85" s="141">
        <v>10.456158595596925</v>
      </c>
      <c r="G85" s="138"/>
    </row>
    <row r="86" spans="1:7">
      <c r="A86" s="140">
        <v>46935</v>
      </c>
      <c r="B86" s="141">
        <v>10.281858636383701</v>
      </c>
      <c r="C86" s="141">
        <v>6.216837601435774</v>
      </c>
      <c r="D86" s="141">
        <v>4.4281767722106204</v>
      </c>
      <c r="E86" s="141">
        <v>5.600788043275907</v>
      </c>
      <c r="F86" s="141">
        <v>10.437087020071564</v>
      </c>
      <c r="G86" s="138"/>
    </row>
    <row r="87" spans="1:7">
      <c r="A87" s="140">
        <v>46966</v>
      </c>
      <c r="B87" s="141">
        <v>10.262824255268164</v>
      </c>
      <c r="C87" s="141">
        <v>6.2047131911976452</v>
      </c>
      <c r="D87" s="141">
        <v>4.4195407042874635</v>
      </c>
      <c r="E87" s="141">
        <v>5.5898650859385945</v>
      </c>
      <c r="F87" s="141">
        <v>10.418052638956027</v>
      </c>
      <c r="G87" s="138"/>
    </row>
    <row r="88" spans="1:7">
      <c r="A88" s="140">
        <v>46997</v>
      </c>
      <c r="B88" s="141">
        <v>10.243826996023918</v>
      </c>
      <c r="C88" s="141">
        <v>6.1926124266348657</v>
      </c>
      <c r="D88" s="141">
        <v>4.4109214788873157</v>
      </c>
      <c r="E88" s="141">
        <v>5.5789634311387228</v>
      </c>
      <c r="F88" s="141">
        <v>10.399055379711781</v>
      </c>
      <c r="G88" s="138"/>
    </row>
    <row r="89" spans="1:7">
      <c r="A89" s="140">
        <v>47027</v>
      </c>
      <c r="B89" s="141">
        <v>10.224866786253896</v>
      </c>
      <c r="C89" s="141">
        <v>6.1805352616323708</v>
      </c>
      <c r="D89" s="141">
        <v>4.4023190631629845</v>
      </c>
      <c r="E89" s="141">
        <v>5.5680830373309416</v>
      </c>
      <c r="F89" s="141">
        <v>10.380095169941759</v>
      </c>
      <c r="G89" s="138"/>
    </row>
    <row r="90" spans="1:7">
      <c r="A90" s="140">
        <v>47058</v>
      </c>
      <c r="B90" s="141">
        <v>10.205943553702228</v>
      </c>
      <c r="C90" s="141">
        <v>6.168481650165031</v>
      </c>
      <c r="D90" s="141">
        <v>4.3937334243313382</v>
      </c>
      <c r="E90" s="141">
        <v>5.5572238630509228</v>
      </c>
      <c r="F90" s="141">
        <v>10.361171937390091</v>
      </c>
      <c r="G90" s="138"/>
    </row>
    <row r="91" spans="1:7">
      <c r="A91" s="140">
        <v>47088</v>
      </c>
      <c r="B91" s="141">
        <v>10.187057226253959</v>
      </c>
      <c r="C91" s="141">
        <v>6.1564515462974798</v>
      </c>
      <c r="D91" s="141">
        <v>4.3851645296731814</v>
      </c>
      <c r="E91" s="141">
        <v>5.5463858669152044</v>
      </c>
      <c r="F91" s="141">
        <v>10.342285609941822</v>
      </c>
      <c r="G91" s="138"/>
    </row>
    <row r="92" spans="1:7">
      <c r="A92" s="140">
        <v>47119</v>
      </c>
      <c r="B92" s="141">
        <v>10.179079421918468</v>
      </c>
      <c r="C92" s="141">
        <v>6.1513698905306917</v>
      </c>
      <c r="D92" s="141">
        <v>4.3815449289254209</v>
      </c>
      <c r="E92" s="141">
        <v>5.5418077713168739</v>
      </c>
      <c r="F92" s="141">
        <v>10.334307805606331</v>
      </c>
      <c r="G92" s="138"/>
    </row>
    <row r="93" spans="1:7">
      <c r="A93" s="140">
        <v>47150</v>
      </c>
      <c r="B93" s="141">
        <v>10.171108202619033</v>
      </c>
      <c r="C93" s="141">
        <v>6.1462924292621688</v>
      </c>
      <c r="D93" s="141">
        <v>4.3779283158670586</v>
      </c>
      <c r="E93" s="141">
        <v>5.5372334545683763</v>
      </c>
      <c r="F93" s="141">
        <v>10.326336586306896</v>
      </c>
      <c r="G93" s="138"/>
    </row>
    <row r="94" spans="1:7">
      <c r="A94" s="140">
        <v>47178</v>
      </c>
      <c r="B94" s="141">
        <v>10.163143562920236</v>
      </c>
      <c r="C94" s="141">
        <v>6.1412191590296903</v>
      </c>
      <c r="D94" s="141">
        <v>4.3743146880319967</v>
      </c>
      <c r="E94" s="141">
        <v>5.5326629135505749</v>
      </c>
      <c r="F94" s="141">
        <v>10.318371946608099</v>
      </c>
      <c r="G94" s="138"/>
    </row>
    <row r="95" spans="1:7">
      <c r="A95" s="140">
        <v>47209</v>
      </c>
      <c r="B95" s="141">
        <v>10.155185497391146</v>
      </c>
      <c r="C95" s="141">
        <v>6.1361500763738928</v>
      </c>
      <c r="D95" s="141">
        <v>4.3707040429561737</v>
      </c>
      <c r="E95" s="141">
        <v>5.5280961451469075</v>
      </c>
      <c r="F95" s="141">
        <v>10.310413881079009</v>
      </c>
      <c r="G95" s="138"/>
    </row>
    <row r="96" spans="1:7">
      <c r="A96" s="140">
        <v>47239</v>
      </c>
      <c r="B96" s="141">
        <v>10.147234000605314</v>
      </c>
      <c r="C96" s="141">
        <v>6.1310851778382691</v>
      </c>
      <c r="D96" s="141">
        <v>4.3670963781775614</v>
      </c>
      <c r="E96" s="141">
        <v>5.523533146243385</v>
      </c>
      <c r="F96" s="141">
        <v>10.302462384293177</v>
      </c>
      <c r="G96" s="138"/>
    </row>
    <row r="97" spans="1:7">
      <c r="A97" s="140">
        <v>47270</v>
      </c>
      <c r="B97" s="141">
        <v>10.139289067140771</v>
      </c>
      <c r="C97" s="141">
        <v>6.1260244599691633</v>
      </c>
      <c r="D97" s="141">
        <v>4.3634916912361641</v>
      </c>
      <c r="E97" s="141">
        <v>5.5189739137285878</v>
      </c>
      <c r="F97" s="141">
        <v>10.294517450828634</v>
      </c>
      <c r="G97" s="138"/>
    </row>
    <row r="98" spans="1:7">
      <c r="A98" s="140">
        <v>47300</v>
      </c>
      <c r="B98" s="141">
        <v>10.131350691580023</v>
      </c>
      <c r="C98" s="141">
        <v>6.1209679193157722</v>
      </c>
      <c r="D98" s="141">
        <v>4.3598899796740165</v>
      </c>
      <c r="E98" s="141">
        <v>5.514418444493665</v>
      </c>
      <c r="F98" s="141">
        <v>10.286579075267886</v>
      </c>
      <c r="G98" s="138"/>
    </row>
    <row r="99" spans="1:7">
      <c r="A99" s="140">
        <v>47331</v>
      </c>
      <c r="B99" s="141">
        <v>10.123418868510047</v>
      </c>
      <c r="C99" s="141">
        <v>6.1159155524301392</v>
      </c>
      <c r="D99" s="141">
        <v>4.3562912410351826</v>
      </c>
      <c r="E99" s="141">
        <v>5.5098667354323316</v>
      </c>
      <c r="F99" s="141">
        <v>10.27864725219791</v>
      </c>
      <c r="G99" s="138"/>
    </row>
    <row r="100" spans="1:7">
      <c r="A100" s="140">
        <v>47362</v>
      </c>
      <c r="B100" s="141">
        <v>10.115493592522288</v>
      </c>
      <c r="C100" s="141">
        <v>6.1108673558671551</v>
      </c>
      <c r="D100" s="141">
        <v>4.3526954728657525</v>
      </c>
      <c r="E100" s="141">
        <v>5.5053187834408668</v>
      </c>
      <c r="F100" s="141">
        <v>10.270721976210151</v>
      </c>
      <c r="G100" s="138"/>
    </row>
    <row r="101" spans="1:7">
      <c r="A101" s="140">
        <v>47392</v>
      </c>
      <c r="B101" s="141">
        <v>10.107574858212658</v>
      </c>
      <c r="C101" s="141">
        <v>6.105823326184554</v>
      </c>
      <c r="D101" s="141">
        <v>4.3491026727138431</v>
      </c>
      <c r="E101" s="141">
        <v>5.5007745854181112</v>
      </c>
      <c r="F101" s="141">
        <v>10.262803241900521</v>
      </c>
      <c r="G101" s="138"/>
    </row>
    <row r="102" spans="1:7">
      <c r="A102" s="140">
        <v>47423</v>
      </c>
      <c r="B102" s="141">
        <v>10.099662660181526</v>
      </c>
      <c r="C102" s="141">
        <v>6.1007834599429112</v>
      </c>
      <c r="D102" s="141">
        <v>4.3455128381295944</v>
      </c>
      <c r="E102" s="141">
        <v>5.4962341382654651</v>
      </c>
      <c r="F102" s="141">
        <v>10.254891043869389</v>
      </c>
      <c r="G102" s="138"/>
    </row>
    <row r="103" spans="1:7">
      <c r="A103" s="140">
        <v>47453</v>
      </c>
      <c r="B103" s="141">
        <v>10.091756993033721</v>
      </c>
      <c r="C103" s="141">
        <v>6.0957477537056404</v>
      </c>
      <c r="D103" s="141">
        <v>4.3419259666651691</v>
      </c>
      <c r="E103" s="141">
        <v>5.4916974388868871</v>
      </c>
      <c r="F103" s="141">
        <v>10.246985376721584</v>
      </c>
      <c r="G103" s="138"/>
    </row>
    <row r="104" spans="1:7">
      <c r="A104" s="140">
        <v>47484</v>
      </c>
      <c r="B104" s="141">
        <v>10.097298490530664</v>
      </c>
      <c r="C104" s="141">
        <v>6.0992775448020078</v>
      </c>
      <c r="D104" s="141">
        <v>4.344440193342102</v>
      </c>
      <c r="E104" s="141">
        <v>5.494877449856328</v>
      </c>
      <c r="F104" s="141">
        <v>10.252526874218526</v>
      </c>
      <c r="G104" s="138"/>
    </row>
    <row r="105" spans="1:7">
      <c r="A105" s="140">
        <v>47515</v>
      </c>
      <c r="B105" s="141">
        <v>10.102843196875693</v>
      </c>
      <c r="C105" s="141">
        <v>6.1028093798519123</v>
      </c>
      <c r="D105" s="141">
        <v>4.346955875901938</v>
      </c>
      <c r="E105" s="141">
        <v>5.4980593022363484</v>
      </c>
      <c r="F105" s="141">
        <v>10.258071580563556</v>
      </c>
      <c r="G105" s="138"/>
    </row>
    <row r="106" spans="1:7">
      <c r="A106" s="140">
        <v>47543</v>
      </c>
      <c r="B106" s="141">
        <v>10.108391113926919</v>
      </c>
      <c r="C106" s="141">
        <v>6.1063432600389218</v>
      </c>
      <c r="D106" s="141">
        <v>4.3494730151877183</v>
      </c>
      <c r="E106" s="141">
        <v>5.5012429970932324</v>
      </c>
      <c r="F106" s="141">
        <v>10.263619497614782</v>
      </c>
      <c r="G106" s="138"/>
    </row>
    <row r="107" spans="1:7">
      <c r="A107" s="140">
        <v>47574</v>
      </c>
      <c r="B107" s="141">
        <v>10.113942243543528</v>
      </c>
      <c r="C107" s="141">
        <v>6.109879186547289</v>
      </c>
      <c r="D107" s="141">
        <v>4.3519916120429718</v>
      </c>
      <c r="E107" s="141">
        <v>5.5044285354938802</v>
      </c>
      <c r="F107" s="141">
        <v>10.269170627231391</v>
      </c>
      <c r="G107" s="138"/>
    </row>
    <row r="108" spans="1:7">
      <c r="A108" s="140">
        <v>47604</v>
      </c>
      <c r="B108" s="141">
        <v>10.119496587585781</v>
      </c>
      <c r="C108" s="141">
        <v>6.1134171605619523</v>
      </c>
      <c r="D108" s="141">
        <v>4.3545116673117148</v>
      </c>
      <c r="E108" s="141">
        <v>5.5076159185058113</v>
      </c>
      <c r="F108" s="141">
        <v>10.274724971273644</v>
      </c>
      <c r="G108" s="138"/>
    </row>
    <row r="109" spans="1:7">
      <c r="A109" s="140">
        <v>47635</v>
      </c>
      <c r="B109" s="141">
        <v>10.125054147915016</v>
      </c>
      <c r="C109" s="141">
        <v>6.1169571832685365</v>
      </c>
      <c r="D109" s="141">
        <v>4.357033181838454</v>
      </c>
      <c r="E109" s="141">
        <v>5.5108051471971615</v>
      </c>
      <c r="F109" s="141">
        <v>10.280282531602879</v>
      </c>
      <c r="G109" s="138"/>
    </row>
    <row r="110" spans="1:7">
      <c r="A110" s="140">
        <v>47665</v>
      </c>
      <c r="B110" s="141">
        <v>10.130614926393649</v>
      </c>
      <c r="C110" s="141">
        <v>6.1204992558533533</v>
      </c>
      <c r="D110" s="141">
        <v>4.3595561564681837</v>
      </c>
      <c r="E110" s="141">
        <v>5.5139962226366865</v>
      </c>
      <c r="F110" s="141">
        <v>10.285843310081512</v>
      </c>
      <c r="G110" s="138"/>
    </row>
    <row r="111" spans="1:7">
      <c r="A111" s="140">
        <v>47696</v>
      </c>
      <c r="B111" s="141">
        <v>10.136178924885176</v>
      </c>
      <c r="C111" s="141">
        <v>6.1240433795034015</v>
      </c>
      <c r="D111" s="141">
        <v>4.3620805920463885</v>
      </c>
      <c r="E111" s="141">
        <v>5.5171891458937612</v>
      </c>
      <c r="F111" s="141">
        <v>10.291407308573039</v>
      </c>
      <c r="G111" s="138"/>
    </row>
    <row r="112" spans="1:7">
      <c r="A112" s="140">
        <v>47727</v>
      </c>
      <c r="B112" s="141">
        <v>10.141746145254169</v>
      </c>
      <c r="C112" s="141">
        <v>6.1275895554063657</v>
      </c>
      <c r="D112" s="141">
        <v>4.3646064894190415</v>
      </c>
      <c r="E112" s="141">
        <v>5.5203839180383785</v>
      </c>
      <c r="F112" s="141">
        <v>10.296974528942032</v>
      </c>
      <c r="G112" s="138"/>
    </row>
    <row r="113" spans="1:7">
      <c r="A113" s="140">
        <v>47757</v>
      </c>
      <c r="B113" s="141">
        <v>10.147316589366284</v>
      </c>
      <c r="C113" s="141">
        <v>6.131137784750619</v>
      </c>
      <c r="D113" s="141">
        <v>4.3671338494326069</v>
      </c>
      <c r="E113" s="141">
        <v>5.5235805401411513</v>
      </c>
      <c r="F113" s="141">
        <v>10.302544973054147</v>
      </c>
      <c r="G113" s="138"/>
    </row>
    <row r="114" spans="1:7">
      <c r="A114" s="140">
        <v>47788</v>
      </c>
      <c r="B114" s="141">
        <v>10.152890259088254</v>
      </c>
      <c r="C114" s="141">
        <v>6.1346880687252234</v>
      </c>
      <c r="D114" s="141">
        <v>4.3696626729340391</v>
      </c>
      <c r="E114" s="141">
        <v>5.5267790132733126</v>
      </c>
      <c r="F114" s="141">
        <v>10.308118642776117</v>
      </c>
      <c r="G114" s="138"/>
    </row>
    <row r="115" spans="1:7">
      <c r="A115" s="140">
        <v>47818</v>
      </c>
      <c r="B115" s="141">
        <v>10.158467156287895</v>
      </c>
      <c r="C115" s="141">
        <v>6.1382404085199296</v>
      </c>
      <c r="D115" s="141">
        <v>4.3721929607707812</v>
      </c>
      <c r="E115" s="141">
        <v>5.5299793385067151</v>
      </c>
      <c r="F115" s="141">
        <v>10.313695539975757</v>
      </c>
      <c r="G115" s="138"/>
    </row>
    <row r="116" spans="1:7">
      <c r="A116" s="140">
        <v>47849</v>
      </c>
      <c r="B116" s="141">
        <v>10.16242902842087</v>
      </c>
      <c r="C116" s="141">
        <v>6.1407640189677632</v>
      </c>
      <c r="D116" s="141">
        <v>4.373990497377596</v>
      </c>
      <c r="E116" s="141">
        <v>5.532252875010041</v>
      </c>
      <c r="F116" s="141">
        <v>10.317657412108733</v>
      </c>
      <c r="G116" s="138"/>
    </row>
    <row r="117" spans="1:7">
      <c r="A117" s="140">
        <v>47880</v>
      </c>
      <c r="B117" s="141">
        <v>10.166392529395541</v>
      </c>
      <c r="C117" s="141">
        <v>6.1432886669457796</v>
      </c>
      <c r="D117" s="141">
        <v>4.3757887730043681</v>
      </c>
      <c r="E117" s="141">
        <v>5.5345273462308251</v>
      </c>
      <c r="F117" s="141">
        <v>10.321620913083404</v>
      </c>
      <c r="G117" s="138"/>
    </row>
    <row r="118" spans="1:7">
      <c r="A118" s="140">
        <v>47908</v>
      </c>
      <c r="B118" s="141">
        <v>10.170357659881571</v>
      </c>
      <c r="C118" s="141">
        <v>6.1458143528805378</v>
      </c>
      <c r="D118" s="141">
        <v>4.3775877879549299</v>
      </c>
      <c r="E118" s="141">
        <v>5.5368027525533572</v>
      </c>
      <c r="F118" s="141">
        <v>10.325586043569434</v>
      </c>
      <c r="G118" s="138"/>
    </row>
    <row r="119" spans="1:7">
      <c r="A119" s="140">
        <v>47939</v>
      </c>
      <c r="B119" s="141">
        <v>10.174324420548899</v>
      </c>
      <c r="C119" s="141">
        <v>6.1483410771987721</v>
      </c>
      <c r="D119" s="141">
        <v>4.3793875425332383</v>
      </c>
      <c r="E119" s="141">
        <v>5.5390790943620853</v>
      </c>
      <c r="F119" s="141">
        <v>10.329552804236762</v>
      </c>
      <c r="G119" s="138"/>
    </row>
    <row r="120" spans="1:7">
      <c r="A120" s="140">
        <v>47969</v>
      </c>
      <c r="B120" s="141">
        <v>10.178292812067742</v>
      </c>
      <c r="C120" s="141">
        <v>6.1508688403273926</v>
      </c>
      <c r="D120" s="141">
        <v>4.3811880370433771</v>
      </c>
      <c r="E120" s="141">
        <v>5.5413563720416148</v>
      </c>
      <c r="F120" s="141">
        <v>10.333521195755605</v>
      </c>
      <c r="G120" s="138"/>
    </row>
    <row r="121" spans="1:7">
      <c r="A121" s="140">
        <v>48000</v>
      </c>
      <c r="B121" s="141">
        <v>10.18226283510859</v>
      </c>
      <c r="C121" s="141">
        <v>6.1533976426934842</v>
      </c>
      <c r="D121" s="141">
        <v>4.3829892717895529</v>
      </c>
      <c r="E121" s="141">
        <v>5.5436345859767098</v>
      </c>
      <c r="F121" s="141">
        <v>10.337491218796453</v>
      </c>
      <c r="G121" s="138"/>
    </row>
    <row r="122" spans="1:7">
      <c r="A122" s="140">
        <v>48030</v>
      </c>
      <c r="B122" s="141">
        <v>10.18623449034221</v>
      </c>
      <c r="C122" s="141">
        <v>6.1559274847243088</v>
      </c>
      <c r="D122" s="141">
        <v>4.384791247076099</v>
      </c>
      <c r="E122" s="141">
        <v>5.5459137365522926</v>
      </c>
      <c r="F122" s="141">
        <v>10.341462874030073</v>
      </c>
      <c r="G122" s="138"/>
    </row>
    <row r="123" spans="1:7">
      <c r="A123" s="140">
        <v>48061</v>
      </c>
      <c r="B123" s="141">
        <v>10.190207778439643</v>
      </c>
      <c r="C123" s="141">
        <v>6.1584583668473023</v>
      </c>
      <c r="D123" s="141">
        <v>4.3865939632074733</v>
      </c>
      <c r="E123" s="141">
        <v>5.5481938241534436</v>
      </c>
      <c r="F123" s="141">
        <v>10.345436162127505</v>
      </c>
      <c r="G123" s="138"/>
    </row>
    <row r="124" spans="1:7">
      <c r="A124" s="140">
        <v>48092</v>
      </c>
      <c r="B124" s="141">
        <v>10.194182700072208</v>
      </c>
      <c r="C124" s="141">
        <v>6.1609902894900772</v>
      </c>
      <c r="D124" s="141">
        <v>4.3883974204882588</v>
      </c>
      <c r="E124" s="141">
        <v>5.5504748491654006</v>
      </c>
      <c r="F124" s="141">
        <v>10.349411083760071</v>
      </c>
      <c r="G124" s="138"/>
    </row>
    <row r="125" spans="1:7">
      <c r="A125" s="140">
        <v>48122</v>
      </c>
      <c r="B125" s="141">
        <v>10.198159255911499</v>
      </c>
      <c r="C125" s="141">
        <v>6.1635232530804211</v>
      </c>
      <c r="D125" s="141">
        <v>4.3902016192231637</v>
      </c>
      <c r="E125" s="141">
        <v>5.5527568119735617</v>
      </c>
      <c r="F125" s="141">
        <v>10.353387639599362</v>
      </c>
      <c r="G125" s="138"/>
    </row>
    <row r="126" spans="1:7">
      <c r="A126" s="140">
        <v>48153</v>
      </c>
      <c r="B126" s="141">
        <v>10.202137446629386</v>
      </c>
      <c r="C126" s="141">
        <v>6.1660572580462993</v>
      </c>
      <c r="D126" s="141">
        <v>4.3920065597170206</v>
      </c>
      <c r="E126" s="141">
        <v>5.5550397129634819</v>
      </c>
      <c r="F126" s="141">
        <v>10.357365830317249</v>
      </c>
      <c r="G126" s="138"/>
    </row>
    <row r="127" spans="1:7">
      <c r="A127" s="140">
        <v>48183</v>
      </c>
      <c r="B127" s="141">
        <v>10.206117272898016</v>
      </c>
      <c r="C127" s="141">
        <v>6.1685923048158511</v>
      </c>
      <c r="D127" s="141">
        <v>4.3938122422747892</v>
      </c>
      <c r="E127" s="141">
        <v>5.5573235525208746</v>
      </c>
      <c r="F127" s="141">
        <v>10.361345656585879</v>
      </c>
      <c r="G127" s="138"/>
    </row>
    <row r="128" spans="1:7">
      <c r="A128" s="140">
        <v>48214</v>
      </c>
      <c r="B128" s="141">
        <v>10.211658978295983</v>
      </c>
      <c r="C128" s="141">
        <v>6.1721222283398136</v>
      </c>
      <c r="D128" s="141">
        <v>4.396326563278266</v>
      </c>
      <c r="E128" s="141">
        <v>5.5605036827951677</v>
      </c>
      <c r="F128" s="141">
        <v>10.366887361983846</v>
      </c>
      <c r="G128" s="138"/>
    </row>
    <row r="129" spans="1:7">
      <c r="A129" s="140">
        <v>48245</v>
      </c>
      <c r="B129" s="141">
        <v>10.21720385488687</v>
      </c>
      <c r="C129" s="141">
        <v>6.1756541718319422</v>
      </c>
      <c r="D129" s="141">
        <v>4.3988423230801619</v>
      </c>
      <c r="E129" s="141">
        <v>5.5636856328714694</v>
      </c>
      <c r="F129" s="141">
        <v>10.372432238574733</v>
      </c>
      <c r="G129" s="138"/>
    </row>
    <row r="130" spans="1:7">
      <c r="A130" s="140">
        <v>48274</v>
      </c>
      <c r="B130" s="141">
        <v>10.222751904485367</v>
      </c>
      <c r="C130" s="141">
        <v>6.1791881364481469</v>
      </c>
      <c r="D130" s="141">
        <v>4.4013595225038165</v>
      </c>
      <c r="E130" s="141">
        <v>5.566869403791145</v>
      </c>
      <c r="F130" s="141">
        <v>10.37798028817323</v>
      </c>
      <c r="G130" s="138"/>
    </row>
    <row r="131" spans="1:7">
      <c r="A131" s="140">
        <v>48305</v>
      </c>
      <c r="B131" s="141">
        <v>10.228303128907198</v>
      </c>
      <c r="C131" s="141">
        <v>6.1827241233449977</v>
      </c>
      <c r="D131" s="141">
        <v>4.4038781623730419</v>
      </c>
      <c r="E131" s="141">
        <v>5.5700549965961565</v>
      </c>
      <c r="F131" s="141">
        <v>10.383531512595061</v>
      </c>
      <c r="G131" s="138"/>
    </row>
    <row r="132" spans="1:7">
      <c r="A132" s="140">
        <v>48335</v>
      </c>
      <c r="B132" s="141">
        <v>10.233857529969129</v>
      </c>
      <c r="C132" s="141">
        <v>6.186262133679727</v>
      </c>
      <c r="D132" s="141">
        <v>4.4063982435121201</v>
      </c>
      <c r="E132" s="141">
        <v>5.573242412329062</v>
      </c>
      <c r="F132" s="141">
        <v>10.389085913656992</v>
      </c>
      <c r="G132" s="138"/>
    </row>
    <row r="133" spans="1:7">
      <c r="A133" s="140">
        <v>48366</v>
      </c>
      <c r="B133" s="141">
        <v>10.239415109488963</v>
      </c>
      <c r="C133" s="141">
        <v>6.1898021686102291</v>
      </c>
      <c r="D133" s="141">
        <v>4.4089197667458047</v>
      </c>
      <c r="E133" s="141">
        <v>5.5764316520330164</v>
      </c>
      <c r="F133" s="141">
        <v>10.394643493176826</v>
      </c>
      <c r="G133" s="138"/>
    </row>
    <row r="134" spans="1:7">
      <c r="A134" s="140">
        <v>48396</v>
      </c>
      <c r="B134" s="141">
        <v>10.244975869285547</v>
      </c>
      <c r="C134" s="141">
        <v>6.1933442292950627</v>
      </c>
      <c r="D134" s="141">
        <v>4.4114427328993226</v>
      </c>
      <c r="E134" s="141">
        <v>5.5796227167517713</v>
      </c>
      <c r="F134" s="141">
        <v>10.40020425297341</v>
      </c>
      <c r="G134" s="138"/>
    </row>
    <row r="135" spans="1:7">
      <c r="A135" s="140">
        <v>48427</v>
      </c>
      <c r="B135" s="141">
        <v>10.250539811178767</v>
      </c>
      <c r="C135" s="141">
        <v>6.196888316893447</v>
      </c>
      <c r="D135" s="141">
        <v>4.4139671427983718</v>
      </c>
      <c r="E135" s="141">
        <v>5.5828156075296755</v>
      </c>
      <c r="F135" s="141">
        <v>10.40576819486663</v>
      </c>
      <c r="G135" s="138"/>
    </row>
    <row r="136" spans="1:7">
      <c r="A136" s="140">
        <v>48458</v>
      </c>
      <c r="B136" s="141">
        <v>10.256106936989548</v>
      </c>
      <c r="C136" s="141">
        <v>6.2004344325652667</v>
      </c>
      <c r="D136" s="141">
        <v>4.4164929972691231</v>
      </c>
      <c r="E136" s="141">
        <v>5.5860103254116762</v>
      </c>
      <c r="F136" s="141">
        <v>10.411335320677411</v>
      </c>
      <c r="G136" s="138"/>
    </row>
    <row r="137" spans="1:7">
      <c r="A137" s="140">
        <v>48488</v>
      </c>
      <c r="B137" s="141">
        <v>10.261677248539861</v>
      </c>
      <c r="C137" s="141">
        <v>6.2039825774710691</v>
      </c>
      <c r="D137" s="141">
        <v>4.4190202971382204</v>
      </c>
      <c r="E137" s="141">
        <v>5.5892068714433174</v>
      </c>
      <c r="F137" s="141">
        <v>10.416905632227724</v>
      </c>
      <c r="G137" s="138"/>
    </row>
    <row r="138" spans="1:7">
      <c r="A138" s="140">
        <v>48519</v>
      </c>
      <c r="B138" s="141">
        <v>10.267250747652717</v>
      </c>
      <c r="C138" s="141">
        <v>6.2075327527720647</v>
      </c>
      <c r="D138" s="141">
        <v>4.4215490432327806</v>
      </c>
      <c r="E138" s="141">
        <v>5.5924052466707419</v>
      </c>
      <c r="F138" s="141">
        <v>10.42247913134058</v>
      </c>
      <c r="G138" s="138"/>
    </row>
    <row r="139" spans="1:7">
      <c r="A139" s="140">
        <v>48549</v>
      </c>
      <c r="B139" s="141">
        <v>10.272827436152173</v>
      </c>
      <c r="C139" s="141">
        <v>6.2110849596301305</v>
      </c>
      <c r="D139" s="141">
        <v>4.4240792363803934</v>
      </c>
      <c r="E139" s="141">
        <v>5.595605452140691</v>
      </c>
      <c r="F139" s="141">
        <v>10.428055819840036</v>
      </c>
      <c r="G139" s="138"/>
    </row>
    <row r="140" spans="1:7">
      <c r="A140" s="140">
        <v>48580</v>
      </c>
      <c r="B140" s="141">
        <v>10.276789413170272</v>
      </c>
      <c r="C140" s="141">
        <v>6.2136086368870842</v>
      </c>
      <c r="D140" s="141">
        <v>4.4258768205745209</v>
      </c>
      <c r="E140" s="141">
        <v>5.5978790488327723</v>
      </c>
      <c r="F140" s="141">
        <v>10.432017796858135</v>
      </c>
      <c r="G140" s="138"/>
    </row>
    <row r="141" spans="1:7">
      <c r="A141" s="140">
        <v>48611</v>
      </c>
      <c r="B141" s="141">
        <v>10.280753000011993</v>
      </c>
      <c r="C141" s="141">
        <v>6.2161333395601988</v>
      </c>
      <c r="D141" s="141">
        <v>4.4276751351599373</v>
      </c>
      <c r="E141" s="141">
        <v>5.6001535693287146</v>
      </c>
      <c r="F141" s="141">
        <v>10.435981383699856</v>
      </c>
      <c r="G141" s="138"/>
    </row>
    <row r="142" spans="1:7">
      <c r="A142" s="140">
        <v>48639</v>
      </c>
      <c r="B142" s="141">
        <v>10.284718197331438</v>
      </c>
      <c r="C142" s="141">
        <v>6.2186590680661205</v>
      </c>
      <c r="D142" s="141">
        <v>4.429474180433413</v>
      </c>
      <c r="E142" s="141">
        <v>5.6024290140038753</v>
      </c>
      <c r="F142" s="141">
        <v>10.439946581019301</v>
      </c>
      <c r="G142" s="138"/>
    </row>
    <row r="143" spans="1:7">
      <c r="A143" s="140">
        <v>48670</v>
      </c>
      <c r="B143" s="141">
        <v>10.288685005782973</v>
      </c>
      <c r="C143" s="141">
        <v>6.2211858228216634</v>
      </c>
      <c r="D143" s="141">
        <v>4.4312739566918413</v>
      </c>
      <c r="E143" s="141">
        <v>5.6047053832337657</v>
      </c>
      <c r="F143" s="141">
        <v>10.443913389470836</v>
      </c>
      <c r="G143" s="138"/>
    </row>
    <row r="144" spans="1:7">
      <c r="A144" s="140">
        <v>48700</v>
      </c>
      <c r="B144" s="141">
        <v>10.292653426021232</v>
      </c>
      <c r="C144" s="141">
        <v>6.2237136042438115</v>
      </c>
      <c r="D144" s="141">
        <v>4.4330744642322335</v>
      </c>
      <c r="E144" s="141">
        <v>5.6069826773940497</v>
      </c>
      <c r="F144" s="141">
        <v>10.447881809709095</v>
      </c>
      <c r="G144" s="138"/>
    </row>
    <row r="145" spans="1:7">
      <c r="A145" s="140">
        <v>48731</v>
      </c>
      <c r="B145" s="141">
        <v>10.296623458701111</v>
      </c>
      <c r="C145" s="141">
        <v>6.226242412749718</v>
      </c>
      <c r="D145" s="141">
        <v>4.4348757033517234</v>
      </c>
      <c r="E145" s="141">
        <v>5.6092608968605422</v>
      </c>
      <c r="F145" s="141">
        <v>10.451851842388974</v>
      </c>
      <c r="G145" s="138"/>
    </row>
    <row r="146" spans="1:7">
      <c r="A146" s="140">
        <v>48761</v>
      </c>
      <c r="B146" s="141">
        <v>10.300595104477777</v>
      </c>
      <c r="C146" s="141">
        <v>6.2287722487567061</v>
      </c>
      <c r="D146" s="141">
        <v>4.4366776743475658</v>
      </c>
      <c r="E146" s="141">
        <v>5.6115400420092127</v>
      </c>
      <c r="F146" s="141">
        <v>10.45582348816564</v>
      </c>
      <c r="G146" s="138"/>
    </row>
    <row r="147" spans="1:7">
      <c r="A147" s="140">
        <v>48792</v>
      </c>
      <c r="B147" s="141">
        <v>10.304568364006659</v>
      </c>
      <c r="C147" s="141">
        <v>6.2313031126822684</v>
      </c>
      <c r="D147" s="141">
        <v>4.4384803775171342</v>
      </c>
      <c r="E147" s="141">
        <v>5.6138201132161836</v>
      </c>
      <c r="F147" s="141">
        <v>10.459796747694522</v>
      </c>
      <c r="G147" s="138"/>
    </row>
    <row r="148" spans="1:7">
      <c r="A148" s="140">
        <v>48823</v>
      </c>
      <c r="B148" s="141">
        <v>10.308543237943454</v>
      </c>
      <c r="C148" s="141">
        <v>6.2338350049440665</v>
      </c>
      <c r="D148" s="141">
        <v>4.4402838131579241</v>
      </c>
      <c r="E148" s="141">
        <v>5.6161011108577288</v>
      </c>
      <c r="F148" s="141">
        <v>10.463771621631317</v>
      </c>
      <c r="G148" s="138"/>
    </row>
    <row r="149" spans="1:7">
      <c r="A149" s="140">
        <v>48853</v>
      </c>
      <c r="B149" s="141">
        <v>10.312519726944124</v>
      </c>
      <c r="C149" s="141">
        <v>6.2363679259599323</v>
      </c>
      <c r="D149" s="141">
        <v>4.4420879815675525</v>
      </c>
      <c r="E149" s="141">
        <v>5.6183830353102753</v>
      </c>
      <c r="F149" s="141">
        <v>10.467748110631987</v>
      </c>
      <c r="G149" s="138"/>
    </row>
    <row r="150" spans="1:7">
      <c r="A150" s="140">
        <v>48884</v>
      </c>
      <c r="B150" s="141">
        <v>10.316497831664902</v>
      </c>
      <c r="C150" s="141">
        <v>6.2389018761478674</v>
      </c>
      <c r="D150" s="141">
        <v>4.4438928830437572</v>
      </c>
      <c r="E150" s="141">
        <v>5.6206658869504027</v>
      </c>
      <c r="F150" s="141">
        <v>10.471726215352765</v>
      </c>
      <c r="G150" s="138"/>
    </row>
    <row r="151" spans="1:7">
      <c r="A151" s="140">
        <v>48914</v>
      </c>
      <c r="B151" s="141">
        <v>10.320477552762284</v>
      </c>
      <c r="C151" s="141">
        <v>6.241436855926044</v>
      </c>
      <c r="D151" s="141">
        <v>4.445698517884396</v>
      </c>
      <c r="E151" s="141">
        <v>5.6229496661548453</v>
      </c>
      <c r="F151" s="141">
        <v>10.475705936450147</v>
      </c>
      <c r="G151" s="138"/>
    </row>
    <row r="152" spans="1:7">
      <c r="A152" s="140">
        <v>48945</v>
      </c>
      <c r="B152" s="141">
        <v>10.314900949777169</v>
      </c>
      <c r="C152" s="141">
        <v>6.2378847035384082</v>
      </c>
      <c r="D152" s="141">
        <v>4.4431683635353991</v>
      </c>
      <c r="E152" s="141">
        <v>5.6197495097576491</v>
      </c>
      <c r="F152" s="141">
        <v>10.470129333465032</v>
      </c>
      <c r="G152" s="138"/>
    </row>
    <row r="153" spans="1:7">
      <c r="A153" s="140">
        <v>48976</v>
      </c>
      <c r="B153" s="141">
        <v>10.309327520571435</v>
      </c>
      <c r="C153" s="141">
        <v>6.2343345727664481</v>
      </c>
      <c r="D153" s="141">
        <v>4.4406396491583218</v>
      </c>
      <c r="E153" s="141">
        <v>5.6165511746467125</v>
      </c>
      <c r="F153" s="141">
        <v>10.464555904259297</v>
      </c>
      <c r="G153" s="138"/>
    </row>
    <row r="154" spans="1:7">
      <c r="A154" s="140">
        <v>49004</v>
      </c>
      <c r="B154" s="141">
        <v>10.303757263338808</v>
      </c>
      <c r="C154" s="141">
        <v>6.230786462459613</v>
      </c>
      <c r="D154" s="141">
        <v>4.4381123739336417</v>
      </c>
      <c r="E154" s="141">
        <v>5.6133546597854975</v>
      </c>
      <c r="F154" s="141">
        <v>10.458985647026671</v>
      </c>
      <c r="G154" s="138"/>
    </row>
    <row r="155" spans="1:7">
      <c r="A155" s="140">
        <v>49035</v>
      </c>
      <c r="B155" s="141">
        <v>10.298190176274042</v>
      </c>
      <c r="C155" s="141">
        <v>6.2272403714680076</v>
      </c>
      <c r="D155" s="141">
        <v>4.435586537042302</v>
      </c>
      <c r="E155" s="141">
        <v>5.6101599641380568</v>
      </c>
      <c r="F155" s="141">
        <v>10.453418559961905</v>
      </c>
      <c r="G155" s="138"/>
    </row>
    <row r="156" spans="1:7">
      <c r="A156" s="140">
        <v>49065</v>
      </c>
      <c r="B156" s="141">
        <v>10.29262625757292</v>
      </c>
      <c r="C156" s="141">
        <v>6.2236962986423903</v>
      </c>
      <c r="D156" s="141">
        <v>4.4330621376657131</v>
      </c>
      <c r="E156" s="141">
        <v>5.6069670866690311</v>
      </c>
      <c r="F156" s="141">
        <v>10.447854641260783</v>
      </c>
      <c r="G156" s="138"/>
    </row>
    <row r="157" spans="1:7">
      <c r="A157" s="140">
        <v>49096</v>
      </c>
      <c r="B157" s="141">
        <v>10.287065505432247</v>
      </c>
      <c r="C157" s="141">
        <v>6.220154242834175</v>
      </c>
      <c r="D157" s="141">
        <v>4.4305391749857499</v>
      </c>
      <c r="E157" s="141">
        <v>5.6037760263436516</v>
      </c>
      <c r="F157" s="141">
        <v>10.44229388912011</v>
      </c>
      <c r="G157" s="138"/>
    </row>
    <row r="158" spans="1:7">
      <c r="A158" s="140">
        <v>49126</v>
      </c>
      <c r="B158" s="141">
        <v>10.281507918049858</v>
      </c>
      <c r="C158" s="141">
        <v>6.2166142028954274</v>
      </c>
      <c r="D158" s="141">
        <v>4.4280176481847544</v>
      </c>
      <c r="E158" s="141">
        <v>5.6005867821277375</v>
      </c>
      <c r="F158" s="141">
        <v>10.436736301737721</v>
      </c>
      <c r="G158" s="138"/>
    </row>
    <row r="159" spans="1:7">
      <c r="A159" s="140">
        <v>49157</v>
      </c>
      <c r="B159" s="141">
        <v>10.275953493624613</v>
      </c>
      <c r="C159" s="141">
        <v>6.213076177678869</v>
      </c>
      <c r="D159" s="141">
        <v>4.4254975564455323</v>
      </c>
      <c r="E159" s="141">
        <v>5.597399352987698</v>
      </c>
      <c r="F159" s="141">
        <v>10.431181877312476</v>
      </c>
      <c r="G159" s="138"/>
    </row>
    <row r="160" spans="1:7">
      <c r="A160" s="140">
        <v>49188</v>
      </c>
      <c r="B160" s="141">
        <v>10.270402230356396</v>
      </c>
      <c r="C160" s="141">
        <v>6.2095401660378711</v>
      </c>
      <c r="D160" s="141">
        <v>4.4229788989513565</v>
      </c>
      <c r="E160" s="141">
        <v>5.594213737890529</v>
      </c>
      <c r="F160" s="141">
        <v>10.425630614044259</v>
      </c>
      <c r="G160" s="138"/>
    </row>
    <row r="161" spans="1:7">
      <c r="A161" s="140">
        <v>49218</v>
      </c>
      <c r="B161" s="141">
        <v>10.264854126446117</v>
      </c>
      <c r="C161" s="141">
        <v>6.2060061668264606</v>
      </c>
      <c r="D161" s="141">
        <v>4.4204616748859626</v>
      </c>
      <c r="E161" s="141">
        <v>5.5910299358038147</v>
      </c>
      <c r="F161" s="141">
        <v>10.42008251013398</v>
      </c>
      <c r="G161" s="138"/>
    </row>
    <row r="162" spans="1:7">
      <c r="A162" s="140">
        <v>49249</v>
      </c>
      <c r="B162" s="141">
        <v>10.259309180095709</v>
      </c>
      <c r="C162" s="141">
        <v>6.2024741788993145</v>
      </c>
      <c r="D162" s="141">
        <v>4.4179458834335525</v>
      </c>
      <c r="E162" s="141">
        <v>5.5878479456957271</v>
      </c>
      <c r="F162" s="141">
        <v>10.414537563783572</v>
      </c>
      <c r="G162" s="138"/>
    </row>
    <row r="163" spans="1:7">
      <c r="A163" s="140">
        <v>49279</v>
      </c>
      <c r="B163" s="141">
        <v>10.253767389508127</v>
      </c>
      <c r="C163" s="141">
        <v>6.1989442011117628</v>
      </c>
      <c r="D163" s="141">
        <v>4.4154315237787909</v>
      </c>
      <c r="E163" s="141">
        <v>5.5846677665350262</v>
      </c>
      <c r="F163" s="141">
        <v>10.40899577319599</v>
      </c>
      <c r="G163" s="138"/>
    </row>
    <row r="164" spans="1:7">
      <c r="A164" s="140">
        <v>49310</v>
      </c>
      <c r="B164" s="141">
        <v>10.249787607362183</v>
      </c>
      <c r="C164" s="141">
        <v>6.1964091824472245</v>
      </c>
      <c r="D164" s="141">
        <v>4.4136258612398764</v>
      </c>
      <c r="E164" s="141">
        <v>5.582383952297616</v>
      </c>
      <c r="F164" s="141">
        <v>10.405015991050046</v>
      </c>
      <c r="G164" s="138"/>
    </row>
    <row r="165" spans="1:7">
      <c r="A165" s="140">
        <v>49341</v>
      </c>
      <c r="B165" s="141">
        <v>10.245809452722746</v>
      </c>
      <c r="C165" s="141">
        <v>6.1938752004623892</v>
      </c>
      <c r="D165" s="141">
        <v>4.4118209371151318</v>
      </c>
      <c r="E165" s="141">
        <v>5.5801010720114617</v>
      </c>
      <c r="F165" s="141">
        <v>10.401037836410609</v>
      </c>
      <c r="G165" s="138"/>
    </row>
    <row r="166" spans="1:7">
      <c r="A166" s="140">
        <v>49369</v>
      </c>
      <c r="B166" s="141">
        <v>10.241832924924257</v>
      </c>
      <c r="C166" s="141">
        <v>6.1913422547333123</v>
      </c>
      <c r="D166" s="141">
        <v>4.4100167511025878</v>
      </c>
      <c r="E166" s="141">
        <v>5.5778191252946288</v>
      </c>
      <c r="F166" s="141">
        <v>10.39706130861212</v>
      </c>
      <c r="G166" s="138"/>
    </row>
    <row r="167" spans="1:7">
      <c r="A167" s="140">
        <v>49400</v>
      </c>
      <c r="B167" s="141">
        <v>10.237858023301429</v>
      </c>
      <c r="C167" s="141">
        <v>6.1888103448362246</v>
      </c>
      <c r="D167" s="141">
        <v>4.408213302900398</v>
      </c>
      <c r="E167" s="141">
        <v>5.5755381117653409</v>
      </c>
      <c r="F167" s="141">
        <v>10.393086406989292</v>
      </c>
      <c r="G167" s="138"/>
    </row>
    <row r="168" spans="1:7">
      <c r="A168" s="140">
        <v>49430</v>
      </c>
      <c r="B168" s="141">
        <v>10.233884747189249</v>
      </c>
      <c r="C168" s="141">
        <v>6.1862794703475288</v>
      </c>
      <c r="D168" s="141">
        <v>4.4064105922068393</v>
      </c>
      <c r="E168" s="141">
        <v>5.5732580310419761</v>
      </c>
      <c r="F168" s="141">
        <v>10.389113130877112</v>
      </c>
      <c r="G168" s="138"/>
    </row>
    <row r="169" spans="1:7">
      <c r="A169" s="140">
        <v>49461</v>
      </c>
      <c r="B169" s="141">
        <v>10.229913095922974</v>
      </c>
      <c r="C169" s="141">
        <v>6.1837496308438009</v>
      </c>
      <c r="D169" s="141">
        <v>4.4046086187203128</v>
      </c>
      <c r="E169" s="141">
        <v>5.57097888274307</v>
      </c>
      <c r="F169" s="141">
        <v>10.385141479610837</v>
      </c>
      <c r="G169" s="138"/>
    </row>
    <row r="170" spans="1:7">
      <c r="A170" s="140">
        <v>49491</v>
      </c>
      <c r="B170" s="141">
        <v>10.225943068838134</v>
      </c>
      <c r="C170" s="141">
        <v>6.1812208259017902</v>
      </c>
      <c r="D170" s="141">
        <v>4.4028073821393416</v>
      </c>
      <c r="E170" s="141">
        <v>5.5687006664873131</v>
      </c>
      <c r="F170" s="141">
        <v>10.381171452525997</v>
      </c>
      <c r="G170" s="138"/>
    </row>
    <row r="171" spans="1:7">
      <c r="A171" s="140">
        <v>49522</v>
      </c>
      <c r="B171" s="141">
        <v>10.221974665270531</v>
      </c>
      <c r="C171" s="141">
        <v>6.17869305509842</v>
      </c>
      <c r="D171" s="141">
        <v>4.4010068821625739</v>
      </c>
      <c r="E171" s="141">
        <v>5.5664233818935527</v>
      </c>
      <c r="F171" s="141">
        <v>10.377203048958394</v>
      </c>
      <c r="G171" s="138"/>
    </row>
    <row r="172" spans="1:7">
      <c r="A172" s="140">
        <v>49553</v>
      </c>
      <c r="B172" s="141">
        <v>10.218007884556238</v>
      </c>
      <c r="C172" s="141">
        <v>6.176166318010786</v>
      </c>
      <c r="D172" s="141">
        <v>4.3992071184887793</v>
      </c>
      <c r="E172" s="141">
        <v>5.5641470285807921</v>
      </c>
      <c r="F172" s="141">
        <v>10.373236268244101</v>
      </c>
      <c r="G172" s="138"/>
    </row>
    <row r="173" spans="1:7">
      <c r="A173" s="140">
        <v>49583</v>
      </c>
      <c r="B173" s="141">
        <v>10.214042726031598</v>
      </c>
      <c r="C173" s="141">
        <v>6.173640614216156</v>
      </c>
      <c r="D173" s="141">
        <v>4.3974080908168514</v>
      </c>
      <c r="E173" s="141">
        <v>5.5618716061681894</v>
      </c>
      <c r="F173" s="141">
        <v>10.369271109719461</v>
      </c>
      <c r="G173" s="138"/>
    </row>
    <row r="174" spans="1:7">
      <c r="A174" s="140">
        <v>49614</v>
      </c>
      <c r="B174" s="141">
        <v>10.210079189033229</v>
      </c>
      <c r="C174" s="141">
        <v>6.171115943291972</v>
      </c>
      <c r="D174" s="141">
        <v>4.3956097988458067</v>
      </c>
      <c r="E174" s="141">
        <v>5.5595971142750589</v>
      </c>
      <c r="F174" s="141">
        <v>10.365307572721091</v>
      </c>
      <c r="G174" s="138"/>
    </row>
    <row r="175" spans="1:7">
      <c r="A175" s="140">
        <v>49644</v>
      </c>
      <c r="B175" s="141">
        <v>10.206117272898016</v>
      </c>
      <c r="C175" s="141">
        <v>6.1685923048158475</v>
      </c>
      <c r="D175" s="141">
        <v>4.3938122422747856</v>
      </c>
      <c r="E175" s="141">
        <v>5.5573235525208702</v>
      </c>
      <c r="F175" s="141">
        <v>10.361345656585879</v>
      </c>
      <c r="G175" s="138"/>
    </row>
    <row r="176" spans="1:7">
      <c r="A176" s="140">
        <v>49675</v>
      </c>
      <c r="B176" s="141">
        <v>10.200540463258456</v>
      </c>
      <c r="C176" s="141">
        <v>6.165040020794657</v>
      </c>
      <c r="D176" s="141">
        <v>4.3912819941648298</v>
      </c>
      <c r="E176" s="141">
        <v>5.5541232775341776</v>
      </c>
      <c r="F176" s="141">
        <v>10.355768846946319</v>
      </c>
      <c r="G176" s="138"/>
    </row>
    <row r="177" spans="1:7">
      <c r="A177" s="140">
        <v>49706</v>
      </c>
      <c r="B177" s="141">
        <v>10.194966865115262</v>
      </c>
      <c r="C177" s="141">
        <v>6.1614897824138879</v>
      </c>
      <c r="D177" s="141">
        <v>4.3887532031393253</v>
      </c>
      <c r="E177" s="141">
        <v>5.5509248454777902</v>
      </c>
      <c r="F177" s="141">
        <v>10.350195248803125</v>
      </c>
      <c r="G177" s="138"/>
    </row>
    <row r="178" spans="1:7">
      <c r="A178" s="140">
        <v>49735</v>
      </c>
      <c r="B178" s="141">
        <v>10.189396476619041</v>
      </c>
      <c r="C178" s="141">
        <v>6.1579415884955262</v>
      </c>
      <c r="D178" s="141">
        <v>4.3862258683591859</v>
      </c>
      <c r="E178" s="141">
        <v>5.5477282552904263</v>
      </c>
      <c r="F178" s="141">
        <v>10.344624860306904</v>
      </c>
      <c r="G178" s="138"/>
    </row>
    <row r="179" spans="1:7">
      <c r="A179" s="140">
        <v>49766</v>
      </c>
      <c r="B179" s="141">
        <v>10.183829295921468</v>
      </c>
      <c r="C179" s="141">
        <v>6.1543954378622345</v>
      </c>
      <c r="D179" s="141">
        <v>4.3836999889858088</v>
      </c>
      <c r="E179" s="141">
        <v>5.5445335059114162</v>
      </c>
      <c r="F179" s="141">
        <v>10.339057679609331</v>
      </c>
      <c r="G179" s="138"/>
    </row>
    <row r="180" spans="1:7">
      <c r="A180" s="140">
        <v>49796</v>
      </c>
      <c r="B180" s="141">
        <v>10.178265321175278</v>
      </c>
      <c r="C180" s="141">
        <v>6.1508513293373541</v>
      </c>
      <c r="D180" s="141">
        <v>4.381175564181075</v>
      </c>
      <c r="E180" s="141">
        <v>5.5413405962807003</v>
      </c>
      <c r="F180" s="141">
        <v>10.333493704863141</v>
      </c>
      <c r="G180" s="138"/>
    </row>
    <row r="181" spans="1:7">
      <c r="A181" s="140">
        <v>49827</v>
      </c>
      <c r="B181" s="141">
        <v>10.172704550534274</v>
      </c>
      <c r="C181" s="141">
        <v>6.1473092617449039</v>
      </c>
      <c r="D181" s="141">
        <v>4.378652593107347</v>
      </c>
      <c r="E181" s="141">
        <v>5.53814952533883</v>
      </c>
      <c r="F181" s="141">
        <v>10.327932934222137</v>
      </c>
      <c r="G181" s="138"/>
    </row>
    <row r="182" spans="1:7">
      <c r="A182" s="140">
        <v>49857</v>
      </c>
      <c r="B182" s="141">
        <v>10.167146982153318</v>
      </c>
      <c r="C182" s="141">
        <v>6.1437692339095795</v>
      </c>
      <c r="D182" s="141">
        <v>4.3761310749274704</v>
      </c>
      <c r="E182" s="141">
        <v>5.534960292026966</v>
      </c>
      <c r="F182" s="141">
        <v>10.322375365841181</v>
      </c>
      <c r="G182" s="138"/>
    </row>
    <row r="183" spans="1:7">
      <c r="A183" s="140">
        <v>49888</v>
      </c>
      <c r="B183" s="141">
        <v>10.161592614188336</v>
      </c>
      <c r="C183" s="141">
        <v>6.1402312446567535</v>
      </c>
      <c r="D183" s="141">
        <v>4.3736110088047724</v>
      </c>
      <c r="E183" s="141">
        <v>5.5317728952868794</v>
      </c>
      <c r="F183" s="141">
        <v>10.316820997876199</v>
      </c>
      <c r="G183" s="138"/>
    </row>
    <row r="184" spans="1:7">
      <c r="A184" s="140">
        <v>49919</v>
      </c>
      <c r="B184" s="141">
        <v>10.156041444796319</v>
      </c>
      <c r="C184" s="141">
        <v>6.1366952928124761</v>
      </c>
      <c r="D184" s="141">
        <v>4.3710923939030621</v>
      </c>
      <c r="E184" s="141">
        <v>5.5285873340609504</v>
      </c>
      <c r="F184" s="141">
        <v>10.311269828484182</v>
      </c>
      <c r="G184" s="138"/>
    </row>
    <row r="185" spans="1:7">
      <c r="A185" s="140">
        <v>49949</v>
      </c>
      <c r="B185" s="141">
        <v>10.150493472135315</v>
      </c>
      <c r="C185" s="141">
        <v>6.1331613772034714</v>
      </c>
      <c r="D185" s="141">
        <v>4.3685752293866313</v>
      </c>
      <c r="E185" s="141">
        <v>5.5254036072921684</v>
      </c>
      <c r="F185" s="141">
        <v>10.305721855823178</v>
      </c>
      <c r="G185" s="138"/>
    </row>
    <row r="186" spans="1:7">
      <c r="A186" s="140">
        <v>49980</v>
      </c>
      <c r="B186" s="141">
        <v>10.144948694364434</v>
      </c>
      <c r="C186" s="141">
        <v>6.1296294966571407</v>
      </c>
      <c r="D186" s="141">
        <v>4.3660595144202512</v>
      </c>
      <c r="E186" s="141">
        <v>5.5222217139241323</v>
      </c>
      <c r="F186" s="141">
        <v>10.300177078052297</v>
      </c>
      <c r="G186" s="138"/>
    </row>
    <row r="187" spans="1:7">
      <c r="A187" s="140">
        <v>50010</v>
      </c>
      <c r="B187" s="141">
        <v>10.139407109643848</v>
      </c>
      <c r="C187" s="141">
        <v>6.1260996500015601</v>
      </c>
      <c r="D187" s="141">
        <v>4.3635452481691752</v>
      </c>
      <c r="E187" s="141">
        <v>5.5190416529010475</v>
      </c>
      <c r="F187" s="141">
        <v>10.294635493331711</v>
      </c>
      <c r="G187" s="138"/>
    </row>
    <row r="188" spans="1:7">
      <c r="A188" s="140">
        <v>50041</v>
      </c>
      <c r="B188" s="141">
        <v>10.129824749913467</v>
      </c>
      <c r="C188" s="141">
        <v>6.1199959337990073</v>
      </c>
      <c r="D188" s="141">
        <v>4.3591976463746445</v>
      </c>
      <c r="E188" s="141">
        <v>5.5135427766365446</v>
      </c>
      <c r="F188" s="141">
        <v>10.28505313360133</v>
      </c>
      <c r="G188" s="138"/>
    </row>
    <row r="189" spans="1:7">
      <c r="A189" s="140">
        <v>50072</v>
      </c>
      <c r="B189" s="141">
        <v>10.120251937530941</v>
      </c>
      <c r="C189" s="141">
        <v>6.1138982990109945</v>
      </c>
      <c r="D189" s="141">
        <v>4.3548543762967089</v>
      </c>
      <c r="E189" s="141">
        <v>5.5080493791565974</v>
      </c>
      <c r="F189" s="141">
        <v>10.275480321218804</v>
      </c>
      <c r="G189" s="138"/>
    </row>
    <row r="190" spans="1:7">
      <c r="A190" s="140">
        <v>50100</v>
      </c>
      <c r="B190" s="141">
        <v>10.110688662983804</v>
      </c>
      <c r="C190" s="141">
        <v>6.1078067395783266</v>
      </c>
      <c r="D190" s="141">
        <v>4.3505154336194787</v>
      </c>
      <c r="E190" s="141">
        <v>5.5025614550024402</v>
      </c>
      <c r="F190" s="141">
        <v>10.265917046671667</v>
      </c>
      <c r="G190" s="138"/>
    </row>
    <row r="191" spans="1:7">
      <c r="A191" s="140">
        <v>50131</v>
      </c>
      <c r="B191" s="141">
        <v>10.101134916769071</v>
      </c>
      <c r="C191" s="141">
        <v>6.1017212494478468</v>
      </c>
      <c r="D191" s="141">
        <v>4.3461808140313645</v>
      </c>
      <c r="E191" s="141">
        <v>5.4970789987207453</v>
      </c>
      <c r="F191" s="141">
        <v>10.256363300456934</v>
      </c>
      <c r="G191" s="138"/>
    </row>
    <row r="192" spans="1:7">
      <c r="A192" s="140">
        <v>50161</v>
      </c>
      <c r="B192" s="141">
        <v>10.091590689393223</v>
      </c>
      <c r="C192" s="141">
        <v>6.0956418225724276</v>
      </c>
      <c r="D192" s="141">
        <v>4.3418505132250731</v>
      </c>
      <c r="E192" s="141">
        <v>5.4916020048636192</v>
      </c>
      <c r="F192" s="141">
        <v>10.246819073081086</v>
      </c>
      <c r="G192" s="138"/>
    </row>
    <row r="193" spans="1:7">
      <c r="A193" s="140">
        <v>50192</v>
      </c>
      <c r="B193" s="141">
        <v>10.082055971372203</v>
      </c>
      <c r="C193" s="141">
        <v>6.089568452910969</v>
      </c>
      <c r="D193" s="141">
        <v>4.3375245268976022</v>
      </c>
      <c r="E193" s="141">
        <v>5.4861304679885947</v>
      </c>
      <c r="F193" s="141">
        <v>10.237284355060066</v>
      </c>
      <c r="G193" s="138"/>
    </row>
    <row r="194" spans="1:7">
      <c r="A194" s="140">
        <v>50222</v>
      </c>
      <c r="B194" s="141">
        <v>10.072530753231398</v>
      </c>
      <c r="C194" s="141">
        <v>6.0835011344283885</v>
      </c>
      <c r="D194" s="141">
        <v>4.3332028507502374</v>
      </c>
      <c r="E194" s="141">
        <v>5.4806643826586292</v>
      </c>
      <c r="F194" s="141">
        <v>10.227759136919261</v>
      </c>
      <c r="G194" s="138"/>
    </row>
    <row r="195" spans="1:7">
      <c r="A195" s="140">
        <v>50253</v>
      </c>
      <c r="B195" s="141">
        <v>10.06301502550564</v>
      </c>
      <c r="C195" s="141">
        <v>6.0774398610956171</v>
      </c>
      <c r="D195" s="141">
        <v>4.3288854804885464</v>
      </c>
      <c r="E195" s="141">
        <v>5.4752037434420968</v>
      </c>
      <c r="F195" s="141">
        <v>10.218243409193503</v>
      </c>
      <c r="G195" s="138"/>
    </row>
    <row r="196" spans="1:7">
      <c r="A196" s="140">
        <v>50284</v>
      </c>
      <c r="B196" s="141">
        <v>10.053508778739191</v>
      </c>
      <c r="C196" s="141">
        <v>6.0713846268895919</v>
      </c>
      <c r="D196" s="141">
        <v>4.3245724118223769</v>
      </c>
      <c r="E196" s="141">
        <v>5.4697485449127825</v>
      </c>
      <c r="F196" s="141">
        <v>10.208737162427054</v>
      </c>
      <c r="G196" s="138"/>
    </row>
    <row r="197" spans="1:7">
      <c r="A197" s="140">
        <v>50314</v>
      </c>
      <c r="B197" s="141">
        <v>10.044012003485733</v>
      </c>
      <c r="C197" s="141">
        <v>6.0653354257932524</v>
      </c>
      <c r="D197" s="141">
        <v>4.3202636404658508</v>
      </c>
      <c r="E197" s="141">
        <v>5.4642987816498776</v>
      </c>
      <c r="F197" s="141">
        <v>10.199240387173596</v>
      </c>
      <c r="G197" s="138"/>
    </row>
    <row r="198" spans="1:7">
      <c r="A198" s="140">
        <v>50345</v>
      </c>
      <c r="B198" s="141">
        <v>10.034524690308357</v>
      </c>
      <c r="C198" s="141">
        <v>6.059292251795533</v>
      </c>
      <c r="D198" s="141">
        <v>4.3159591621373599</v>
      </c>
      <c r="E198" s="141">
        <v>5.4588544482379762</v>
      </c>
      <c r="F198" s="141">
        <v>10.18975307399622</v>
      </c>
      <c r="G198" s="138"/>
    </row>
    <row r="199" spans="1:7">
      <c r="A199" s="140">
        <v>50375</v>
      </c>
      <c r="B199" s="141">
        <v>10.025046829779562</v>
      </c>
      <c r="C199" s="141">
        <v>6.0532550988913556</v>
      </c>
      <c r="D199" s="141">
        <v>4.3116589725595613</v>
      </c>
      <c r="E199" s="141">
        <v>5.4534155392670653</v>
      </c>
      <c r="F199" s="141">
        <v>10.180275213467425</v>
      </c>
      <c r="G199" s="138"/>
    </row>
    <row r="200" spans="1:7">
      <c r="A200" s="140">
        <v>50406</v>
      </c>
      <c r="B200" s="141">
        <v>10.021066831796373</v>
      </c>
      <c r="C200" s="141">
        <v>6.0507199427440552</v>
      </c>
      <c r="D200" s="141">
        <v>4.3098532120933708</v>
      </c>
      <c r="E200" s="141">
        <v>5.4511316011705713</v>
      </c>
      <c r="F200" s="141">
        <v>10.176295215484236</v>
      </c>
      <c r="G200" s="138"/>
    </row>
    <row r="201" spans="1:7">
      <c r="A201" s="140">
        <v>50437</v>
      </c>
      <c r="B201" s="141">
        <v>10.017088500671129</v>
      </c>
      <c r="C201" s="141">
        <v>6.0481858483423094</v>
      </c>
      <c r="D201" s="141">
        <v>4.3080482078954478</v>
      </c>
      <c r="E201" s="141">
        <v>5.4488486196073165</v>
      </c>
      <c r="F201" s="141">
        <v>10.172316884358992</v>
      </c>
      <c r="G201" s="138"/>
    </row>
    <row r="202" spans="1:7">
      <c r="A202" s="140">
        <v>50465</v>
      </c>
      <c r="B202" s="141">
        <v>10.013111835705734</v>
      </c>
      <c r="C202" s="141">
        <v>6.0456528152414499</v>
      </c>
      <c r="D202" s="141">
        <v>4.30624395964906</v>
      </c>
      <c r="E202" s="141">
        <v>5.4465665941766961</v>
      </c>
      <c r="F202" s="141">
        <v>10.168340219393597</v>
      </c>
      <c r="G202" s="138"/>
    </row>
    <row r="203" spans="1:7">
      <c r="A203" s="140">
        <v>50496</v>
      </c>
      <c r="B203" s="141">
        <v>10.009136836202389</v>
      </c>
      <c r="C203" s="141">
        <v>6.043120842996994</v>
      </c>
      <c r="D203" s="141">
        <v>4.3044404670376091</v>
      </c>
      <c r="E203" s="141">
        <v>5.4442855244782731</v>
      </c>
      <c r="F203" s="141">
        <v>10.164365219890252</v>
      </c>
      <c r="G203" s="138"/>
    </row>
    <row r="204" spans="1:7">
      <c r="A204" s="140">
        <v>50526</v>
      </c>
      <c r="B204" s="141">
        <v>10.005163501463581</v>
      </c>
      <c r="C204" s="141">
        <v>6.0405899311646465</v>
      </c>
      <c r="D204" s="141">
        <v>4.3026377297446281</v>
      </c>
      <c r="E204" s="141">
        <v>5.4420054101117783</v>
      </c>
      <c r="F204" s="141">
        <v>10.160391885151444</v>
      </c>
      <c r="G204" s="138"/>
    </row>
    <row r="205" spans="1:7">
      <c r="A205" s="140">
        <v>50557</v>
      </c>
      <c r="B205" s="141">
        <v>10.001191830792093</v>
      </c>
      <c r="C205" s="141">
        <v>6.0380600793002976</v>
      </c>
      <c r="D205" s="141">
        <v>4.3008357474537835</v>
      </c>
      <c r="E205" s="141">
        <v>5.4397262506771114</v>
      </c>
      <c r="F205" s="141">
        <v>10.156420214479956</v>
      </c>
      <c r="G205" s="138"/>
    </row>
    <row r="206" spans="1:7">
      <c r="A206" s="140">
        <v>50587</v>
      </c>
      <c r="B206" s="141">
        <v>9.9972218234909977</v>
      </c>
      <c r="C206" s="141">
        <v>6.0355312869600226</v>
      </c>
      <c r="D206" s="141">
        <v>4.2990345198488731</v>
      </c>
      <c r="E206" s="141">
        <v>5.4374480457743379</v>
      </c>
      <c r="F206" s="141">
        <v>10.152450207178861</v>
      </c>
      <c r="G206" s="138"/>
    </row>
    <row r="207" spans="1:7">
      <c r="A207" s="140">
        <v>50618</v>
      </c>
      <c r="B207" s="141">
        <v>9.9932534788636627</v>
      </c>
      <c r="C207" s="141">
        <v>6.0330035537000839</v>
      </c>
      <c r="D207" s="141">
        <v>4.2972340466138288</v>
      </c>
      <c r="E207" s="141">
        <v>5.4351707950036916</v>
      </c>
      <c r="F207" s="141">
        <v>10.148481862551526</v>
      </c>
      <c r="G207" s="138"/>
    </row>
    <row r="208" spans="1:7">
      <c r="A208" s="140">
        <v>50649</v>
      </c>
      <c r="B208" s="141">
        <v>9.9892867962137455</v>
      </c>
      <c r="C208" s="141">
        <v>6.0304768790769296</v>
      </c>
      <c r="D208" s="141">
        <v>4.2954343274327131</v>
      </c>
      <c r="E208" s="141">
        <v>5.4328944979655738</v>
      </c>
      <c r="F208" s="141">
        <v>10.144515179901608</v>
      </c>
      <c r="G208" s="138"/>
    </row>
    <row r="209" spans="1:7">
      <c r="A209" s="140">
        <v>50679</v>
      </c>
      <c r="B209" s="141">
        <v>9.985321774845195</v>
      </c>
      <c r="C209" s="141">
        <v>6.0279512626471936</v>
      </c>
      <c r="D209" s="141">
        <v>4.2936353619897218</v>
      </c>
      <c r="E209" s="141">
        <v>5.4306191542605529</v>
      </c>
      <c r="F209" s="141">
        <v>10.140550158533058</v>
      </c>
      <c r="G209" s="138"/>
    </row>
    <row r="210" spans="1:7">
      <c r="A210" s="140">
        <v>50710</v>
      </c>
      <c r="B210" s="141">
        <v>9.9813584140622513</v>
      </c>
      <c r="C210" s="141">
        <v>6.0254267039676952</v>
      </c>
      <c r="D210" s="141">
        <v>4.291837149969183</v>
      </c>
      <c r="E210" s="141">
        <v>5.4283447634893642</v>
      </c>
      <c r="F210" s="141">
        <v>10.136586797750114</v>
      </c>
      <c r="G210" s="138"/>
    </row>
    <row r="211" spans="1:7">
      <c r="A211" s="140">
        <v>50740</v>
      </c>
      <c r="B211" s="141">
        <v>9.9773967131694477</v>
      </c>
      <c r="C211" s="141">
        <v>6.0229032025954385</v>
      </c>
      <c r="D211" s="141">
        <v>4.2900396910555569</v>
      </c>
      <c r="E211" s="141">
        <v>5.4260713252529111</v>
      </c>
      <c r="F211" s="141">
        <v>10.132625096857311</v>
      </c>
      <c r="G211" s="138"/>
    </row>
    <row r="212" spans="1:7">
      <c r="A212" s="140">
        <v>50771</v>
      </c>
      <c r="B212" s="141">
        <v>9.9773967131694477</v>
      </c>
      <c r="C212" s="141">
        <v>6.0229032025954385</v>
      </c>
      <c r="D212" s="141">
        <v>4.2900396910555569</v>
      </c>
      <c r="E212" s="141">
        <v>5.4260713252529111</v>
      </c>
      <c r="F212" s="141">
        <v>10.132625096857311</v>
      </c>
      <c r="G212" s="138"/>
    </row>
    <row r="213" spans="1:7">
      <c r="A213" s="140">
        <v>50802</v>
      </c>
      <c r="B213" s="141">
        <v>9.9773967131694477</v>
      </c>
      <c r="C213" s="141">
        <v>6.0229032025954385</v>
      </c>
      <c r="D213" s="141">
        <v>4.2900396910555569</v>
      </c>
      <c r="E213" s="141">
        <v>5.4260713252529111</v>
      </c>
      <c r="F213" s="141">
        <v>10.132625096857311</v>
      </c>
      <c r="G213" s="138"/>
    </row>
    <row r="214" spans="1:7">
      <c r="A214" s="140">
        <v>50830</v>
      </c>
      <c r="B214" s="141">
        <v>9.9773967131694477</v>
      </c>
      <c r="C214" s="141">
        <v>6.0229032025954385</v>
      </c>
      <c r="D214" s="141">
        <v>4.2900396910555569</v>
      </c>
      <c r="E214" s="141">
        <v>5.4260713252529111</v>
      </c>
      <c r="F214" s="141">
        <v>10.132625096857311</v>
      </c>
      <c r="G214" s="138"/>
    </row>
    <row r="215" spans="1:7">
      <c r="A215" s="140">
        <v>50861</v>
      </c>
      <c r="B215" s="141">
        <v>9.9773967131694477</v>
      </c>
      <c r="C215" s="141">
        <v>6.0229032025954385</v>
      </c>
      <c r="D215" s="141">
        <v>4.2900396910555569</v>
      </c>
      <c r="E215" s="141">
        <v>5.4260713252529111</v>
      </c>
      <c r="F215" s="141">
        <v>10.132625096857311</v>
      </c>
      <c r="G215" s="138"/>
    </row>
    <row r="216" spans="1:7">
      <c r="A216" s="140">
        <v>50891</v>
      </c>
      <c r="B216" s="141">
        <v>9.9773967131694477</v>
      </c>
      <c r="C216" s="141">
        <v>6.0229032025954385</v>
      </c>
      <c r="D216" s="141">
        <v>4.2900396910555569</v>
      </c>
      <c r="E216" s="141">
        <v>5.4260713252529111</v>
      </c>
      <c r="F216" s="141">
        <v>10.132625096857311</v>
      </c>
      <c r="G216" s="138"/>
    </row>
    <row r="217" spans="1:7">
      <c r="A217" s="140">
        <v>50922</v>
      </c>
      <c r="B217" s="141">
        <v>9.9773967131694477</v>
      </c>
      <c r="C217" s="141">
        <v>6.0229032025954385</v>
      </c>
      <c r="D217" s="141">
        <v>4.2900396910555569</v>
      </c>
      <c r="E217" s="141">
        <v>5.4260713252529111</v>
      </c>
      <c r="F217" s="141">
        <v>10.132625096857311</v>
      </c>
      <c r="G217" s="138"/>
    </row>
    <row r="218" spans="1:7">
      <c r="A218" s="140">
        <v>50952</v>
      </c>
      <c r="B218" s="141">
        <v>9.9773967131694477</v>
      </c>
      <c r="C218" s="141">
        <v>6.0229032025954385</v>
      </c>
      <c r="D218" s="141">
        <v>4.2900396910555569</v>
      </c>
      <c r="E218" s="141">
        <v>5.4260713252529111</v>
      </c>
      <c r="F218" s="141">
        <v>10.132625096857311</v>
      </c>
      <c r="G218" s="138"/>
    </row>
    <row r="219" spans="1:7">
      <c r="A219" s="140">
        <v>50983</v>
      </c>
      <c r="B219" s="141">
        <v>9.9773967131694477</v>
      </c>
      <c r="C219" s="141">
        <v>6.0229032025954385</v>
      </c>
      <c r="D219" s="141">
        <v>4.2900396910555569</v>
      </c>
      <c r="E219" s="141">
        <v>5.4260713252529111</v>
      </c>
      <c r="F219" s="141">
        <v>10.132625096857311</v>
      </c>
      <c r="G219" s="138"/>
    </row>
    <row r="220" spans="1:7">
      <c r="A220" s="140">
        <v>51014</v>
      </c>
      <c r="B220" s="141">
        <v>9.9773967131694477</v>
      </c>
      <c r="C220" s="141">
        <v>6.0229032025954385</v>
      </c>
      <c r="D220" s="141">
        <v>4.2900396910555569</v>
      </c>
      <c r="E220" s="141">
        <v>5.4260713252529111</v>
      </c>
      <c r="F220" s="141">
        <v>10.132625096857311</v>
      </c>
      <c r="G220" s="138"/>
    </row>
    <row r="221" spans="1:7">
      <c r="A221" s="140">
        <v>51044</v>
      </c>
      <c r="B221" s="141">
        <v>9.9773967131694477</v>
      </c>
      <c r="C221" s="141">
        <v>6.0229032025954385</v>
      </c>
      <c r="D221" s="141">
        <v>4.2900396910555569</v>
      </c>
      <c r="E221" s="141">
        <v>5.4260713252529111</v>
      </c>
      <c r="F221" s="141">
        <v>10.132625096857311</v>
      </c>
      <c r="G221" s="138"/>
    </row>
    <row r="222" spans="1:7">
      <c r="A222" s="140">
        <v>51075</v>
      </c>
      <c r="B222" s="141">
        <v>9.9773967131694477</v>
      </c>
      <c r="C222" s="141">
        <v>6.0229032025954385</v>
      </c>
      <c r="D222" s="141">
        <v>4.2900396910555569</v>
      </c>
      <c r="E222" s="141">
        <v>5.4260713252529111</v>
      </c>
      <c r="F222" s="141">
        <v>10.132625096857311</v>
      </c>
      <c r="G222" s="138"/>
    </row>
    <row r="223" spans="1:7">
      <c r="A223" s="140">
        <v>51105</v>
      </c>
      <c r="B223" s="141">
        <v>9.9773967131694477</v>
      </c>
      <c r="C223" s="141">
        <v>6.0229032025954385</v>
      </c>
      <c r="D223" s="141">
        <v>4.2900396910555569</v>
      </c>
      <c r="E223" s="141">
        <v>5.4260713252529111</v>
      </c>
      <c r="F223" s="141">
        <v>10.132625096857311</v>
      </c>
      <c r="G223" s="138"/>
    </row>
    <row r="224" spans="1:7">
      <c r="A224" s="140">
        <v>51136</v>
      </c>
      <c r="B224" s="141">
        <v>9.9718194751565647</v>
      </c>
      <c r="C224" s="141">
        <v>6.0193506457114809</v>
      </c>
      <c r="D224" s="141">
        <v>4.2875092485888171</v>
      </c>
      <c r="E224" s="141">
        <v>5.4228708044424376</v>
      </c>
      <c r="F224" s="141">
        <v>10.127047858844428</v>
      </c>
      <c r="G224" s="138"/>
    </row>
    <row r="225" spans="1:7">
      <c r="A225" s="140">
        <v>51167</v>
      </c>
      <c r="B225" s="141">
        <v>9.9662455268288443</v>
      </c>
      <c r="C225" s="141">
        <v>6.0158001842721927</v>
      </c>
      <c r="D225" s="141">
        <v>4.2849802986814796</v>
      </c>
      <c r="E225" s="141">
        <v>5.4196721714312286</v>
      </c>
      <c r="F225" s="141">
        <v>10.121473910516707</v>
      </c>
      <c r="G225" s="138"/>
    </row>
    <row r="226" spans="1:7">
      <c r="A226" s="140">
        <v>51196</v>
      </c>
      <c r="B226" s="141">
        <v>9.9606748662458937</v>
      </c>
      <c r="C226" s="141">
        <v>6.0122518170415953</v>
      </c>
      <c r="D226" s="141">
        <v>4.2824528404531712</v>
      </c>
      <c r="E226" s="141">
        <v>5.4164754251057827</v>
      </c>
      <c r="F226" s="141">
        <v>10.115903249933757</v>
      </c>
      <c r="G226" s="138"/>
    </row>
    <row r="227" spans="1:7">
      <c r="A227" s="140">
        <v>51227</v>
      </c>
      <c r="B227" s="141">
        <v>9.9551074914684641</v>
      </c>
      <c r="C227" s="141">
        <v>6.0087055427844369</v>
      </c>
      <c r="D227" s="141">
        <v>4.2799268730240385</v>
      </c>
      <c r="E227" s="141">
        <v>5.4132805643532542</v>
      </c>
      <c r="F227" s="141">
        <v>10.110335875156327</v>
      </c>
      <c r="G227" s="138"/>
    </row>
    <row r="228" spans="1:7">
      <c r="A228" s="140">
        <v>51257</v>
      </c>
      <c r="B228" s="141">
        <v>9.9495434005584524</v>
      </c>
      <c r="C228" s="141">
        <v>6.0051613602661957</v>
      </c>
      <c r="D228" s="141">
        <v>4.2774023955147458</v>
      </c>
      <c r="E228" s="141">
        <v>5.4100875880614554</v>
      </c>
      <c r="F228" s="141">
        <v>10.104771784246315</v>
      </c>
      <c r="G228" s="138"/>
    </row>
    <row r="229" spans="1:7">
      <c r="A229" s="140">
        <v>51288</v>
      </c>
      <c r="B229" s="141">
        <v>9.9439825915788997</v>
      </c>
      <c r="C229" s="141">
        <v>6.0016192682530782</v>
      </c>
      <c r="D229" s="141">
        <v>4.2748794070464777</v>
      </c>
      <c r="E229" s="141">
        <v>5.4068964951188523</v>
      </c>
      <c r="F229" s="141">
        <v>10.099210975266763</v>
      </c>
      <c r="G229" s="138"/>
    </row>
    <row r="230" spans="1:7">
      <c r="A230" s="140">
        <v>51318</v>
      </c>
      <c r="B230" s="141">
        <v>9.9384250625939856</v>
      </c>
      <c r="C230" s="141">
        <v>5.9980792655120183</v>
      </c>
      <c r="D230" s="141">
        <v>4.2723579067409361</v>
      </c>
      <c r="E230" s="141">
        <v>5.4037072844145682</v>
      </c>
      <c r="F230" s="141">
        <v>10.093653446281849</v>
      </c>
      <c r="G230" s="138"/>
    </row>
    <row r="231" spans="1:7">
      <c r="A231" s="140">
        <v>51349</v>
      </c>
      <c r="B231" s="141">
        <v>9.9328708116690354</v>
      </c>
      <c r="C231" s="141">
        <v>5.9945413508106764</v>
      </c>
      <c r="D231" s="141">
        <v>4.2698378937203412</v>
      </c>
      <c r="E231" s="141">
        <v>5.4005199548383818</v>
      </c>
      <c r="F231" s="141">
        <v>10.088099195356898</v>
      </c>
      <c r="G231" s="138"/>
    </row>
    <row r="232" spans="1:7">
      <c r="A232" s="140">
        <v>51380</v>
      </c>
      <c r="B232" s="141">
        <v>9.9273198368705149</v>
      </c>
      <c r="C232" s="141">
        <v>5.9910055229174413</v>
      </c>
      <c r="D232" s="141">
        <v>4.2673193671074303</v>
      </c>
      <c r="E232" s="141">
        <v>5.3973345052807256</v>
      </c>
      <c r="F232" s="141">
        <v>10.082548220558378</v>
      </c>
      <c r="G232" s="138"/>
    </row>
    <row r="233" spans="1:7">
      <c r="A233" s="140">
        <v>51410</v>
      </c>
      <c r="B233" s="141">
        <v>9.9217721362660285</v>
      </c>
      <c r="C233" s="141">
        <v>5.9874717806014273</v>
      </c>
      <c r="D233" s="141">
        <v>4.2648023260254595</v>
      </c>
      <c r="E233" s="141">
        <v>5.3941509346326875</v>
      </c>
      <c r="F233" s="141">
        <v>10.077000519953891</v>
      </c>
      <c r="G233" s="138"/>
    </row>
    <row r="234" spans="1:7">
      <c r="A234" s="140">
        <v>51441</v>
      </c>
      <c r="B234" s="141">
        <v>9.9162277079243211</v>
      </c>
      <c r="C234" s="141">
        <v>5.9839401226324744</v>
      </c>
      <c r="D234" s="141">
        <v>4.2622867695982016</v>
      </c>
      <c r="E234" s="141">
        <v>5.3909692417860082</v>
      </c>
      <c r="F234" s="141">
        <v>10.071456091612184</v>
      </c>
      <c r="G234" s="138"/>
    </row>
    <row r="235" spans="1:7">
      <c r="A235" s="140">
        <v>51471</v>
      </c>
      <c r="B235" s="141">
        <v>9.9106865499152761</v>
      </c>
      <c r="C235" s="141">
        <v>5.9804105477811484</v>
      </c>
      <c r="D235" s="141">
        <v>4.2597726969499456</v>
      </c>
      <c r="E235" s="141">
        <v>5.3877894256330841</v>
      </c>
      <c r="F235" s="141">
        <v>10.065914933603139</v>
      </c>
      <c r="G235" s="138"/>
    </row>
    <row r="236" spans="1:7">
      <c r="A236" s="140">
        <v>51502</v>
      </c>
      <c r="B236" s="141">
        <v>9.9067064400571017</v>
      </c>
      <c r="C236" s="141">
        <v>5.977875320372366</v>
      </c>
      <c r="D236" s="141">
        <v>4.2579668857250796</v>
      </c>
      <c r="E236" s="141">
        <v>5.3855054233366726</v>
      </c>
      <c r="F236" s="141">
        <v>10.061934823744965</v>
      </c>
      <c r="G236" s="138"/>
    </row>
    <row r="237" spans="1:7">
      <c r="A237" s="140">
        <v>51533</v>
      </c>
      <c r="B237" s="141">
        <v>9.9027280174549315</v>
      </c>
      <c r="C237" s="141">
        <v>5.9753411677021759</v>
      </c>
      <c r="D237" s="141">
        <v>4.2561618400232621</v>
      </c>
      <c r="E237" s="141">
        <v>5.3832223892790099</v>
      </c>
      <c r="F237" s="141">
        <v>10.057956401142794</v>
      </c>
      <c r="G237" s="138"/>
    </row>
    <row r="238" spans="1:7">
      <c r="A238" s="140">
        <v>51561</v>
      </c>
      <c r="B238" s="141">
        <v>9.8987512813935012</v>
      </c>
      <c r="C238" s="141">
        <v>5.9728080893149729</v>
      </c>
      <c r="D238" s="141">
        <v>4.2543575595199705</v>
      </c>
      <c r="E238" s="141">
        <v>5.3809403230496375</v>
      </c>
      <c r="F238" s="141">
        <v>10.053979665081364</v>
      </c>
      <c r="G238" s="138"/>
    </row>
    <row r="239" spans="1:7">
      <c r="A239" s="140">
        <v>51592</v>
      </c>
      <c r="B239" s="141">
        <v>9.8947762311578487</v>
      </c>
      <c r="C239" s="141">
        <v>5.9702760847553451</v>
      </c>
      <c r="D239" s="141">
        <v>4.2525540438908207</v>
      </c>
      <c r="E239" s="141">
        <v>5.3786592242382723</v>
      </c>
      <c r="F239" s="141">
        <v>10.050004614845712</v>
      </c>
      <c r="G239" s="138"/>
    </row>
    <row r="240" spans="1:7">
      <c r="A240" s="140">
        <v>51622</v>
      </c>
      <c r="B240" s="141">
        <v>9.8908028660333134</v>
      </c>
      <c r="C240" s="141">
        <v>5.9677451535680728</v>
      </c>
      <c r="D240" s="141">
        <v>4.2507512928115654</v>
      </c>
      <c r="E240" s="141">
        <v>5.3763790924348047</v>
      </c>
      <c r="F240" s="141">
        <v>10.046031249721176</v>
      </c>
      <c r="G240" s="138"/>
    </row>
    <row r="241" spans="1:7">
      <c r="A241" s="140">
        <v>51653</v>
      </c>
      <c r="B241" s="141">
        <v>9.8868311853055424</v>
      </c>
      <c r="C241" s="141">
        <v>5.9652152952981305</v>
      </c>
      <c r="D241" s="141">
        <v>4.2489493059580958</v>
      </c>
      <c r="E241" s="141">
        <v>5.3740999272292989</v>
      </c>
      <c r="F241" s="141">
        <v>10.042059568993405</v>
      </c>
      <c r="G241" s="138"/>
    </row>
    <row r="242" spans="1:7">
      <c r="A242" s="140">
        <v>51683</v>
      </c>
      <c r="B242" s="141">
        <v>9.8828611882604811</v>
      </c>
      <c r="C242" s="141">
        <v>5.9626865094906849</v>
      </c>
      <c r="D242" s="141">
        <v>4.2471480830064392</v>
      </c>
      <c r="E242" s="141">
        <v>5.3718217282119918</v>
      </c>
      <c r="F242" s="141">
        <v>10.038089571948344</v>
      </c>
      <c r="G242" s="138"/>
    </row>
    <row r="243" spans="1:7">
      <c r="A243" s="140">
        <v>51714</v>
      </c>
      <c r="B243" s="141">
        <v>9.8788928741843804</v>
      </c>
      <c r="C243" s="141">
        <v>5.9601587956910951</v>
      </c>
      <c r="D243" s="141">
        <v>4.2453476236327612</v>
      </c>
      <c r="E243" s="141">
        <v>5.3695444949732956</v>
      </c>
      <c r="F243" s="141">
        <v>10.034121257872243</v>
      </c>
      <c r="G243" s="138"/>
    </row>
    <row r="244" spans="1:7">
      <c r="A244" s="140">
        <v>51745</v>
      </c>
      <c r="B244" s="141">
        <v>9.8749262423637916</v>
      </c>
      <c r="C244" s="141">
        <v>5.9576321534449139</v>
      </c>
      <c r="D244" s="141">
        <v>4.2435479275133643</v>
      </c>
      <c r="E244" s="141">
        <v>5.3672682271037955</v>
      </c>
      <c r="F244" s="141">
        <v>10.030154626051655</v>
      </c>
      <c r="G244" s="138"/>
    </row>
    <row r="245" spans="1:7">
      <c r="A245" s="140">
        <v>51775</v>
      </c>
      <c r="B245" s="141">
        <v>9.8709612920855712</v>
      </c>
      <c r="C245" s="141">
        <v>5.9551065822978861</v>
      </c>
      <c r="D245" s="141">
        <v>4.2417489943246878</v>
      </c>
      <c r="E245" s="141">
        <v>5.36499292419425</v>
      </c>
      <c r="F245" s="141">
        <v>10.026189675773434</v>
      </c>
      <c r="G245" s="138"/>
    </row>
    <row r="246" spans="1:7">
      <c r="A246" s="140">
        <v>51806</v>
      </c>
      <c r="B246" s="141">
        <v>9.8669980226368761</v>
      </c>
      <c r="C246" s="141">
        <v>5.9525820817959492</v>
      </c>
      <c r="D246" s="141">
        <v>4.2399508237433094</v>
      </c>
      <c r="E246" s="141">
        <v>5.3627185858355917</v>
      </c>
      <c r="F246" s="141">
        <v>10.022226406324739</v>
      </c>
      <c r="G246" s="138"/>
    </row>
    <row r="247" spans="1:7">
      <c r="A247" s="140">
        <v>51836</v>
      </c>
      <c r="B247" s="141">
        <v>9.8630364333051652</v>
      </c>
      <c r="C247" s="141">
        <v>5.9500586514852332</v>
      </c>
      <c r="D247" s="141">
        <v>4.2381534154459422</v>
      </c>
      <c r="E247" s="141">
        <v>5.3604452116189263</v>
      </c>
      <c r="F247" s="141">
        <v>10.018264816993028</v>
      </c>
      <c r="G247" s="138"/>
    </row>
    <row r="248" spans="1:7">
      <c r="A248" s="140">
        <v>51867</v>
      </c>
      <c r="B248" s="141">
        <v>9.8574589732028528</v>
      </c>
      <c r="C248" s="141">
        <v>5.9465059531360316</v>
      </c>
      <c r="D248" s="141">
        <v>4.2356228722152531</v>
      </c>
      <c r="E248" s="141">
        <v>5.357244563361526</v>
      </c>
      <c r="F248" s="141">
        <v>10.012687356890716</v>
      </c>
      <c r="G248" s="138"/>
    </row>
    <row r="249" spans="1:7">
      <c r="A249" s="140">
        <v>51898</v>
      </c>
      <c r="B249" s="141">
        <v>9.8518848433254096</v>
      </c>
      <c r="C249" s="141">
        <v>5.9429553760542495</v>
      </c>
      <c r="D249" s="141">
        <v>4.2330938399371929</v>
      </c>
      <c r="E249" s="141">
        <v>5.3540458261672681</v>
      </c>
      <c r="F249" s="141">
        <v>10.007113227013273</v>
      </c>
      <c r="G249" s="138"/>
    </row>
    <row r="250" spans="1:7">
      <c r="A250" s="140">
        <v>51926</v>
      </c>
      <c r="B250" s="141">
        <v>9.8463140416844048</v>
      </c>
      <c r="C250" s="141">
        <v>5.9394069189733072</v>
      </c>
      <c r="D250" s="141">
        <v>4.2305663177095916</v>
      </c>
      <c r="E250" s="141">
        <v>5.3508489988950823</v>
      </c>
      <c r="F250" s="141">
        <v>10.001542425372268</v>
      </c>
      <c r="G250" s="138"/>
    </row>
    <row r="251" spans="1:7">
      <c r="A251" s="140">
        <v>51957</v>
      </c>
      <c r="B251" s="141">
        <v>9.8407465662925944</v>
      </c>
      <c r="C251" s="141">
        <v>5.9358605806273808</v>
      </c>
      <c r="D251" s="141">
        <v>4.2280403046308193</v>
      </c>
      <c r="E251" s="141">
        <v>5.3476540804045802</v>
      </c>
      <c r="F251" s="141">
        <v>9.9959749499804573</v>
      </c>
      <c r="G251" s="138"/>
    </row>
    <row r="252" spans="1:7">
      <c r="A252" s="140">
        <v>51987</v>
      </c>
      <c r="B252" s="141">
        <v>9.8351824151639189</v>
      </c>
      <c r="C252" s="141">
        <v>5.932316359751403</v>
      </c>
      <c r="D252" s="141">
        <v>4.2255157997997834</v>
      </c>
      <c r="E252" s="141">
        <v>5.344461069556055</v>
      </c>
      <c r="F252" s="141">
        <v>9.9904107988517818</v>
      </c>
      <c r="G252" s="138"/>
    </row>
    <row r="253" spans="1:7">
      <c r="A253" s="140">
        <v>52018</v>
      </c>
      <c r="B253" s="141">
        <v>9.8296215863135092</v>
      </c>
      <c r="C253" s="141">
        <v>5.9287742550810618</v>
      </c>
      <c r="D253" s="141">
        <v>4.2229928023159307</v>
      </c>
      <c r="E253" s="141">
        <v>5.3412699652104791</v>
      </c>
      <c r="F253" s="141">
        <v>9.9848499700013722</v>
      </c>
      <c r="G253" s="138"/>
    </row>
    <row r="254" spans="1:7">
      <c r="A254" s="140">
        <v>52048</v>
      </c>
      <c r="B254" s="141">
        <v>9.8240640777576758</v>
      </c>
      <c r="C254" s="141">
        <v>5.9252342653527998</v>
      </c>
      <c r="D254" s="141">
        <v>4.220471311279244</v>
      </c>
      <c r="E254" s="141">
        <v>5.3380807662295062</v>
      </c>
      <c r="F254" s="141">
        <v>9.9792924614455387</v>
      </c>
      <c r="G254" s="138"/>
    </row>
    <row r="255" spans="1:7">
      <c r="A255" s="140">
        <v>52079</v>
      </c>
      <c r="B255" s="141">
        <v>9.818509887513919</v>
      </c>
      <c r="C255" s="141">
        <v>5.9216963893038139</v>
      </c>
      <c r="D255" s="141">
        <v>4.2179513257902448</v>
      </c>
      <c r="E255" s="141">
        <v>5.3348934714754694</v>
      </c>
      <c r="F255" s="141">
        <v>9.9737382712017819</v>
      </c>
      <c r="G255" s="138"/>
    </row>
    <row r="256" spans="1:7">
      <c r="A256" s="140">
        <v>52110</v>
      </c>
      <c r="B256" s="141">
        <v>9.8129590136009188</v>
      </c>
      <c r="C256" s="141">
        <v>5.9181606256720549</v>
      </c>
      <c r="D256" s="141">
        <v>4.2154328449499916</v>
      </c>
      <c r="E256" s="141">
        <v>5.3317080798113814</v>
      </c>
      <c r="F256" s="141">
        <v>9.9681873972887818</v>
      </c>
      <c r="G256" s="138"/>
    </row>
    <row r="257" spans="1:7">
      <c r="A257" s="140">
        <v>52140</v>
      </c>
      <c r="B257" s="141">
        <v>9.8074114540385384</v>
      </c>
      <c r="C257" s="141">
        <v>5.9146269731962278</v>
      </c>
      <c r="D257" s="141">
        <v>4.2129158678600787</v>
      </c>
      <c r="E257" s="141">
        <v>5.3285245901009324</v>
      </c>
      <c r="F257" s="141">
        <v>9.9626398377264014</v>
      </c>
      <c r="G257" s="138"/>
    </row>
    <row r="258" spans="1:7">
      <c r="A258" s="140">
        <v>52171</v>
      </c>
      <c r="B258" s="141">
        <v>9.8018672068478274</v>
      </c>
      <c r="C258" s="141">
        <v>5.9110954306157906</v>
      </c>
      <c r="D258" s="141">
        <v>4.2104003936226384</v>
      </c>
      <c r="E258" s="141">
        <v>5.3253430012084921</v>
      </c>
      <c r="F258" s="141">
        <v>9.9570955905356904</v>
      </c>
      <c r="G258" s="138"/>
    </row>
    <row r="259" spans="1:7">
      <c r="A259" s="140">
        <v>52201</v>
      </c>
      <c r="B259" s="141">
        <v>9.7963262700510114</v>
      </c>
      <c r="C259" s="141">
        <v>5.9075659966709537</v>
      </c>
      <c r="D259" s="141">
        <v>4.2078864213403371</v>
      </c>
      <c r="E259" s="141">
        <v>5.322163311999109</v>
      </c>
      <c r="F259" s="141">
        <v>9.9515546537388744</v>
      </c>
      <c r="G259" s="138"/>
    </row>
    <row r="260" spans="1:7">
      <c r="A260" s="140">
        <v>52232</v>
      </c>
      <c r="B260" s="141">
        <v>9.7867419588763909</v>
      </c>
      <c r="C260" s="141">
        <v>5.9014610374487102</v>
      </c>
      <c r="D260" s="141">
        <v>4.2035379341582066</v>
      </c>
      <c r="E260" s="141">
        <v>5.3166633158903593</v>
      </c>
      <c r="F260" s="141">
        <v>9.9419703425642538</v>
      </c>
      <c r="G260" s="138"/>
    </row>
    <row r="261" spans="1:7">
      <c r="A261" s="140">
        <v>52263</v>
      </c>
      <c r="B261" s="141">
        <v>9.7771675522595736</v>
      </c>
      <c r="C261" s="141">
        <v>5.8953623871745391</v>
      </c>
      <c r="D261" s="141">
        <v>4.1991939407620009</v>
      </c>
      <c r="E261" s="141">
        <v>5.3111690035525543</v>
      </c>
      <c r="F261" s="141">
        <v>9.9323959359474365</v>
      </c>
      <c r="G261" s="138"/>
    </row>
    <row r="262" spans="1:7">
      <c r="A262" s="140">
        <v>52291</v>
      </c>
      <c r="B262" s="141">
        <v>9.7676030399650564</v>
      </c>
      <c r="C262" s="141">
        <v>5.8892700393286868</v>
      </c>
      <c r="D262" s="141">
        <v>4.1948544365077804</v>
      </c>
      <c r="E262" s="141">
        <v>5.3056803691120074</v>
      </c>
      <c r="F262" s="141">
        <v>9.9228314236529194</v>
      </c>
      <c r="G262" s="138"/>
    </row>
    <row r="263" spans="1:7">
      <c r="A263" s="140">
        <v>52322</v>
      </c>
      <c r="B263" s="141">
        <v>9.7580484117679092</v>
      </c>
      <c r="C263" s="141">
        <v>5.8831839873981391</v>
      </c>
      <c r="D263" s="141">
        <v>4.1905194167564046</v>
      </c>
      <c r="E263" s="141">
        <v>5.3001974067011028</v>
      </c>
      <c r="F263" s="141">
        <v>9.9132767954557721</v>
      </c>
      <c r="G263" s="138"/>
    </row>
    <row r="264" spans="1:7">
      <c r="A264" s="140">
        <v>52352</v>
      </c>
      <c r="B264" s="141">
        <v>9.7485036574537727</v>
      </c>
      <c r="C264" s="141">
        <v>5.8771042248766099</v>
      </c>
      <c r="D264" s="141">
        <v>4.1861888768735271</v>
      </c>
      <c r="E264" s="141">
        <v>5.2947201104582877</v>
      </c>
      <c r="F264" s="141">
        <v>9.9037320411416356</v>
      </c>
      <c r="G264" s="138"/>
    </row>
    <row r="265" spans="1:7">
      <c r="A265" s="140">
        <v>52383</v>
      </c>
      <c r="B265" s="141">
        <v>9.7389687668188412</v>
      </c>
      <c r="C265" s="141">
        <v>5.8710307452645392</v>
      </c>
      <c r="D265" s="141">
        <v>4.1818628122295909</v>
      </c>
      <c r="E265" s="141">
        <v>5.2892484745280663</v>
      </c>
      <c r="F265" s="141">
        <v>9.8941971505067041</v>
      </c>
      <c r="G265" s="138"/>
    </row>
    <row r="266" spans="1:7">
      <c r="A266" s="140">
        <v>52413</v>
      </c>
      <c r="B266" s="141">
        <v>9.729443729669855</v>
      </c>
      <c r="C266" s="141">
        <v>5.8649635420690824</v>
      </c>
      <c r="D266" s="141">
        <v>4.1775412181998224</v>
      </c>
      <c r="E266" s="141">
        <v>5.2837824930609951</v>
      </c>
      <c r="F266" s="141">
        <v>9.884672113357718</v>
      </c>
      <c r="G266" s="138"/>
    </row>
    <row r="267" spans="1:7">
      <c r="A267" s="140">
        <v>52444</v>
      </c>
      <c r="B267" s="141">
        <v>9.7199285358240868</v>
      </c>
      <c r="C267" s="141">
        <v>5.8589026088041045</v>
      </c>
      <c r="D267" s="141">
        <v>4.1732240901642284</v>
      </c>
      <c r="E267" s="141">
        <v>5.2783221602136745</v>
      </c>
      <c r="F267" s="141">
        <v>9.8751569195119497</v>
      </c>
      <c r="G267" s="138"/>
    </row>
    <row r="268" spans="1:7">
      <c r="A268" s="140">
        <v>52475</v>
      </c>
      <c r="B268" s="141">
        <v>9.710423175109332</v>
      </c>
      <c r="C268" s="141">
        <v>5.8528479389901742</v>
      </c>
      <c r="D268" s="141">
        <v>4.1689114235075895</v>
      </c>
      <c r="E268" s="141">
        <v>5.2728674701487437</v>
      </c>
      <c r="F268" s="141">
        <v>9.8656515587971949</v>
      </c>
      <c r="G268" s="138"/>
    </row>
    <row r="269" spans="1:7">
      <c r="A269" s="140">
        <v>52505</v>
      </c>
      <c r="B269" s="141">
        <v>9.7009276373639004</v>
      </c>
      <c r="C269" s="141">
        <v>5.8467995261545562</v>
      </c>
      <c r="D269" s="141">
        <v>4.164603213619456</v>
      </c>
      <c r="E269" s="141">
        <v>5.2674184170348743</v>
      </c>
      <c r="F269" s="141">
        <v>9.8561560210517634</v>
      </c>
      <c r="G269" s="138"/>
    </row>
    <row r="270" spans="1:7">
      <c r="A270" s="140">
        <v>52536</v>
      </c>
      <c r="B270" s="141">
        <v>9.6914419124366002</v>
      </c>
      <c r="C270" s="141">
        <v>5.8407573638312034</v>
      </c>
      <c r="D270" s="141">
        <v>4.1602994558941431</v>
      </c>
      <c r="E270" s="141">
        <v>5.2619749950467645</v>
      </c>
      <c r="F270" s="141">
        <v>9.8466702961244632</v>
      </c>
      <c r="G270" s="138"/>
    </row>
    <row r="271" spans="1:7">
      <c r="A271" s="140">
        <v>52566</v>
      </c>
      <c r="B271" s="141">
        <v>9.6819659901867325</v>
      </c>
      <c r="C271" s="141">
        <v>5.8347214455607519</v>
      </c>
      <c r="D271" s="141">
        <v>4.1560001457307241</v>
      </c>
      <c r="E271" s="141">
        <v>5.2565371983651321</v>
      </c>
      <c r="F271" s="141">
        <v>9.8371943738745955</v>
      </c>
      <c r="G271" s="138"/>
    </row>
    <row r="272" spans="1:7">
      <c r="A272" s="140">
        <v>52597</v>
      </c>
      <c r="B272" s="141">
        <v>9.6723809957844598</v>
      </c>
      <c r="C272" s="141">
        <v>5.8286160511401022</v>
      </c>
      <c r="D272" s="141">
        <v>4.151651348562134</v>
      </c>
      <c r="E272" s="141">
        <v>5.251036810183404</v>
      </c>
      <c r="F272" s="141">
        <v>9.8276093794723227</v>
      </c>
      <c r="G272" s="138"/>
    </row>
    <row r="273" spans="1:7">
      <c r="A273" s="140">
        <v>52628</v>
      </c>
      <c r="B273" s="141">
        <v>9.6628060310248856</v>
      </c>
      <c r="C273" s="141">
        <v>5.8225170453433783</v>
      </c>
      <c r="D273" s="141">
        <v>4.1473071019315979</v>
      </c>
      <c r="E273" s="141">
        <v>5.2455421775530979</v>
      </c>
      <c r="F273" s="141">
        <v>9.8180344147127485</v>
      </c>
      <c r="G273" s="138"/>
    </row>
    <row r="274" spans="1:7">
      <c r="A274" s="140">
        <v>52657</v>
      </c>
      <c r="B274" s="141">
        <v>9.6532410854130912</v>
      </c>
      <c r="C274" s="141">
        <v>5.8164244214855891</v>
      </c>
      <c r="D274" s="141">
        <v>4.1429674010774775</v>
      </c>
      <c r="E274" s="141">
        <v>5.2400532944516636</v>
      </c>
      <c r="F274" s="141">
        <v>9.8084694691009542</v>
      </c>
      <c r="G274" s="138"/>
    </row>
    <row r="275" spans="1:7">
      <c r="A275" s="140">
        <v>52688</v>
      </c>
      <c r="B275" s="141">
        <v>9.6436861484651413</v>
      </c>
      <c r="C275" s="141">
        <v>5.810338172888736</v>
      </c>
      <c r="D275" s="141">
        <v>4.1386322412431173</v>
      </c>
      <c r="E275" s="141">
        <v>5.2345701548628503</v>
      </c>
      <c r="F275" s="141">
        <v>9.7989145321530042</v>
      </c>
      <c r="G275" s="138"/>
    </row>
    <row r="276" spans="1:7">
      <c r="A276" s="140">
        <v>52718</v>
      </c>
      <c r="B276" s="141">
        <v>9.6341412097080692</v>
      </c>
      <c r="C276" s="141">
        <v>5.8042582928818103</v>
      </c>
      <c r="D276" s="141">
        <v>4.1343016176768401</v>
      </c>
      <c r="E276" s="141">
        <v>5.2290927527767028</v>
      </c>
      <c r="F276" s="141">
        <v>9.7893695933959322</v>
      </c>
      <c r="G276" s="138"/>
    </row>
    <row r="277" spans="1:7">
      <c r="A277" s="140">
        <v>52749</v>
      </c>
      <c r="B277" s="141">
        <v>9.6246062586798686</v>
      </c>
      <c r="C277" s="141">
        <v>5.7981847748007826</v>
      </c>
      <c r="D277" s="141">
        <v>4.1299755256319397</v>
      </c>
      <c r="E277" s="141">
        <v>5.223621082189557</v>
      </c>
      <c r="F277" s="141">
        <v>9.7798346423677316</v>
      </c>
      <c r="G277" s="138"/>
    </row>
    <row r="278" spans="1:7">
      <c r="A278" s="140">
        <v>52779</v>
      </c>
      <c r="B278" s="141">
        <v>9.6150812849294773</v>
      </c>
      <c r="C278" s="141">
        <v>5.7921176119885969</v>
      </c>
      <c r="D278" s="141">
        <v>4.1256539603666775</v>
      </c>
      <c r="E278" s="141">
        <v>5.2181551371040289</v>
      </c>
      <c r="F278" s="141">
        <v>9.7703096686173403</v>
      </c>
      <c r="G278" s="138"/>
    </row>
    <row r="279" spans="1:7">
      <c r="A279" s="140">
        <v>52810</v>
      </c>
      <c r="B279" s="141">
        <v>9.6055662780167719</v>
      </c>
      <c r="C279" s="141">
        <v>5.7860567977951636</v>
      </c>
      <c r="D279" s="141">
        <v>4.1213369171442764</v>
      </c>
      <c r="E279" s="141">
        <v>5.2126949115290104</v>
      </c>
      <c r="F279" s="141">
        <v>9.7607946617046348</v>
      </c>
      <c r="G279" s="138"/>
    </row>
    <row r="280" spans="1:7">
      <c r="A280" s="140">
        <v>52841</v>
      </c>
      <c r="B280" s="141">
        <v>9.5960612275125534</v>
      </c>
      <c r="C280" s="141">
        <v>5.7800023255773505</v>
      </c>
      <c r="D280" s="141">
        <v>4.1170243912329161</v>
      </c>
      <c r="E280" s="141">
        <v>5.2072403994796623</v>
      </c>
      <c r="F280" s="141">
        <v>9.7512896112004164</v>
      </c>
      <c r="G280" s="138"/>
    </row>
    <row r="281" spans="1:7">
      <c r="A281" s="140">
        <v>52871</v>
      </c>
      <c r="B281" s="141">
        <v>9.5865661229985353</v>
      </c>
      <c r="C281" s="141">
        <v>5.773954188698978</v>
      </c>
      <c r="D281" s="141">
        <v>4.112716377905727</v>
      </c>
      <c r="E281" s="141">
        <v>5.2017915949774087</v>
      </c>
      <c r="F281" s="141">
        <v>9.7417945066863982</v>
      </c>
      <c r="G281" s="138"/>
    </row>
    <row r="282" spans="1:7">
      <c r="A282" s="140">
        <v>52902</v>
      </c>
      <c r="B282" s="141">
        <v>9.5770809540673323</v>
      </c>
      <c r="C282" s="141">
        <v>5.7679123805308103</v>
      </c>
      <c r="D282" s="141">
        <v>4.1084128724407858</v>
      </c>
      <c r="E282" s="141">
        <v>5.1963484920499292</v>
      </c>
      <c r="F282" s="141">
        <v>9.7323093377551952</v>
      </c>
      <c r="G282" s="138"/>
    </row>
    <row r="283" spans="1:7">
      <c r="A283" s="140">
        <v>52932</v>
      </c>
      <c r="B283" s="141">
        <v>9.5676057103224483</v>
      </c>
      <c r="C283" s="141">
        <v>5.7618768944505474</v>
      </c>
      <c r="D283" s="141">
        <v>4.1041138701211102</v>
      </c>
      <c r="E283" s="141">
        <v>5.1909110847311526</v>
      </c>
      <c r="F283" s="141">
        <v>9.7228340940103113</v>
      </c>
      <c r="G283" s="138"/>
    </row>
    <row r="284" spans="1:7">
      <c r="A284" s="140">
        <v>52963</v>
      </c>
      <c r="B284" s="141">
        <v>9.558020015275952</v>
      </c>
      <c r="C284" s="141">
        <v>5.7557710537375835</v>
      </c>
      <c r="D284" s="141">
        <v>4.0997647550640082</v>
      </c>
      <c r="E284" s="141">
        <v>5.1854102944818754</v>
      </c>
      <c r="F284" s="141">
        <v>9.713248398963815</v>
      </c>
      <c r="G284" s="138"/>
    </row>
    <row r="285" spans="1:7">
      <c r="A285" s="140">
        <v>52994</v>
      </c>
      <c r="B285" s="141">
        <v>9.5484444781568385</v>
      </c>
      <c r="C285" s="141">
        <v>5.7496716833625836</v>
      </c>
      <c r="D285" s="141">
        <v>4.0954202487488605</v>
      </c>
      <c r="E285" s="141">
        <v>5.1799153334007109</v>
      </c>
      <c r="F285" s="141">
        <v>9.7036728618447015</v>
      </c>
      <c r="G285" s="138"/>
    </row>
    <row r="286" spans="1:7">
      <c r="A286" s="140">
        <v>53022</v>
      </c>
      <c r="B286" s="141">
        <v>9.5388790882007868</v>
      </c>
      <c r="C286" s="141">
        <v>5.7435787764689525</v>
      </c>
      <c r="D286" s="141">
        <v>4.0910803462917995</v>
      </c>
      <c r="E286" s="141">
        <v>5.1744261953105086</v>
      </c>
      <c r="F286" s="141">
        <v>9.6941074718886497</v>
      </c>
      <c r="G286" s="138"/>
    </row>
    <row r="287" spans="1:7">
      <c r="A287" s="140">
        <v>53053</v>
      </c>
      <c r="B287" s="141">
        <v>9.5293238346548836</v>
      </c>
      <c r="C287" s="141">
        <v>5.737492326207362</v>
      </c>
      <c r="D287" s="141">
        <v>4.0867450428141332</v>
      </c>
      <c r="E287" s="141">
        <v>5.168942874040666</v>
      </c>
      <c r="F287" s="141">
        <v>9.6845522183427466</v>
      </c>
      <c r="G287" s="138"/>
    </row>
    <row r="288" spans="1:7">
      <c r="A288" s="140">
        <v>53083</v>
      </c>
      <c r="B288" s="141">
        <v>9.5197787067776112</v>
      </c>
      <c r="C288" s="141">
        <v>5.7314123257357421</v>
      </c>
      <c r="D288" s="141">
        <v>4.0824143334423395</v>
      </c>
      <c r="E288" s="141">
        <v>5.163465363427119</v>
      </c>
      <c r="F288" s="141">
        <v>9.6750070904654741</v>
      </c>
      <c r="G288" s="138"/>
    </row>
    <row r="289" spans="1:7">
      <c r="A289" s="140">
        <v>53114</v>
      </c>
      <c r="B289" s="141">
        <v>9.5102436938388344</v>
      </c>
      <c r="C289" s="141">
        <v>5.7253387682192729</v>
      </c>
      <c r="D289" s="141">
        <v>4.0780882133080603</v>
      </c>
      <c r="E289" s="141">
        <v>5.1579936573123364</v>
      </c>
      <c r="F289" s="141">
        <v>9.6654720775266973</v>
      </c>
      <c r="G289" s="138"/>
    </row>
    <row r="290" spans="1:7">
      <c r="A290" s="140">
        <v>53144</v>
      </c>
      <c r="B290" s="141">
        <v>9.500718785119787</v>
      </c>
      <c r="C290" s="141">
        <v>5.7192716468303777</v>
      </c>
      <c r="D290" s="141">
        <v>4.0737666775480967</v>
      </c>
      <c r="E290" s="141">
        <v>5.1525277495453103</v>
      </c>
      <c r="F290" s="141">
        <v>9.6559471688076499</v>
      </c>
      <c r="G290" s="138"/>
    </row>
    <row r="291" spans="1:7">
      <c r="A291" s="140">
        <v>53175</v>
      </c>
      <c r="B291" s="141">
        <v>9.4912039699130641</v>
      </c>
      <c r="C291" s="141">
        <v>5.713210954748714</v>
      </c>
      <c r="D291" s="141">
        <v>4.0694497213044034</v>
      </c>
      <c r="E291" s="141">
        <v>5.1470676339815515</v>
      </c>
      <c r="F291" s="141">
        <v>9.6464323536009271</v>
      </c>
      <c r="G291" s="138"/>
    </row>
    <row r="292" spans="1:7">
      <c r="A292" s="140">
        <v>53206</v>
      </c>
      <c r="B292" s="141">
        <v>9.481699237522605</v>
      </c>
      <c r="C292" s="141">
        <v>5.7071566851611681</v>
      </c>
      <c r="D292" s="141">
        <v>4.0651373397240835</v>
      </c>
      <c r="E292" s="141">
        <v>5.1416133044830836</v>
      </c>
      <c r="F292" s="141">
        <v>9.636927621210468</v>
      </c>
      <c r="G292" s="138"/>
    </row>
    <row r="293" spans="1:7">
      <c r="A293" s="140">
        <v>53236</v>
      </c>
      <c r="B293" s="141">
        <v>9.4722045772636854</v>
      </c>
      <c r="C293" s="141">
        <v>5.7011088312618456</v>
      </c>
      <c r="D293" s="141">
        <v>4.060829527959382</v>
      </c>
      <c r="E293" s="141">
        <v>5.1361647549184326</v>
      </c>
      <c r="F293" s="141">
        <v>9.6274329609515483</v>
      </c>
      <c r="G293" s="138"/>
    </row>
    <row r="294" spans="1:7">
      <c r="A294" s="140">
        <v>53267</v>
      </c>
      <c r="B294" s="141">
        <v>9.4627199784629035</v>
      </c>
      <c r="C294" s="141">
        <v>5.695067386252064</v>
      </c>
      <c r="D294" s="141">
        <v>4.056526281167681</v>
      </c>
      <c r="E294" s="141">
        <v>5.1307219791626233</v>
      </c>
      <c r="F294" s="141">
        <v>9.6179483621507664</v>
      </c>
      <c r="G294" s="138"/>
    </row>
    <row r="295" spans="1:7">
      <c r="A295" s="140">
        <v>53297</v>
      </c>
      <c r="B295" s="141">
        <v>9.4532454304581659</v>
      </c>
      <c r="C295" s="141">
        <v>5.6890323433403447</v>
      </c>
      <c r="D295" s="141">
        <v>4.0522275945114945</v>
      </c>
      <c r="E295" s="141">
        <v>5.1252849710971713</v>
      </c>
      <c r="F295" s="141">
        <v>9.6084738141460289</v>
      </c>
      <c r="G295" s="138"/>
    </row>
    <row r="296" spans="1:7">
      <c r="A296" s="140">
        <v>53328</v>
      </c>
      <c r="B296" s="141">
        <v>9.4436590166763068</v>
      </c>
      <c r="C296" s="141">
        <v>5.6829260448114773</v>
      </c>
      <c r="D296" s="141">
        <v>4.0478781533577681</v>
      </c>
      <c r="E296" s="141">
        <v>5.1197837683986709</v>
      </c>
      <c r="F296" s="141">
        <v>9.5988874003641698</v>
      </c>
      <c r="G296" s="138"/>
    </row>
    <row r="297" spans="1:7">
      <c r="A297" s="140">
        <v>53359</v>
      </c>
      <c r="B297" s="141">
        <v>9.4340828924306717</v>
      </c>
      <c r="C297" s="141">
        <v>5.6768263004520136</v>
      </c>
      <c r="D297" s="141">
        <v>4.043533380658098</v>
      </c>
      <c r="E297" s="141">
        <v>5.1142884703925535</v>
      </c>
      <c r="F297" s="141">
        <v>9.5893112761185346</v>
      </c>
      <c r="G297" s="138"/>
    </row>
    <row r="298" spans="1:7">
      <c r="A298" s="140">
        <v>53387</v>
      </c>
      <c r="B298" s="141">
        <v>9.4245170466770301</v>
      </c>
      <c r="C298" s="141">
        <v>5.6707331032270645</v>
      </c>
      <c r="D298" s="141">
        <v>4.0391932714016185</v>
      </c>
      <c r="E298" s="141">
        <v>5.1087990707410436</v>
      </c>
      <c r="F298" s="141">
        <v>9.579745430364893</v>
      </c>
      <c r="G298" s="138"/>
    </row>
    <row r="299" spans="1:7">
      <c r="A299" s="140">
        <v>53418</v>
      </c>
      <c r="B299" s="141">
        <v>9.414961468383007</v>
      </c>
      <c r="C299" s="141">
        <v>5.6646464461092911</v>
      </c>
      <c r="D299" s="141">
        <v>4.034857820582844</v>
      </c>
      <c r="E299" s="141">
        <v>5.1033155631131661</v>
      </c>
      <c r="F299" s="141">
        <v>9.5701898520708699</v>
      </c>
      <c r="G299" s="138"/>
    </row>
    <row r="300" spans="1:7">
      <c r="A300" s="140">
        <v>53448</v>
      </c>
      <c r="B300" s="141">
        <v>9.4054161465280686</v>
      </c>
      <c r="C300" s="141">
        <v>5.6585663220788973</v>
      </c>
      <c r="D300" s="141">
        <v>4.0305270232016586</v>
      </c>
      <c r="E300" s="141">
        <v>5.0978379411847436</v>
      </c>
      <c r="F300" s="141">
        <v>9.5606445302159315</v>
      </c>
      <c r="G300" s="138"/>
    </row>
    <row r="301" spans="1:7">
      <c r="A301" s="140">
        <v>53479</v>
      </c>
      <c r="B301" s="141">
        <v>9.3958810701035098</v>
      </c>
      <c r="C301" s="141">
        <v>5.6524927241236211</v>
      </c>
      <c r="D301" s="141">
        <v>4.0262008742633162</v>
      </c>
      <c r="E301" s="141">
        <v>5.0923661986383859</v>
      </c>
      <c r="F301" s="141">
        <v>9.5511094537913728</v>
      </c>
      <c r="G301" s="138"/>
    </row>
    <row r="302" spans="1:7">
      <c r="A302" s="140">
        <v>53509</v>
      </c>
      <c r="B302" s="141">
        <v>9.386356228112442</v>
      </c>
      <c r="C302" s="141">
        <v>5.6464256452387289</v>
      </c>
      <c r="D302" s="141">
        <v>4.0218793687784302</v>
      </c>
      <c r="E302" s="141">
        <v>5.0869003291634822</v>
      </c>
      <c r="F302" s="141">
        <v>9.5415846118003049</v>
      </c>
      <c r="G302" s="138"/>
    </row>
    <row r="303" spans="1:7">
      <c r="A303" s="140">
        <v>53540</v>
      </c>
      <c r="B303" s="141">
        <v>9.3768416095697784</v>
      </c>
      <c r="C303" s="141">
        <v>5.6403650784270036</v>
      </c>
      <c r="D303" s="141">
        <v>4.0175625017629697</v>
      </c>
      <c r="E303" s="141">
        <v>5.0814403264561978</v>
      </c>
      <c r="F303" s="141">
        <v>9.5320699932576414</v>
      </c>
      <c r="G303" s="138"/>
    </row>
    <row r="304" spans="1:7">
      <c r="A304" s="140">
        <v>53571</v>
      </c>
      <c r="B304" s="141">
        <v>9.3673372035022258</v>
      </c>
      <c r="C304" s="141">
        <v>5.6343110166987396</v>
      </c>
      <c r="D304" s="141">
        <v>4.0132502682382531</v>
      </c>
      <c r="E304" s="141">
        <v>5.0759861842194622</v>
      </c>
      <c r="F304" s="141">
        <v>9.5225655871900887</v>
      </c>
      <c r="G304" s="138"/>
    </row>
    <row r="305" spans="1:7">
      <c r="A305" s="140">
        <v>53601</v>
      </c>
      <c r="B305" s="141">
        <v>9.3578429989482679</v>
      </c>
      <c r="C305" s="141">
        <v>5.6282634530717326</v>
      </c>
      <c r="D305" s="141">
        <v>4.0089426632309433</v>
      </c>
      <c r="E305" s="141">
        <v>5.0705378961629641</v>
      </c>
      <c r="F305" s="141">
        <v>9.5130713826361308</v>
      </c>
      <c r="G305" s="138"/>
    </row>
    <row r="306" spans="1:7">
      <c r="A306" s="140">
        <v>53632</v>
      </c>
      <c r="B306" s="141">
        <v>9.3483589849581517</v>
      </c>
      <c r="C306" s="141">
        <v>5.6222223805712739</v>
      </c>
      <c r="D306" s="141">
        <v>4.0046396817730407</v>
      </c>
      <c r="E306" s="141">
        <v>5.0650954560031449</v>
      </c>
      <c r="F306" s="141">
        <v>9.5035873686460146</v>
      </c>
      <c r="G306" s="138"/>
    </row>
    <row r="307" spans="1:7">
      <c r="A307" s="140">
        <v>53662</v>
      </c>
      <c r="B307" s="141">
        <v>9.3388851505938817</v>
      </c>
      <c r="C307" s="141">
        <v>5.6161877922301411</v>
      </c>
      <c r="D307" s="141">
        <v>4.0003413189018779</v>
      </c>
      <c r="E307" s="141">
        <v>5.0596588574631891</v>
      </c>
      <c r="F307" s="141">
        <v>9.4941135342817446</v>
      </c>
      <c r="G307" s="138"/>
    </row>
    <row r="308" spans="1:7">
      <c r="A308" s="140">
        <v>53693</v>
      </c>
      <c r="B308" s="141">
        <v>9.3179659322877111</v>
      </c>
      <c r="C308" s="141">
        <v>5.6028627892754637</v>
      </c>
      <c r="D308" s="141">
        <v>3.9908500835895846</v>
      </c>
      <c r="E308" s="141">
        <v>5.0476542786065792</v>
      </c>
      <c r="F308" s="141">
        <v>9.473194315975574</v>
      </c>
      <c r="G308" s="138"/>
    </row>
    <row r="309" spans="1:7">
      <c r="A309" s="140">
        <v>53724</v>
      </c>
      <c r="B309" s="141">
        <v>9.2970963470522374</v>
      </c>
      <c r="C309" s="141">
        <v>5.5895694013077328</v>
      </c>
      <c r="D309" s="141">
        <v>3.9813813672426925</v>
      </c>
      <c r="E309" s="141">
        <v>5.035678181890284</v>
      </c>
      <c r="F309" s="141">
        <v>9.4523247307401004</v>
      </c>
      <c r="G309" s="138"/>
    </row>
    <row r="310" spans="1:7">
      <c r="A310" s="140">
        <v>53752</v>
      </c>
      <c r="B310" s="141">
        <v>9.276276277127721</v>
      </c>
      <c r="C310" s="141">
        <v>5.5763075533170294</v>
      </c>
      <c r="D310" s="141">
        <v>3.9719351164325607</v>
      </c>
      <c r="E310" s="141">
        <v>5.0237304997373968</v>
      </c>
      <c r="F310" s="141">
        <v>9.4315046608155839</v>
      </c>
      <c r="G310" s="138"/>
    </row>
    <row r="311" spans="1:7">
      <c r="A311" s="140">
        <v>53783</v>
      </c>
      <c r="B311" s="141">
        <v>9.2555056050338198</v>
      </c>
      <c r="C311" s="141">
        <v>5.563077170471403</v>
      </c>
      <c r="D311" s="141">
        <v>3.9625112778573137</v>
      </c>
      <c r="E311" s="141">
        <v>5.0118111647313421</v>
      </c>
      <c r="F311" s="141">
        <v>9.4107339887216828</v>
      </c>
      <c r="G311" s="138"/>
    </row>
    <row r="312" spans="1:7">
      <c r="A312" s="140">
        <v>53813</v>
      </c>
      <c r="B312" s="141">
        <v>9.2347842135689255</v>
      </c>
      <c r="C312" s="141">
        <v>5.5498781781164492</v>
      </c>
      <c r="D312" s="141">
        <v>3.95310979834154</v>
      </c>
      <c r="E312" s="141">
        <v>4.9999201096155002</v>
      </c>
      <c r="F312" s="141">
        <v>9.3900125972567885</v>
      </c>
      <c r="G312" s="138"/>
    </row>
    <row r="313" spans="1:7">
      <c r="A313" s="140">
        <v>53844</v>
      </c>
      <c r="B313" s="141">
        <v>9.2141119858095042</v>
      </c>
      <c r="C313" s="141">
        <v>5.5367105017748903</v>
      </c>
      <c r="D313" s="141">
        <v>3.9437306248359922</v>
      </c>
      <c r="E313" s="141">
        <v>4.9880572672928221</v>
      </c>
      <c r="F313" s="141">
        <v>9.3693403694973671</v>
      </c>
      <c r="G313" s="138"/>
    </row>
    <row r="314" spans="1:7">
      <c r="A314" s="140">
        <v>53874</v>
      </c>
      <c r="B314" s="141">
        <v>9.1934888051094337</v>
      </c>
      <c r="C314" s="141">
        <v>5.5235740671461535</v>
      </c>
      <c r="D314" s="141">
        <v>3.9343737044172888</v>
      </c>
      <c r="E314" s="141">
        <v>4.9762225708254553</v>
      </c>
      <c r="F314" s="141">
        <v>9.3487171887972966</v>
      </c>
      <c r="G314" s="138"/>
    </row>
    <row r="315" spans="1:7">
      <c r="A315" s="140">
        <v>53905</v>
      </c>
      <c r="B315" s="141">
        <v>9.1729145550993483</v>
      </c>
      <c r="C315" s="141">
        <v>5.5104688001059507</v>
      </c>
      <c r="D315" s="141">
        <v>3.9250389842876139</v>
      </c>
      <c r="E315" s="141">
        <v>4.9644159534343633</v>
      </c>
      <c r="F315" s="141">
        <v>9.3281429387872112</v>
      </c>
      <c r="G315" s="138"/>
    </row>
    <row r="316" spans="1:7">
      <c r="A316" s="140">
        <v>53936</v>
      </c>
      <c r="B316" s="141">
        <v>9.1523891196859832</v>
      </c>
      <c r="C316" s="141">
        <v>5.497394626705864</v>
      </c>
      <c r="D316" s="141">
        <v>3.9157264117744202</v>
      </c>
      <c r="E316" s="141">
        <v>4.9526373484989517</v>
      </c>
      <c r="F316" s="141">
        <v>9.3076175033738462</v>
      </c>
      <c r="G316" s="138"/>
    </row>
    <row r="317" spans="1:7">
      <c r="A317" s="140">
        <v>53966</v>
      </c>
      <c r="B317" s="141">
        <v>9.1319123830515121</v>
      </c>
      <c r="C317" s="141">
        <v>5.4843514731729233</v>
      </c>
      <c r="D317" s="141">
        <v>3.9064359343301316</v>
      </c>
      <c r="E317" s="141">
        <v>4.940886689556689</v>
      </c>
      <c r="F317" s="141">
        <v>9.2871407667393751</v>
      </c>
      <c r="G317" s="138"/>
    </row>
    <row r="318" spans="1:7">
      <c r="A318" s="140">
        <v>53997</v>
      </c>
      <c r="B318" s="141">
        <v>9.1114842296529037</v>
      </c>
      <c r="C318" s="141">
        <v>5.4713392659091955</v>
      </c>
      <c r="D318" s="141">
        <v>3.897167499531847</v>
      </c>
      <c r="E318" s="141">
        <v>4.9291639103027345</v>
      </c>
      <c r="F318" s="141">
        <v>9.2667126133407667</v>
      </c>
      <c r="G318" s="138"/>
    </row>
    <row r="319" spans="1:7">
      <c r="A319" s="140">
        <v>54027</v>
      </c>
      <c r="B319" s="141">
        <v>9.0911045442212632</v>
      </c>
      <c r="C319" s="141">
        <v>5.4583579314913644</v>
      </c>
      <c r="D319" s="141">
        <v>3.8879210550810441</v>
      </c>
      <c r="E319" s="141">
        <v>4.9174689445895616</v>
      </c>
      <c r="F319" s="141">
        <v>9.2463329279091262</v>
      </c>
      <c r="G319" s="138"/>
    </row>
    <row r="320" spans="1:7">
      <c r="A320" s="140">
        <v>54058</v>
      </c>
      <c r="B320" s="141">
        <v>9.067726027726664</v>
      </c>
      <c r="C320" s="141">
        <v>5.4434664189688995</v>
      </c>
      <c r="D320" s="141">
        <v>3.8773140143180953</v>
      </c>
      <c r="E320" s="141">
        <v>4.9040530874240389</v>
      </c>
      <c r="F320" s="141">
        <v>9.222954411414527</v>
      </c>
      <c r="G320" s="138"/>
    </row>
    <row r="321" spans="1:7">
      <c r="A321" s="140">
        <v>54089</v>
      </c>
      <c r="B321" s="141">
        <v>9.0444112925881992</v>
      </c>
      <c r="C321" s="141">
        <v>5.4286155335265915</v>
      </c>
      <c r="D321" s="141">
        <v>3.8667359117234255</v>
      </c>
      <c r="E321" s="141">
        <v>4.8906738314502096</v>
      </c>
      <c r="F321" s="141">
        <v>9.1996396762760622</v>
      </c>
      <c r="G321" s="138"/>
    </row>
    <row r="322" spans="1:7">
      <c r="A322" s="140">
        <v>54118</v>
      </c>
      <c r="B322" s="141">
        <v>9.021160164797335</v>
      </c>
      <c r="C322" s="141">
        <v>5.4138051643254883</v>
      </c>
      <c r="D322" s="141">
        <v>3.8561866683478154</v>
      </c>
      <c r="E322" s="141">
        <v>4.8773310768125651</v>
      </c>
      <c r="F322" s="141">
        <v>9.1763885484851979</v>
      </c>
      <c r="G322" s="138"/>
    </row>
    <row r="323" spans="1:7">
      <c r="A323" s="140">
        <v>54149</v>
      </c>
      <c r="B323" s="141">
        <v>8.9979724708202671</v>
      </c>
      <c r="C323" s="141">
        <v>5.3990352008290294</v>
      </c>
      <c r="D323" s="141">
        <v>3.845666205457436</v>
      </c>
      <c r="E323" s="141">
        <v>4.8640247239280239</v>
      </c>
      <c r="F323" s="141">
        <v>9.15320085450813</v>
      </c>
      <c r="G323" s="138"/>
    </row>
    <row r="324" spans="1:7">
      <c r="A324" s="140">
        <v>54179</v>
      </c>
      <c r="B324" s="141">
        <v>8.974848037596626</v>
      </c>
      <c r="C324" s="141">
        <v>5.3843055328022196</v>
      </c>
      <c r="D324" s="141">
        <v>3.8351744445332598</v>
      </c>
      <c r="E324" s="141">
        <v>4.850754673485187</v>
      </c>
      <c r="F324" s="141">
        <v>9.1300764212844889</v>
      </c>
      <c r="G324" s="138"/>
    </row>
    <row r="325" spans="1:7">
      <c r="A325" s="140">
        <v>54210</v>
      </c>
      <c r="B325" s="141">
        <v>8.9517866925381888</v>
      </c>
      <c r="C325" s="141">
        <v>5.3696160503108077</v>
      </c>
      <c r="D325" s="141">
        <v>3.824711307270475</v>
      </c>
      <c r="E325" s="141">
        <v>4.8375208264435967</v>
      </c>
      <c r="F325" s="141">
        <v>9.1070150762260518</v>
      </c>
      <c r="G325" s="138"/>
    </row>
    <row r="326" spans="1:7">
      <c r="A326" s="140">
        <v>54240</v>
      </c>
      <c r="B326" s="141">
        <v>8.9287882635275881</v>
      </c>
      <c r="C326" s="141">
        <v>5.3549666437204664</v>
      </c>
      <c r="D326" s="141">
        <v>3.8142767155779018</v>
      </c>
      <c r="E326" s="141">
        <v>4.8243230840329989</v>
      </c>
      <c r="F326" s="141">
        <v>9.0840166472154511</v>
      </c>
      <c r="G326" s="138"/>
    </row>
    <row r="327" spans="1:7">
      <c r="A327" s="140">
        <v>54271</v>
      </c>
      <c r="B327" s="141">
        <v>8.9058525789170258</v>
      </c>
      <c r="C327" s="141">
        <v>5.3403572036959721</v>
      </c>
      <c r="D327" s="141">
        <v>3.8038705915774087</v>
      </c>
      <c r="E327" s="141">
        <v>4.8111613477526038</v>
      </c>
      <c r="F327" s="141">
        <v>9.0610809626048887</v>
      </c>
      <c r="G327" s="138"/>
    </row>
    <row r="328" spans="1:7">
      <c r="A328" s="140">
        <v>54302</v>
      </c>
      <c r="B328" s="141">
        <v>8.8829794675269955</v>
      </c>
      <c r="C328" s="141">
        <v>5.3257876212003907</v>
      </c>
      <c r="D328" s="141">
        <v>3.793492857603332</v>
      </c>
      <c r="E328" s="141">
        <v>4.7980355193703526</v>
      </c>
      <c r="F328" s="141">
        <v>9.0382078512148585</v>
      </c>
      <c r="G328" s="138"/>
    </row>
    <row r="329" spans="1:7">
      <c r="A329" s="140">
        <v>54332</v>
      </c>
      <c r="B329" s="141">
        <v>8.8601687586450026</v>
      </c>
      <c r="C329" s="141">
        <v>5.311257787494263</v>
      </c>
      <c r="D329" s="141">
        <v>3.783143436201895</v>
      </c>
      <c r="E329" s="141">
        <v>4.7849455009221833</v>
      </c>
      <c r="F329" s="141">
        <v>9.0153971423328656</v>
      </c>
      <c r="G329" s="138"/>
    </row>
    <row r="330" spans="1:7">
      <c r="A330" s="140">
        <v>54363</v>
      </c>
      <c r="B330" s="141">
        <v>8.8374202820242918</v>
      </c>
      <c r="C330" s="141">
        <v>5.2967675941347929</v>
      </c>
      <c r="D330" s="141">
        <v>3.7728222501306314</v>
      </c>
      <c r="E330" s="141">
        <v>4.7718911947112996</v>
      </c>
      <c r="F330" s="141">
        <v>8.9926486657121547</v>
      </c>
      <c r="G330" s="138"/>
    </row>
    <row r="331" spans="1:7">
      <c r="A331" s="140">
        <v>54393</v>
      </c>
      <c r="B331" s="141">
        <v>8.8147338678825751</v>
      </c>
      <c r="C331" s="141">
        <v>5.2823169329750375</v>
      </c>
      <c r="D331" s="141">
        <v>3.7625292223578075</v>
      </c>
      <c r="E331" s="141">
        <v>4.7588725033074422</v>
      </c>
      <c r="F331" s="141">
        <v>8.969962251570438</v>
      </c>
      <c r="G331" s="138"/>
    </row>
    <row r="332" spans="1:7">
      <c r="A332" s="140">
        <v>54424</v>
      </c>
      <c r="B332" s="141">
        <v>8.8011105827707503</v>
      </c>
      <c r="C332" s="141">
        <v>5.2736392514426473</v>
      </c>
      <c r="D332" s="141">
        <v>3.7563482167948674</v>
      </c>
      <c r="E332" s="141">
        <v>4.7510547255101354</v>
      </c>
      <c r="F332" s="141">
        <v>8.9563389664586133</v>
      </c>
      <c r="G332" s="138"/>
    </row>
    <row r="333" spans="1:7">
      <c r="A333" s="140">
        <v>54455</v>
      </c>
      <c r="B333" s="141">
        <v>8.7875096777113004</v>
      </c>
      <c r="C333" s="141">
        <v>5.2649758254268679</v>
      </c>
      <c r="D333" s="141">
        <v>3.7501773652606434</v>
      </c>
      <c r="E333" s="141">
        <v>4.7432497905972824</v>
      </c>
      <c r="F333" s="141">
        <v>8.9427380613991634</v>
      </c>
      <c r="G333" s="138"/>
    </row>
    <row r="334" spans="1:7">
      <c r="A334" s="140">
        <v>54483</v>
      </c>
      <c r="B334" s="141">
        <v>8.773931115938737</v>
      </c>
      <c r="C334" s="141">
        <v>5.2563266315090287</v>
      </c>
      <c r="D334" s="141">
        <v>3.7440166510743063</v>
      </c>
      <c r="E334" s="141">
        <v>4.7354576774708566</v>
      </c>
      <c r="F334" s="141">
        <v>8.9291594996265999</v>
      </c>
      <c r="G334" s="138"/>
    </row>
    <row r="335" spans="1:7">
      <c r="A335" s="140">
        <v>54514</v>
      </c>
      <c r="B335" s="141">
        <v>8.7603748607479677</v>
      </c>
      <c r="C335" s="141">
        <v>5.2476916463089331</v>
      </c>
      <c r="D335" s="141">
        <v>3.7378660575824294</v>
      </c>
      <c r="E335" s="141">
        <v>4.727678365067491</v>
      </c>
      <c r="F335" s="141">
        <v>8.9156032444358306</v>
      </c>
      <c r="G335" s="138"/>
    </row>
    <row r="336" spans="1:7">
      <c r="A336" s="140">
        <v>54544</v>
      </c>
      <c r="B336" s="141">
        <v>8.7468408754942004</v>
      </c>
      <c r="C336" s="141">
        <v>5.2390708464847915</v>
      </c>
      <c r="D336" s="141">
        <v>3.7317255681589443</v>
      </c>
      <c r="E336" s="141">
        <v>4.719911832358421</v>
      </c>
      <c r="F336" s="141">
        <v>8.9020692591820634</v>
      </c>
      <c r="G336" s="138"/>
    </row>
    <row r="337" spans="1:7">
      <c r="A337" s="140">
        <v>54575</v>
      </c>
      <c r="B337" s="141">
        <v>8.7333291235928403</v>
      </c>
      <c r="C337" s="141">
        <v>5.2304642087331601</v>
      </c>
      <c r="D337" s="141">
        <v>3.7255951662050952</v>
      </c>
      <c r="E337" s="141">
        <v>4.712158058349428</v>
      </c>
      <c r="F337" s="141">
        <v>8.8885575072807033</v>
      </c>
      <c r="G337" s="138"/>
    </row>
    <row r="338" spans="1:7">
      <c r="A338" s="140">
        <v>54605</v>
      </c>
      <c r="B338" s="141">
        <v>8.7198395685193937</v>
      </c>
      <c r="C338" s="141">
        <v>5.2218717097888785</v>
      </c>
      <c r="D338" s="141">
        <v>3.7194748351493949</v>
      </c>
      <c r="E338" s="141">
        <v>4.7044170220807819</v>
      </c>
      <c r="F338" s="141">
        <v>8.8750679522072566</v>
      </c>
      <c r="G338" s="138"/>
    </row>
    <row r="339" spans="1:7">
      <c r="A339" s="140">
        <v>54636</v>
      </c>
      <c r="B339" s="141">
        <v>8.7063721738093687</v>
      </c>
      <c r="C339" s="141">
        <v>5.2132933264250045</v>
      </c>
      <c r="D339" s="141">
        <v>3.7133645584475792</v>
      </c>
      <c r="E339" s="141">
        <v>4.6966887026271857</v>
      </c>
      <c r="F339" s="141">
        <v>8.8616005574972316</v>
      </c>
      <c r="G339" s="138"/>
    </row>
    <row r="340" spans="1:7">
      <c r="A340" s="140">
        <v>54667</v>
      </c>
      <c r="B340" s="141">
        <v>8.6929269030581757</v>
      </c>
      <c r="C340" s="141">
        <v>5.2047290354527531</v>
      </c>
      <c r="D340" s="141">
        <v>3.7072643195825621</v>
      </c>
      <c r="E340" s="141">
        <v>4.6889730790977175</v>
      </c>
      <c r="F340" s="141">
        <v>8.8481552867460387</v>
      </c>
      <c r="G340" s="138"/>
    </row>
    <row r="341" spans="1:7">
      <c r="A341" s="140">
        <v>54697</v>
      </c>
      <c r="B341" s="141">
        <v>8.6795037199210299</v>
      </c>
      <c r="C341" s="141">
        <v>5.1961788137214331</v>
      </c>
      <c r="D341" s="141">
        <v>3.7011741020643925</v>
      </c>
      <c r="E341" s="141">
        <v>4.6812701306357738</v>
      </c>
      <c r="F341" s="141">
        <v>8.8347321036088928</v>
      </c>
      <c r="G341" s="138"/>
    </row>
    <row r="342" spans="1:7">
      <c r="A342" s="140">
        <v>54728</v>
      </c>
      <c r="B342" s="141">
        <v>8.6661025881128548</v>
      </c>
      <c r="C342" s="141">
        <v>5.187642638118386</v>
      </c>
      <c r="D342" s="141">
        <v>3.6950938894302077</v>
      </c>
      <c r="E342" s="141">
        <v>4.6735798364190151</v>
      </c>
      <c r="F342" s="141">
        <v>8.8213309718007178</v>
      </c>
      <c r="G342" s="138"/>
    </row>
    <row r="343" spans="1:7">
      <c r="A343" s="140">
        <v>54758</v>
      </c>
      <c r="B343" s="141">
        <v>8.6527234714081818</v>
      </c>
      <c r="C343" s="141">
        <v>5.1791204855689204</v>
      </c>
      <c r="D343" s="141">
        <v>3.6890236652441901</v>
      </c>
      <c r="E343" s="141">
        <v>4.6659021756593075</v>
      </c>
      <c r="F343" s="141">
        <v>8.8079518550960447</v>
      </c>
      <c r="G343" s="138"/>
    </row>
    <row r="344" spans="1:7">
      <c r="A344" s="140">
        <v>54789</v>
      </c>
      <c r="B344" s="141">
        <v>8.6374780259644179</v>
      </c>
      <c r="C344" s="141">
        <v>5.1694095297095606</v>
      </c>
      <c r="D344" s="141">
        <v>3.6821066711180368</v>
      </c>
      <c r="E344" s="141">
        <v>4.6571535145308065</v>
      </c>
      <c r="F344" s="141">
        <v>8.7927064096522809</v>
      </c>
      <c r="G344" s="138"/>
    </row>
    <row r="345" spans="1:7">
      <c r="A345" s="140">
        <v>54820</v>
      </c>
      <c r="B345" s="141">
        <v>8.6222611660397916</v>
      </c>
      <c r="C345" s="141">
        <v>5.1597167820892178</v>
      </c>
      <c r="D345" s="141">
        <v>3.675202646496035</v>
      </c>
      <c r="E345" s="141">
        <v>4.6484212573192032</v>
      </c>
      <c r="F345" s="141">
        <v>8.7774895497276546</v>
      </c>
      <c r="G345" s="138"/>
    </row>
    <row r="346" spans="1:7">
      <c r="A346" s="140">
        <v>54848</v>
      </c>
      <c r="B346" s="141">
        <v>8.6070728380358759</v>
      </c>
      <c r="C346" s="141">
        <v>5.1500422085670756</v>
      </c>
      <c r="D346" s="141">
        <v>3.6683115670601012</v>
      </c>
      <c r="E346" s="141">
        <v>4.6397053732668203</v>
      </c>
      <c r="F346" s="141">
        <v>8.7623012217237388</v>
      </c>
      <c r="G346" s="138"/>
    </row>
    <row r="347" spans="1:7">
      <c r="A347" s="140">
        <v>54879</v>
      </c>
      <c r="B347" s="141">
        <v>8.5919129884547427</v>
      </c>
      <c r="C347" s="141">
        <v>5.1403857750663322</v>
      </c>
      <c r="D347" s="141">
        <v>3.6614334085377496</v>
      </c>
      <c r="E347" s="141">
        <v>4.6310058316736535</v>
      </c>
      <c r="F347" s="141">
        <v>8.7471413721426057</v>
      </c>
      <c r="G347" s="138"/>
    </row>
    <row r="348" spans="1:7">
      <c r="A348" s="140">
        <v>54909</v>
      </c>
      <c r="B348" s="141">
        <v>8.5767815638987699</v>
      </c>
      <c r="C348" s="141">
        <v>5.1307474475740786</v>
      </c>
      <c r="D348" s="141">
        <v>3.6545681467020055</v>
      </c>
      <c r="E348" s="141">
        <v>4.6223226018972596</v>
      </c>
      <c r="F348" s="141">
        <v>8.7320099475866328</v>
      </c>
      <c r="G348" s="138"/>
    </row>
    <row r="349" spans="1:7">
      <c r="A349" s="140">
        <v>54940</v>
      </c>
      <c r="B349" s="141">
        <v>8.5616785110704612</v>
      </c>
      <c r="C349" s="141">
        <v>5.1211271921411825</v>
      </c>
      <c r="D349" s="141">
        <v>3.6477157573713201</v>
      </c>
      <c r="E349" s="141">
        <v>4.6136556533526525</v>
      </c>
      <c r="F349" s="141">
        <v>8.7169068947583241</v>
      </c>
      <c r="G349" s="138"/>
    </row>
    <row r="350" spans="1:7">
      <c r="A350" s="140">
        <v>54970</v>
      </c>
      <c r="B350" s="141">
        <v>8.5466037767722511</v>
      </c>
      <c r="C350" s="141">
        <v>5.1115249748821672</v>
      </c>
      <c r="D350" s="141">
        <v>3.6408762164094854</v>
      </c>
      <c r="E350" s="141">
        <v>4.6050049555121921</v>
      </c>
      <c r="F350" s="141">
        <v>8.7018321604601141</v>
      </c>
      <c r="G350" s="138"/>
    </row>
    <row r="351" spans="1:7">
      <c r="A351" s="140">
        <v>55001</v>
      </c>
      <c r="B351" s="141">
        <v>8.5315573079063221</v>
      </c>
      <c r="C351" s="141">
        <v>5.1019407619750901</v>
      </c>
      <c r="D351" s="141">
        <v>3.6340494997255499</v>
      </c>
      <c r="E351" s="141">
        <v>4.596370477905479</v>
      </c>
      <c r="F351" s="141">
        <v>8.686785691594185</v>
      </c>
      <c r="G351" s="138"/>
    </row>
    <row r="352" spans="1:7">
      <c r="A352" s="140">
        <v>55032</v>
      </c>
      <c r="B352" s="141">
        <v>8.5165390514744175</v>
      </c>
      <c r="C352" s="141">
        <v>5.0923745196614263</v>
      </c>
      <c r="D352" s="141">
        <v>3.6272355832737322</v>
      </c>
      <c r="E352" s="141">
        <v>4.5877521901192466</v>
      </c>
      <c r="F352" s="141">
        <v>8.6717674351622804</v>
      </c>
      <c r="G352" s="138"/>
    </row>
    <row r="353" spans="1:7">
      <c r="A353" s="140">
        <v>55062</v>
      </c>
      <c r="B353" s="141">
        <v>8.5015489545776486</v>
      </c>
      <c r="C353" s="141">
        <v>5.0828262142459497</v>
      </c>
      <c r="D353" s="141">
        <v>3.6204344430533379</v>
      </c>
      <c r="E353" s="141">
        <v>4.5791500617972529</v>
      </c>
      <c r="F353" s="141">
        <v>8.6567773382655115</v>
      </c>
      <c r="G353" s="138"/>
    </row>
    <row r="354" spans="1:7">
      <c r="A354" s="140">
        <v>55093</v>
      </c>
      <c r="B354" s="141">
        <v>8.4865869644163201</v>
      </c>
      <c r="C354" s="141">
        <v>5.073295812096613</v>
      </c>
      <c r="D354" s="141">
        <v>3.6136460551086742</v>
      </c>
      <c r="E354" s="141">
        <v>4.5705640626401749</v>
      </c>
      <c r="F354" s="141">
        <v>8.6418153481041831</v>
      </c>
      <c r="G354" s="138"/>
    </row>
    <row r="355" spans="1:7">
      <c r="A355" s="140">
        <v>55123</v>
      </c>
      <c r="B355" s="141">
        <v>8.4716530282897295</v>
      </c>
      <c r="C355" s="141">
        <v>5.0637832796444284</v>
      </c>
      <c r="D355" s="141">
        <v>3.6068703955289654</v>
      </c>
      <c r="E355" s="141">
        <v>4.5619941624055018</v>
      </c>
      <c r="F355" s="141">
        <v>8.6268814119775925</v>
      </c>
      <c r="G355" s="138"/>
    </row>
    <row r="356" spans="1:7" ht="15">
      <c r="A356" s="138"/>
      <c r="B356" s="138"/>
      <c r="C356" s="138"/>
      <c r="D356" s="138"/>
      <c r="E356" s="138"/>
      <c r="F356" s="138"/>
      <c r="G356" s="138"/>
    </row>
    <row r="357" spans="1:7" ht="15">
      <c r="A357" s="138"/>
      <c r="B357" s="138"/>
      <c r="C357" s="138"/>
      <c r="D357" s="138"/>
      <c r="E357" s="138"/>
      <c r="F357" s="138"/>
      <c r="G357" s="138"/>
    </row>
  </sheetData>
  <mergeCells count="1">
    <mergeCell ref="A6:F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8E40-1390-4B93-A55A-0A8A53C7B40D}">
  <dimension ref="B2:H196"/>
  <sheetViews>
    <sheetView showGridLines="0" zoomScale="50" workbookViewId="0">
      <selection activeCell="N50" sqref="N50"/>
    </sheetView>
  </sheetViews>
  <sheetFormatPr baseColWidth="10" defaultColWidth="11.5" defaultRowHeight="15"/>
  <sheetData>
    <row r="2" spans="2:8">
      <c r="B2" s="137" t="s">
        <v>138</v>
      </c>
    </row>
    <row r="4" spans="2:8">
      <c r="C4" t="s">
        <v>273</v>
      </c>
      <c r="D4" t="s">
        <v>274</v>
      </c>
      <c r="E4" t="s">
        <v>275</v>
      </c>
      <c r="F4" t="s">
        <v>276</v>
      </c>
      <c r="G4" t="s">
        <v>277</v>
      </c>
      <c r="H4" t="s">
        <v>278</v>
      </c>
    </row>
    <row r="5" spans="2:8">
      <c r="B5" s="142">
        <v>44927</v>
      </c>
      <c r="C5">
        <v>6.17</v>
      </c>
      <c r="D5">
        <v>6.17</v>
      </c>
      <c r="E5">
        <v>6.33</v>
      </c>
      <c r="F5">
        <v>5.4974700000000007</v>
      </c>
      <c r="G5">
        <v>4.9477230000000008</v>
      </c>
      <c r="H5">
        <v>4.9477230000000008</v>
      </c>
    </row>
    <row r="6" spans="2:8">
      <c r="B6" s="142">
        <v>44958</v>
      </c>
      <c r="C6">
        <v>6.34</v>
      </c>
      <c r="D6">
        <v>6.34</v>
      </c>
      <c r="E6">
        <v>6.5</v>
      </c>
      <c r="F6">
        <v>5.6489400000000005</v>
      </c>
      <c r="G6">
        <v>5.0840460000000007</v>
      </c>
      <c r="H6">
        <v>5.0840460000000007</v>
      </c>
    </row>
    <row r="7" spans="2:8">
      <c r="B7" s="142">
        <v>44986</v>
      </c>
      <c r="C7">
        <v>6.36</v>
      </c>
      <c r="D7">
        <v>6.36</v>
      </c>
      <c r="E7">
        <v>6.5200000000000005</v>
      </c>
      <c r="F7">
        <v>5.6667600000000009</v>
      </c>
      <c r="G7">
        <v>5.1000840000000007</v>
      </c>
      <c r="H7">
        <v>5.1000840000000007</v>
      </c>
    </row>
    <row r="8" spans="2:8">
      <c r="B8" s="142">
        <v>45017</v>
      </c>
      <c r="C8">
        <v>6.3</v>
      </c>
      <c r="D8">
        <v>6.3</v>
      </c>
      <c r="E8">
        <v>6.46</v>
      </c>
      <c r="F8">
        <v>5.6133000000000006</v>
      </c>
      <c r="G8">
        <v>5.0519700000000007</v>
      </c>
      <c r="H8">
        <v>5.0519700000000007</v>
      </c>
    </row>
    <row r="9" spans="2:8">
      <c r="B9" s="142">
        <v>45047</v>
      </c>
      <c r="C9">
        <v>6.3</v>
      </c>
      <c r="D9">
        <v>6.3</v>
      </c>
      <c r="E9">
        <v>6.46</v>
      </c>
      <c r="F9">
        <v>5.6133000000000006</v>
      </c>
      <c r="G9">
        <v>5.0519700000000007</v>
      </c>
      <c r="H9">
        <v>5.0519700000000007</v>
      </c>
    </row>
    <row r="10" spans="2:8">
      <c r="B10" s="142">
        <v>45078</v>
      </c>
      <c r="C10">
        <v>8.31</v>
      </c>
      <c r="D10">
        <v>8.31</v>
      </c>
      <c r="E10">
        <v>8.4700000000000006</v>
      </c>
      <c r="F10">
        <v>7.4042100000000026</v>
      </c>
      <c r="G10">
        <v>6.6637890000000022</v>
      </c>
      <c r="H10">
        <v>6.6637890000000022</v>
      </c>
    </row>
    <row r="11" spans="2:8">
      <c r="B11" s="142">
        <v>45108</v>
      </c>
      <c r="C11">
        <v>8.58</v>
      </c>
      <c r="D11">
        <v>8.58</v>
      </c>
      <c r="E11">
        <v>8.74</v>
      </c>
      <c r="F11">
        <v>6.8803020000000013</v>
      </c>
      <c r="G11">
        <v>6.8803020000000013</v>
      </c>
      <c r="H11">
        <v>6.8803020000000013</v>
      </c>
    </row>
    <row r="12" spans="2:8">
      <c r="B12" s="142">
        <v>45139</v>
      </c>
      <c r="C12">
        <v>12.45</v>
      </c>
      <c r="D12">
        <v>12.45</v>
      </c>
      <c r="E12">
        <v>12.61</v>
      </c>
      <c r="F12">
        <v>11.09295</v>
      </c>
      <c r="G12">
        <v>11.09295</v>
      </c>
      <c r="H12">
        <v>11.09295</v>
      </c>
    </row>
    <row r="13" spans="2:8">
      <c r="B13" s="142">
        <v>45170</v>
      </c>
      <c r="C13">
        <v>12.45</v>
      </c>
      <c r="D13">
        <v>12.45</v>
      </c>
      <c r="E13">
        <v>12.61</v>
      </c>
      <c r="F13">
        <v>11.09295</v>
      </c>
      <c r="G13">
        <v>11.09295</v>
      </c>
      <c r="H13">
        <v>11.09295</v>
      </c>
    </row>
    <row r="14" spans="2:8">
      <c r="B14" s="142">
        <v>45200</v>
      </c>
      <c r="C14">
        <v>14.17</v>
      </c>
      <c r="D14">
        <v>14.17</v>
      </c>
      <c r="E14">
        <v>14.33</v>
      </c>
      <c r="F14">
        <v>12.625470000000002</v>
      </c>
      <c r="G14">
        <v>12.625470000000002</v>
      </c>
      <c r="H14">
        <v>12.625470000000002</v>
      </c>
    </row>
    <row r="15" spans="2:8">
      <c r="B15" s="142">
        <v>45231</v>
      </c>
      <c r="C15">
        <v>10.63</v>
      </c>
      <c r="D15">
        <v>10.63</v>
      </c>
      <c r="E15">
        <v>10.790000000000001</v>
      </c>
      <c r="F15">
        <v>10.523700000000002</v>
      </c>
      <c r="G15">
        <v>9.4713300000000018</v>
      </c>
      <c r="H15">
        <v>10.523700000000002</v>
      </c>
    </row>
    <row r="16" spans="2:8">
      <c r="B16" s="142">
        <v>45261</v>
      </c>
      <c r="C16">
        <v>10.95923517367039</v>
      </c>
      <c r="D16">
        <v>10.95923517367039</v>
      </c>
      <c r="E16">
        <v>11.11923517367039</v>
      </c>
      <c r="F16">
        <v>12.05515869103743</v>
      </c>
      <c r="G16">
        <v>9.76467853974032</v>
      </c>
      <c r="H16">
        <v>12.05515869103743</v>
      </c>
    </row>
    <row r="17" spans="2:8">
      <c r="B17" s="142">
        <v>45292</v>
      </c>
      <c r="C17">
        <v>11.015346441578444</v>
      </c>
      <c r="D17">
        <v>11.015346441578444</v>
      </c>
      <c r="E17">
        <v>11.175346441578444</v>
      </c>
      <c r="F17">
        <v>12.11688108573629</v>
      </c>
      <c r="G17">
        <v>9.8146736794463951</v>
      </c>
      <c r="H17">
        <v>12.11688108573629</v>
      </c>
    </row>
    <row r="18" spans="2:8">
      <c r="B18" s="142">
        <v>45323</v>
      </c>
      <c r="C18">
        <v>10.957989633210996</v>
      </c>
      <c r="D18">
        <v>10.957989633210996</v>
      </c>
      <c r="E18">
        <v>11.117989633210996</v>
      </c>
      <c r="F18">
        <v>12.053788596532097</v>
      </c>
      <c r="G18">
        <v>9.7635687631909995</v>
      </c>
      <c r="H18">
        <v>12.053788596532097</v>
      </c>
    </row>
    <row r="19" spans="2:8">
      <c r="B19" s="142">
        <v>45352</v>
      </c>
      <c r="C19">
        <v>10.663217453207974</v>
      </c>
      <c r="D19">
        <v>10.663217453207974</v>
      </c>
      <c r="E19">
        <v>10.823217453207974</v>
      </c>
      <c r="F19">
        <v>9.5009267508083077</v>
      </c>
      <c r="G19">
        <v>10.556585278675897</v>
      </c>
      <c r="H19">
        <v>9.5009267508083077</v>
      </c>
    </row>
    <row r="20" spans="2:8">
      <c r="B20" s="142">
        <v>45383</v>
      </c>
      <c r="C20">
        <v>10.08968534647787</v>
      </c>
      <c r="D20">
        <v>10.08968534647787</v>
      </c>
      <c r="E20">
        <v>10.24968534647787</v>
      </c>
      <c r="F20">
        <v>8.9899096437117834</v>
      </c>
      <c r="G20">
        <v>9.988788493013093</v>
      </c>
      <c r="H20">
        <v>8.9899096437117834</v>
      </c>
    </row>
    <row r="21" spans="2:8">
      <c r="B21" s="142">
        <v>45413</v>
      </c>
      <c r="C21">
        <v>9.691104990283069</v>
      </c>
      <c r="D21">
        <v>9.691104990283069</v>
      </c>
      <c r="E21">
        <v>9.8511049902830692</v>
      </c>
      <c r="F21">
        <v>8.6347745463422143</v>
      </c>
      <c r="G21">
        <v>8.6347745463422143</v>
      </c>
      <c r="H21">
        <v>8.6347745463422143</v>
      </c>
    </row>
    <row r="22" spans="2:8">
      <c r="B22" s="142">
        <v>45444</v>
      </c>
      <c r="C22">
        <v>9.4586823950625458</v>
      </c>
      <c r="D22">
        <v>9.4586823950625458</v>
      </c>
      <c r="E22">
        <v>9.618682395062546</v>
      </c>
      <c r="F22">
        <v>7.5849174126006567</v>
      </c>
      <c r="G22">
        <v>8.427686014000729</v>
      </c>
      <c r="H22">
        <v>8.427686014000729</v>
      </c>
    </row>
    <row r="23" spans="2:8">
      <c r="B23" s="142">
        <v>45474</v>
      </c>
      <c r="C23">
        <v>9.4339411506346345</v>
      </c>
      <c r="D23">
        <v>9.4339411506346345</v>
      </c>
      <c r="E23">
        <v>9.5939411506346346</v>
      </c>
      <c r="F23">
        <v>8.4056415652154612</v>
      </c>
      <c r="G23">
        <v>8.4056415652154612</v>
      </c>
      <c r="H23">
        <v>8.4056415652154612</v>
      </c>
    </row>
    <row r="24" spans="2:8">
      <c r="B24" s="142">
        <v>45505</v>
      </c>
      <c r="C24">
        <v>9.538713617386037</v>
      </c>
      <c r="D24">
        <v>9.538713617386037</v>
      </c>
      <c r="E24">
        <v>9.6987136173860371</v>
      </c>
      <c r="F24">
        <v>8.4989938330909602</v>
      </c>
      <c r="G24">
        <v>8.4989938330909602</v>
      </c>
      <c r="H24">
        <v>8.4989938330909602</v>
      </c>
    </row>
    <row r="25" spans="2:8">
      <c r="B25" s="142">
        <v>45536</v>
      </c>
      <c r="C25">
        <v>9.5937962894795987</v>
      </c>
      <c r="D25">
        <v>9.5937962894795987</v>
      </c>
      <c r="E25">
        <v>9.7537962894795989</v>
      </c>
      <c r="F25">
        <v>8.5480724939263251</v>
      </c>
      <c r="G25">
        <v>8.5480724939263251</v>
      </c>
      <c r="H25">
        <v>8.5480724939263251</v>
      </c>
    </row>
    <row r="26" spans="2:8">
      <c r="B26" s="142">
        <v>45566</v>
      </c>
      <c r="C26">
        <v>9.5389583316595878</v>
      </c>
      <c r="D26">
        <v>9.5389583316595878</v>
      </c>
      <c r="E26">
        <v>9.698958331659588</v>
      </c>
      <c r="F26">
        <v>7.6492906861578263</v>
      </c>
      <c r="G26">
        <v>8.4992118735086954</v>
      </c>
      <c r="H26">
        <v>8.4992118735086954</v>
      </c>
    </row>
    <row r="27" spans="2:8">
      <c r="B27" s="142">
        <v>45597</v>
      </c>
      <c r="C27">
        <v>9.7245851623651518</v>
      </c>
      <c r="D27">
        <v>9.7245851623651518</v>
      </c>
      <c r="E27">
        <v>9.8845851623651519</v>
      </c>
      <c r="F27">
        <v>8.6646053796673517</v>
      </c>
      <c r="G27">
        <v>8.6646053796673517</v>
      </c>
      <c r="H27">
        <v>8.6646053796673517</v>
      </c>
    </row>
    <row r="28" spans="2:8">
      <c r="B28" s="142">
        <v>45627</v>
      </c>
      <c r="C28">
        <v>9.9147243114937975</v>
      </c>
      <c r="D28">
        <v>9.9147243114937975</v>
      </c>
      <c r="E28">
        <v>10.074724311493798</v>
      </c>
      <c r="F28">
        <v>8.8340193615409746</v>
      </c>
      <c r="G28">
        <v>8.8340193615409746</v>
      </c>
      <c r="H28">
        <v>8.8340193615409746</v>
      </c>
    </row>
    <row r="29" spans="2:8">
      <c r="B29" s="142">
        <v>45658</v>
      </c>
      <c r="C29">
        <v>9.9096565505500092</v>
      </c>
      <c r="D29">
        <v>9.9096565505500092</v>
      </c>
      <c r="E29">
        <v>10.069656550550009</v>
      </c>
      <c r="F29">
        <v>8.8295039865400593</v>
      </c>
      <c r="G29">
        <v>8.8295039865400593</v>
      </c>
      <c r="H29">
        <v>8.8295039865400593</v>
      </c>
    </row>
    <row r="30" spans="2:8">
      <c r="B30" s="142">
        <v>45689</v>
      </c>
      <c r="C30">
        <v>9.9045915112417084</v>
      </c>
      <c r="D30">
        <v>9.9045915112417084</v>
      </c>
      <c r="E30">
        <v>10.064591511241709</v>
      </c>
      <c r="F30">
        <v>8.824991036516364</v>
      </c>
      <c r="G30">
        <v>8.824991036516364</v>
      </c>
      <c r="H30">
        <v>8.824991036516364</v>
      </c>
    </row>
    <row r="31" spans="2:8">
      <c r="B31" s="142">
        <v>45717</v>
      </c>
      <c r="C31">
        <v>9.8995291921072468</v>
      </c>
      <c r="D31">
        <v>9.8995291921072468</v>
      </c>
      <c r="E31">
        <v>10.059529192107247</v>
      </c>
      <c r="F31">
        <v>8.8204805101675579</v>
      </c>
      <c r="G31">
        <v>8.8204805101675579</v>
      </c>
      <c r="H31">
        <v>8.8204805101675579</v>
      </c>
    </row>
    <row r="32" spans="2:8">
      <c r="B32" s="142">
        <v>45748</v>
      </c>
      <c r="C32">
        <v>9.8944695916857537</v>
      </c>
      <c r="D32">
        <v>9.8944695916857537</v>
      </c>
      <c r="E32">
        <v>10.054469591685754</v>
      </c>
      <c r="F32">
        <v>7.9343751655728081</v>
      </c>
      <c r="G32">
        <v>8.8159724061920084</v>
      </c>
      <c r="H32">
        <v>7.9343751655728081</v>
      </c>
    </row>
    <row r="33" spans="2:8">
      <c r="B33" s="142">
        <v>45778</v>
      </c>
      <c r="C33">
        <v>9.889412708517149</v>
      </c>
      <c r="D33">
        <v>9.889412708517149</v>
      </c>
      <c r="E33">
        <v>10.049412708517149</v>
      </c>
      <c r="F33">
        <v>8.8114667232887811</v>
      </c>
      <c r="G33">
        <v>8.8114667232887811</v>
      </c>
      <c r="H33">
        <v>8.8114667232887811</v>
      </c>
    </row>
    <row r="34" spans="2:8">
      <c r="B34" s="142">
        <v>45809</v>
      </c>
      <c r="C34">
        <v>9.8843585411421397</v>
      </c>
      <c r="D34">
        <v>9.8843585411421397</v>
      </c>
      <c r="E34">
        <v>10.04435854114214</v>
      </c>
      <c r="F34">
        <v>8.8069634601576468</v>
      </c>
      <c r="G34">
        <v>8.8069634601576468</v>
      </c>
      <c r="H34">
        <v>8.8069634601576468</v>
      </c>
    </row>
    <row r="35" spans="2:8">
      <c r="B35" s="142">
        <v>45839</v>
      </c>
      <c r="C35">
        <v>9.8793070881022018</v>
      </c>
      <c r="D35">
        <v>9.8793070881022018</v>
      </c>
      <c r="E35">
        <v>10.039307088102202</v>
      </c>
      <c r="F35">
        <v>8.8024626154990635</v>
      </c>
      <c r="G35">
        <v>8.8024626154990635</v>
      </c>
      <c r="H35">
        <v>8.8024626154990635</v>
      </c>
    </row>
    <row r="36" spans="2:8">
      <c r="B36" s="142">
        <v>45870</v>
      </c>
      <c r="C36">
        <v>9.8742583479396142</v>
      </c>
      <c r="D36">
        <v>9.8742583479396142</v>
      </c>
      <c r="E36">
        <v>10.034258347939614</v>
      </c>
      <c r="F36">
        <v>8.7979641880141966</v>
      </c>
      <c r="G36">
        <v>8.7979641880141966</v>
      </c>
      <c r="H36">
        <v>8.7979641880141966</v>
      </c>
    </row>
    <row r="37" spans="2:8">
      <c r="B37" s="142">
        <v>45901</v>
      </c>
      <c r="C37">
        <v>9.8692123191974233</v>
      </c>
      <c r="D37">
        <v>9.8692123191974233</v>
      </c>
      <c r="E37">
        <v>10.029212319197423</v>
      </c>
      <c r="F37">
        <v>7.9141213587644152</v>
      </c>
      <c r="G37">
        <v>7.9141213587644152</v>
      </c>
      <c r="H37">
        <v>7.9141213587644152</v>
      </c>
    </row>
    <row r="38" spans="2:8">
      <c r="B38" s="142">
        <v>45931</v>
      </c>
      <c r="C38">
        <v>9.8641690004194675</v>
      </c>
      <c r="D38">
        <v>9.8641690004194675</v>
      </c>
      <c r="E38">
        <v>10.024169000419468</v>
      </c>
      <c r="F38">
        <v>7.9100771214363705</v>
      </c>
      <c r="G38">
        <v>7.9100771214363705</v>
      </c>
      <c r="H38">
        <v>7.9100771214363705</v>
      </c>
    </row>
    <row r="39" spans="2:8">
      <c r="B39" s="142">
        <v>45962</v>
      </c>
      <c r="C39">
        <v>9.8591283901503601</v>
      </c>
      <c r="D39">
        <v>9.8591283901503601</v>
      </c>
      <c r="E39">
        <v>10.01912839015036</v>
      </c>
      <c r="F39">
        <v>8.7844833956239707</v>
      </c>
      <c r="G39">
        <v>7.9060350560615742</v>
      </c>
      <c r="H39">
        <v>7.9060350560615742</v>
      </c>
    </row>
    <row r="40" spans="2:8">
      <c r="B40" s="142">
        <v>45992</v>
      </c>
      <c r="C40">
        <v>9.8540904869355028</v>
      </c>
      <c r="D40">
        <v>9.8540904869355028</v>
      </c>
      <c r="E40">
        <v>10.014090486935503</v>
      </c>
      <c r="F40">
        <v>7.9019951614735797</v>
      </c>
      <c r="G40">
        <v>7.9019951614735797</v>
      </c>
      <c r="H40">
        <v>7.9019951614735797</v>
      </c>
    </row>
    <row r="41" spans="2:8">
      <c r="B41" s="142">
        <v>46023</v>
      </c>
      <c r="C41">
        <v>9.842421455257897</v>
      </c>
      <c r="D41">
        <v>9.842421455257897</v>
      </c>
      <c r="E41">
        <v>10.002421455257897</v>
      </c>
      <c r="F41">
        <v>8.7695975166347875</v>
      </c>
      <c r="G41">
        <v>8.7695975166347875</v>
      </c>
      <c r="H41">
        <v>8.7695975166347875</v>
      </c>
    </row>
    <row r="42" spans="2:8">
      <c r="B42" s="142">
        <v>46054</v>
      </c>
      <c r="C42">
        <v>9.830766946935416</v>
      </c>
      <c r="D42">
        <v>9.830766946935416</v>
      </c>
      <c r="E42">
        <v>9.9907669469354161</v>
      </c>
      <c r="F42">
        <v>7.8832920147475125</v>
      </c>
      <c r="G42">
        <v>7.8832920147475125</v>
      </c>
      <c r="H42">
        <v>7.8832920147475125</v>
      </c>
    </row>
    <row r="43" spans="2:8">
      <c r="B43" s="142">
        <v>46082</v>
      </c>
      <c r="C43">
        <v>9.8191269438921971</v>
      </c>
      <c r="D43">
        <v>9.8191269438921971</v>
      </c>
      <c r="E43">
        <v>9.9791269438921972</v>
      </c>
      <c r="F43">
        <v>7.8739578963071546</v>
      </c>
      <c r="G43">
        <v>7.8739578963071546</v>
      </c>
      <c r="H43">
        <v>7.8739578963071546</v>
      </c>
    </row>
    <row r="44" spans="2:8">
      <c r="B44" s="142">
        <v>46113</v>
      </c>
      <c r="C44">
        <v>9.8075014280748682</v>
      </c>
      <c r="D44">
        <v>9.8075014280748682</v>
      </c>
      <c r="E44">
        <v>9.9675014280748684</v>
      </c>
      <c r="F44">
        <v>8.7384837724147086</v>
      </c>
      <c r="G44">
        <v>8.7384837724147086</v>
      </c>
      <c r="H44">
        <v>8.7384837724147086</v>
      </c>
    </row>
    <row r="45" spans="2:8">
      <c r="B45" s="142">
        <v>46143</v>
      </c>
      <c r="C45">
        <v>9.7958903814525335</v>
      </c>
      <c r="D45">
        <v>9.7958903814525335</v>
      </c>
      <c r="E45">
        <v>9.9558903814525337</v>
      </c>
      <c r="F45">
        <v>8.7281383298742092</v>
      </c>
      <c r="G45">
        <v>8.7281383298742092</v>
      </c>
      <c r="H45">
        <v>8.7281383298742092</v>
      </c>
    </row>
    <row r="46" spans="2:8">
      <c r="B46" s="142">
        <v>46174</v>
      </c>
      <c r="C46">
        <v>9.784293786016736</v>
      </c>
      <c r="D46">
        <v>9.784293786016736</v>
      </c>
      <c r="E46">
        <v>9.9442937860167362</v>
      </c>
      <c r="F46">
        <v>8.7178057633409125</v>
      </c>
      <c r="G46">
        <v>7.8460251870068216</v>
      </c>
      <c r="H46">
        <v>8.7178057633409125</v>
      </c>
    </row>
    <row r="47" spans="2:8">
      <c r="B47" s="142">
        <v>46204</v>
      </c>
      <c r="C47">
        <v>9.7727116237814311</v>
      </c>
      <c r="D47">
        <v>9.7727116237814311</v>
      </c>
      <c r="E47">
        <v>9.9327116237814312</v>
      </c>
      <c r="F47">
        <v>8.7074860567892571</v>
      </c>
      <c r="G47">
        <v>7.8367374511103316</v>
      </c>
      <c r="H47">
        <v>8.7074860567892571</v>
      </c>
    </row>
    <row r="48" spans="2:8">
      <c r="B48" s="142">
        <v>46235</v>
      </c>
      <c r="C48">
        <v>9.7611438767829632</v>
      </c>
      <c r="D48">
        <v>9.7611438767829632</v>
      </c>
      <c r="E48">
        <v>9.9211438767829634</v>
      </c>
      <c r="F48">
        <v>8.6971791942136214</v>
      </c>
      <c r="G48">
        <v>7.8274612747922596</v>
      </c>
      <c r="H48">
        <v>8.6971791942136214</v>
      </c>
    </row>
    <row r="49" spans="2:8">
      <c r="B49" s="142">
        <v>46266</v>
      </c>
      <c r="C49">
        <v>9.7495905270800289</v>
      </c>
      <c r="D49">
        <v>9.7495905270800289</v>
      </c>
      <c r="E49">
        <v>9.9095905270800291</v>
      </c>
      <c r="F49">
        <v>9.6520946218092298</v>
      </c>
      <c r="G49">
        <v>7.8181966436654768</v>
      </c>
      <c r="H49">
        <v>9.6520946218092298</v>
      </c>
    </row>
    <row r="50" spans="2:8">
      <c r="B50" s="142">
        <v>46296</v>
      </c>
      <c r="C50">
        <v>9.738051556753657</v>
      </c>
      <c r="D50">
        <v>9.738051556753657</v>
      </c>
      <c r="E50">
        <v>9.8980515567536571</v>
      </c>
      <c r="F50">
        <v>8.6766039370675081</v>
      </c>
      <c r="G50">
        <v>7.8089435433607575</v>
      </c>
      <c r="H50">
        <v>8.6766039370675081</v>
      </c>
    </row>
    <row r="51" spans="2:8">
      <c r="B51" s="142">
        <v>46327</v>
      </c>
      <c r="C51">
        <v>9.7265269479071801</v>
      </c>
      <c r="D51">
        <v>9.7265269479071801</v>
      </c>
      <c r="E51">
        <v>9.8865269479071802</v>
      </c>
      <c r="F51">
        <v>9.6292616784281098</v>
      </c>
      <c r="G51">
        <v>7.7997019595267689</v>
      </c>
      <c r="H51">
        <v>9.6292616784281098</v>
      </c>
    </row>
    <row r="52" spans="2:8">
      <c r="B52" s="142">
        <v>46357</v>
      </c>
      <c r="C52">
        <v>9.7150166826662048</v>
      </c>
      <c r="D52">
        <v>9.7150166826662048</v>
      </c>
      <c r="E52">
        <v>9.8750166826662049</v>
      </c>
      <c r="F52">
        <v>8.6560798642555881</v>
      </c>
      <c r="G52">
        <v>8.6560798642555881</v>
      </c>
      <c r="H52">
        <v>8.6560798642555881</v>
      </c>
    </row>
    <row r="53" spans="2:8">
      <c r="B53" s="142">
        <v>46388</v>
      </c>
      <c r="C53">
        <v>9.7009892819563266</v>
      </c>
      <c r="D53">
        <v>9.7009892819563266</v>
      </c>
      <c r="E53">
        <v>9.8609892819563267</v>
      </c>
      <c r="F53">
        <v>8.6435814502230883</v>
      </c>
      <c r="G53">
        <v>8.6435814502230883</v>
      </c>
      <c r="H53">
        <v>8.6435814502230883</v>
      </c>
    </row>
    <row r="54" spans="2:8">
      <c r="B54" s="142">
        <v>46419</v>
      </c>
      <c r="C54">
        <v>9.6869831843106233</v>
      </c>
      <c r="D54">
        <v>9.6869831843106233</v>
      </c>
      <c r="E54">
        <v>9.8469831843106235</v>
      </c>
      <c r="F54">
        <v>8.6311020172207655</v>
      </c>
      <c r="G54">
        <v>8.6311020172207655</v>
      </c>
      <c r="H54">
        <v>8.6311020172207655</v>
      </c>
    </row>
    <row r="55" spans="2:8">
      <c r="B55" s="142">
        <v>46447</v>
      </c>
      <c r="C55">
        <v>9.6729983573766543</v>
      </c>
      <c r="D55">
        <v>9.6729983573766543</v>
      </c>
      <c r="E55">
        <v>9.8329983573766544</v>
      </c>
      <c r="F55">
        <v>8.618641536422599</v>
      </c>
      <c r="G55">
        <v>8.618641536422599</v>
      </c>
      <c r="H55">
        <v>7.7567773827803395</v>
      </c>
    </row>
    <row r="56" spans="2:8">
      <c r="B56" s="142">
        <v>46478</v>
      </c>
      <c r="C56">
        <v>9.6590347688511269</v>
      </c>
      <c r="D56">
        <v>9.6590347688511269</v>
      </c>
      <c r="E56">
        <v>9.819034768851127</v>
      </c>
      <c r="F56">
        <v>7.7455799811417201</v>
      </c>
      <c r="G56">
        <v>8.6061999790463553</v>
      </c>
      <c r="H56">
        <v>7.7455799811417201</v>
      </c>
    </row>
    <row r="57" spans="2:8">
      <c r="B57" s="142">
        <v>46508</v>
      </c>
      <c r="C57">
        <v>9.6450923864797975</v>
      </c>
      <c r="D57">
        <v>9.6450923864797975</v>
      </c>
      <c r="E57">
        <v>9.8050923864797976</v>
      </c>
      <c r="F57">
        <v>7.734399584718151</v>
      </c>
      <c r="G57">
        <v>8.593777316353501</v>
      </c>
      <c r="H57">
        <v>7.734399584718151</v>
      </c>
    </row>
    <row r="58" spans="2:8">
      <c r="B58" s="142">
        <v>46539</v>
      </c>
      <c r="C58">
        <v>9.6311711780574036</v>
      </c>
      <c r="D58">
        <v>9.6311711780574036</v>
      </c>
      <c r="E58">
        <v>9.7911711780574038</v>
      </c>
      <c r="F58">
        <v>7.7232361676842318</v>
      </c>
      <c r="G58">
        <v>8.5813735196491461</v>
      </c>
      <c r="H58">
        <v>7.7232361676842318</v>
      </c>
    </row>
    <row r="59" spans="2:8">
      <c r="B59" s="142">
        <v>46569</v>
      </c>
      <c r="C59">
        <v>9.6172711114276002</v>
      </c>
      <c r="D59">
        <v>9.6172711114276002</v>
      </c>
      <c r="E59">
        <v>9.7772711114276003</v>
      </c>
      <c r="F59">
        <v>8.5689885602819924</v>
      </c>
      <c r="G59">
        <v>8.5689885602819924</v>
      </c>
      <c r="H59">
        <v>7.7120897042537937</v>
      </c>
    </row>
    <row r="60" spans="2:8">
      <c r="B60" s="142">
        <v>46600</v>
      </c>
      <c r="C60">
        <v>9.6033921544828704</v>
      </c>
      <c r="D60">
        <v>9.6033921544828704</v>
      </c>
      <c r="E60">
        <v>9.7633921544828706</v>
      </c>
      <c r="F60">
        <v>8.5566224096442376</v>
      </c>
      <c r="G60">
        <v>8.5566224096442376</v>
      </c>
      <c r="H60">
        <v>8.5566224096442376</v>
      </c>
    </row>
    <row r="61" spans="2:8">
      <c r="B61" s="142">
        <v>46631</v>
      </c>
      <c r="C61">
        <v>9.5895342751644659</v>
      </c>
      <c r="D61">
        <v>9.5895342751644659</v>
      </c>
      <c r="E61">
        <v>9.749534275164466</v>
      </c>
      <c r="F61">
        <v>8.5442750391715414</v>
      </c>
      <c r="G61">
        <v>8.5442750391715414</v>
      </c>
      <c r="H61">
        <v>8.5442750391715414</v>
      </c>
    </row>
    <row r="62" spans="2:8">
      <c r="B62" s="142">
        <v>46661</v>
      </c>
      <c r="C62">
        <v>9.5756974414623155</v>
      </c>
      <c r="D62">
        <v>9.5756974414623155</v>
      </c>
      <c r="E62">
        <v>9.7356974414623156</v>
      </c>
      <c r="F62">
        <v>7.6787517783086319</v>
      </c>
      <c r="G62">
        <v>7.6787517783086319</v>
      </c>
      <c r="H62">
        <v>7.6787517783086319</v>
      </c>
    </row>
    <row r="63" spans="2:8">
      <c r="B63" s="142">
        <v>46692</v>
      </c>
      <c r="C63">
        <v>9.5618816214149671</v>
      </c>
      <c r="D63">
        <v>9.5618816214149671</v>
      </c>
      <c r="E63">
        <v>9.7218816214149673</v>
      </c>
      <c r="F63">
        <v>8.5196365246807364</v>
      </c>
      <c r="G63">
        <v>7.6676728722126626</v>
      </c>
      <c r="H63">
        <v>7.6676728722126626</v>
      </c>
    </row>
    <row r="64" spans="2:8">
      <c r="B64" s="142">
        <v>46722</v>
      </c>
      <c r="C64">
        <v>9.5480867831095058</v>
      </c>
      <c r="D64">
        <v>9.5480867831095058</v>
      </c>
      <c r="E64">
        <v>9.7080867831095059</v>
      </c>
      <c r="F64">
        <v>8.5073453237505721</v>
      </c>
      <c r="G64">
        <v>7.656610791375515</v>
      </c>
      <c r="H64">
        <v>8.5073453237505721</v>
      </c>
    </row>
    <row r="65" spans="2:8">
      <c r="B65" s="142">
        <v>46753</v>
      </c>
      <c r="C65">
        <v>9.5303986178012199</v>
      </c>
      <c r="D65">
        <v>9.5303986178012199</v>
      </c>
      <c r="E65">
        <v>9.69039861780122</v>
      </c>
      <c r="F65">
        <v>8.4915851684608885</v>
      </c>
      <c r="G65">
        <v>7.6424266516147998</v>
      </c>
      <c r="H65">
        <v>8.4915851684608885</v>
      </c>
    </row>
    <row r="66" spans="2:8">
      <c r="B66" s="142">
        <v>46784</v>
      </c>
      <c r="C66">
        <v>9.5127449489019256</v>
      </c>
      <c r="D66">
        <v>9.5127449489019256</v>
      </c>
      <c r="E66">
        <v>9.6727449489019257</v>
      </c>
      <c r="F66">
        <v>8.4758557494716165</v>
      </c>
      <c r="G66">
        <v>7.628270174524455</v>
      </c>
      <c r="H66">
        <v>8.4758557494716165</v>
      </c>
    </row>
    <row r="67" spans="2:8">
      <c r="B67" s="142">
        <v>46813</v>
      </c>
      <c r="C67">
        <v>9.4951257091348822</v>
      </c>
      <c r="D67">
        <v>9.4951257091348822</v>
      </c>
      <c r="E67">
        <v>9.6551257091348823</v>
      </c>
      <c r="F67">
        <v>7.6141413061552639</v>
      </c>
      <c r="G67">
        <v>7.6141413061552639</v>
      </c>
      <c r="H67">
        <v>7.6141413061552639</v>
      </c>
    </row>
    <row r="68" spans="2:8">
      <c r="B68" s="142">
        <v>46844</v>
      </c>
      <c r="C68">
        <v>9.4775408313545437</v>
      </c>
      <c r="D68">
        <v>9.4775408313545437</v>
      </c>
      <c r="E68">
        <v>9.6375408313545439</v>
      </c>
      <c r="F68">
        <v>8.4444888807369001</v>
      </c>
      <c r="G68">
        <v>7.6000399926632101</v>
      </c>
      <c r="H68">
        <v>7.6000399926632101</v>
      </c>
    </row>
    <row r="69" spans="2:8">
      <c r="B69" s="142">
        <v>46874</v>
      </c>
      <c r="C69">
        <v>9.4599902485463243</v>
      </c>
      <c r="D69">
        <v>9.4599902485463243</v>
      </c>
      <c r="E69">
        <v>9.6199902485463245</v>
      </c>
      <c r="F69">
        <v>7.5859661803092973</v>
      </c>
      <c r="G69">
        <v>7.5859661803092973</v>
      </c>
      <c r="H69">
        <v>7.5859661803092973</v>
      </c>
    </row>
    <row r="70" spans="2:8">
      <c r="B70" s="142">
        <v>46905</v>
      </c>
      <c r="C70">
        <v>9.4424738938263264</v>
      </c>
      <c r="D70">
        <v>9.4424738938263264</v>
      </c>
      <c r="E70">
        <v>9.6024738938263265</v>
      </c>
      <c r="F70">
        <v>8.4132442393992584</v>
      </c>
      <c r="G70">
        <v>7.5719198154593323</v>
      </c>
      <c r="H70">
        <v>7.5719198154593323</v>
      </c>
    </row>
    <row r="71" spans="2:8">
      <c r="B71" s="142">
        <v>46935</v>
      </c>
      <c r="C71">
        <v>9.4249917004410957</v>
      </c>
      <c r="D71">
        <v>9.4249917004410957</v>
      </c>
      <c r="E71">
        <v>9.5849917004410958</v>
      </c>
      <c r="F71">
        <v>8.3976676050930177</v>
      </c>
      <c r="G71">
        <v>7.5579008445837159</v>
      </c>
      <c r="H71">
        <v>7.5579008445837159</v>
      </c>
    </row>
    <row r="72" spans="2:8">
      <c r="B72" s="142">
        <v>46966</v>
      </c>
      <c r="C72">
        <v>9.4075436017673653</v>
      </c>
      <c r="D72">
        <v>9.4075436017673653</v>
      </c>
      <c r="E72">
        <v>9.5675436017673654</v>
      </c>
      <c r="F72">
        <v>8.3821213491747226</v>
      </c>
      <c r="G72">
        <v>7.5439092142572504</v>
      </c>
      <c r="H72">
        <v>7.5439092142572504</v>
      </c>
    </row>
    <row r="73" spans="2:8">
      <c r="B73" s="142">
        <v>46997</v>
      </c>
      <c r="C73">
        <v>9.3901295313117998</v>
      </c>
      <c r="D73">
        <v>9.3901295313117998</v>
      </c>
      <c r="E73">
        <v>9.5501295313118</v>
      </c>
      <c r="F73">
        <v>8.3666054123988154</v>
      </c>
      <c r="G73">
        <v>7.5299448711589339</v>
      </c>
      <c r="H73">
        <v>7.5299448711589339</v>
      </c>
    </row>
    <row r="74" spans="2:8">
      <c r="B74" s="142">
        <v>47027</v>
      </c>
      <c r="C74">
        <v>9.3727494227107417</v>
      </c>
      <c r="D74">
        <v>9.3727494227107417</v>
      </c>
      <c r="E74">
        <v>9.5327494227107419</v>
      </c>
      <c r="F74">
        <v>8.3511197356352742</v>
      </c>
      <c r="G74">
        <v>7.5160077620717471</v>
      </c>
      <c r="H74">
        <v>7.5160077620717471</v>
      </c>
    </row>
    <row r="75" spans="2:8">
      <c r="B75" s="142">
        <v>47058</v>
      </c>
      <c r="C75">
        <v>9.3554032097299622</v>
      </c>
      <c r="D75">
        <v>9.3554032097299622</v>
      </c>
      <c r="E75">
        <v>9.5154032097299623</v>
      </c>
      <c r="F75">
        <v>8.3356642598693984</v>
      </c>
      <c r="G75">
        <v>8.3356642598693984</v>
      </c>
      <c r="H75">
        <v>8.3356642598693984</v>
      </c>
    </row>
    <row r="76" spans="2:8">
      <c r="B76" s="142">
        <v>47088</v>
      </c>
      <c r="C76">
        <v>9.338090826264402</v>
      </c>
      <c r="D76">
        <v>9.338090826264402</v>
      </c>
      <c r="E76">
        <v>9.4980908262644022</v>
      </c>
      <c r="F76">
        <v>8.3202389262015828</v>
      </c>
      <c r="G76">
        <v>8.3202389262015828</v>
      </c>
      <c r="H76">
        <v>8.3202389262015828</v>
      </c>
    </row>
    <row r="77" spans="2:8">
      <c r="B77" s="142">
        <v>47119</v>
      </c>
      <c r="C77">
        <v>9.3307778741699536</v>
      </c>
      <c r="D77">
        <v>9.3307778741699536</v>
      </c>
      <c r="E77">
        <v>9.4907778741699538</v>
      </c>
      <c r="F77">
        <v>8.3137230858854299</v>
      </c>
      <c r="G77">
        <v>8.3137230858854299</v>
      </c>
      <c r="H77">
        <v>8.3137230858854299</v>
      </c>
    </row>
    <row r="78" spans="2:8">
      <c r="B78" s="142">
        <v>47150</v>
      </c>
      <c r="C78">
        <v>9.3234709583294926</v>
      </c>
      <c r="D78">
        <v>9.3234709583294926</v>
      </c>
      <c r="E78">
        <v>9.4834709583294927</v>
      </c>
      <c r="F78">
        <v>9.2302362487461984</v>
      </c>
      <c r="G78">
        <v>9.2302362487461984</v>
      </c>
      <c r="H78">
        <v>9.2302362487461984</v>
      </c>
    </row>
    <row r="79" spans="2:8">
      <c r="B79" s="142">
        <v>47178</v>
      </c>
      <c r="C79">
        <v>9.3161700737605777</v>
      </c>
      <c r="D79">
        <v>9.3161700737605777</v>
      </c>
      <c r="E79">
        <v>9.4761700737605778</v>
      </c>
      <c r="F79">
        <v>9.2230083730229726</v>
      </c>
      <c r="G79">
        <v>9.2230083730229726</v>
      </c>
      <c r="H79">
        <v>9.2230083730229726</v>
      </c>
    </row>
    <row r="80" spans="2:8">
      <c r="B80" s="142">
        <v>47209</v>
      </c>
      <c r="C80">
        <v>9.3088752154848731</v>
      </c>
      <c r="D80">
        <v>9.3088752154848731</v>
      </c>
      <c r="E80">
        <v>9.4688752154848732</v>
      </c>
      <c r="F80">
        <v>9.2157864633300246</v>
      </c>
      <c r="G80">
        <v>9.2157864633300246</v>
      </c>
      <c r="H80">
        <v>9.2157864633300246</v>
      </c>
    </row>
    <row r="81" spans="2:8">
      <c r="B81" s="142">
        <v>47239</v>
      </c>
      <c r="C81">
        <v>9.3015863785281621</v>
      </c>
      <c r="D81">
        <v>9.3015863785281621</v>
      </c>
      <c r="E81">
        <v>9.4615863785281622</v>
      </c>
      <c r="F81">
        <v>9.2085705147428811</v>
      </c>
      <c r="G81">
        <v>9.2085705147428811</v>
      </c>
      <c r="H81">
        <v>9.2085705147428811</v>
      </c>
    </row>
    <row r="82" spans="2:8">
      <c r="B82" s="142">
        <v>47270</v>
      </c>
      <c r="C82">
        <v>9.2943035579203297</v>
      </c>
      <c r="D82">
        <v>9.2943035579203297</v>
      </c>
      <c r="E82">
        <v>9.4543035579203298</v>
      </c>
      <c r="F82">
        <v>9.2013605223411279</v>
      </c>
      <c r="G82">
        <v>9.2013605223411279</v>
      </c>
      <c r="H82">
        <v>9.2013605223411279</v>
      </c>
    </row>
    <row r="83" spans="2:8">
      <c r="B83" s="142">
        <v>47300</v>
      </c>
      <c r="C83">
        <v>9.2870267486953644</v>
      </c>
      <c r="D83">
        <v>9.2870267486953644</v>
      </c>
      <c r="E83">
        <v>9.4470267486953645</v>
      </c>
      <c r="F83">
        <v>9.1941564812084113</v>
      </c>
      <c r="G83">
        <v>9.1941564812084113</v>
      </c>
      <c r="H83">
        <v>9.1941564812084113</v>
      </c>
    </row>
    <row r="84" spans="2:8">
      <c r="B84" s="142">
        <v>47331</v>
      </c>
      <c r="C84">
        <v>9.279755945891349</v>
      </c>
      <c r="D84">
        <v>9.279755945891349</v>
      </c>
      <c r="E84">
        <v>9.4397559458913491</v>
      </c>
      <c r="F84">
        <v>9.1869583864324369</v>
      </c>
      <c r="G84">
        <v>9.1869583864324369</v>
      </c>
      <c r="H84">
        <v>9.1869583864324369</v>
      </c>
    </row>
    <row r="85" spans="2:8">
      <c r="B85" s="142">
        <v>47362</v>
      </c>
      <c r="C85">
        <v>9.2724911445504699</v>
      </c>
      <c r="D85">
        <v>9.2724911445504699</v>
      </c>
      <c r="E85">
        <v>9.43249114455047</v>
      </c>
      <c r="F85">
        <v>9.1797662331049654</v>
      </c>
      <c r="G85">
        <v>9.1797662331049654</v>
      </c>
      <c r="H85">
        <v>10.199740259005518</v>
      </c>
    </row>
    <row r="86" spans="2:8">
      <c r="B86" s="142">
        <v>47392</v>
      </c>
      <c r="C86">
        <v>9.2652323397190006</v>
      </c>
      <c r="D86">
        <v>9.2652323397190006</v>
      </c>
      <c r="E86">
        <v>9.4252323397190008</v>
      </c>
      <c r="F86">
        <v>9.1725800163218114</v>
      </c>
      <c r="G86">
        <v>9.1725800163218114</v>
      </c>
      <c r="H86">
        <v>10.191755573690902</v>
      </c>
    </row>
    <row r="87" spans="2:8">
      <c r="B87" s="142">
        <v>47423</v>
      </c>
      <c r="C87">
        <v>9.2579795264473059</v>
      </c>
      <c r="D87">
        <v>9.2579795264473059</v>
      </c>
      <c r="E87">
        <v>9.4179795264473061</v>
      </c>
      <c r="F87">
        <v>9.1653997311828341</v>
      </c>
      <c r="G87">
        <v>9.1653997311828341</v>
      </c>
      <c r="H87">
        <v>10.183777479092038</v>
      </c>
    </row>
    <row r="88" spans="2:8">
      <c r="B88" s="142">
        <v>47453</v>
      </c>
      <c r="C88">
        <v>9.2507326997898325</v>
      </c>
      <c r="D88">
        <v>9.2507326997898325</v>
      </c>
      <c r="E88">
        <v>9.4107326997898326</v>
      </c>
      <c r="F88">
        <v>9.1582253727919358</v>
      </c>
      <c r="G88">
        <v>10.175805969768817</v>
      </c>
      <c r="H88">
        <v>10.175805969768817</v>
      </c>
    </row>
    <row r="89" spans="2:8">
      <c r="B89" s="142">
        <v>47484</v>
      </c>
      <c r="C89">
        <v>9.2558123813691804</v>
      </c>
      <c r="D89">
        <v>9.2558123813691804</v>
      </c>
      <c r="E89">
        <v>9.4158123813691805</v>
      </c>
      <c r="F89">
        <v>9.1632542575554901</v>
      </c>
      <c r="G89">
        <v>9.1632542575554901</v>
      </c>
      <c r="H89">
        <v>9.1632542575554901</v>
      </c>
    </row>
    <row r="90" spans="2:8">
      <c r="B90" s="142">
        <v>47515</v>
      </c>
      <c r="C90">
        <v>9.2608950043784439</v>
      </c>
      <c r="D90">
        <v>9.2608950043784439</v>
      </c>
      <c r="E90">
        <v>9.4208950043784441</v>
      </c>
      <c r="F90">
        <v>9.1682860543346596</v>
      </c>
      <c r="G90">
        <v>9.1682860543346596</v>
      </c>
      <c r="H90">
        <v>9.1682860543346596</v>
      </c>
    </row>
    <row r="91" spans="2:8">
      <c r="B91" s="142">
        <v>47543</v>
      </c>
      <c r="C91">
        <v>9.2659805705208846</v>
      </c>
      <c r="D91">
        <v>9.2659805705208846</v>
      </c>
      <c r="E91">
        <v>9.4259805705208848</v>
      </c>
      <c r="F91">
        <v>8.25598868833411</v>
      </c>
      <c r="G91">
        <v>8.25598868833411</v>
      </c>
      <c r="H91">
        <v>9.1733207648156778</v>
      </c>
    </row>
    <row r="92" spans="2:8">
      <c r="B92" s="142">
        <v>47574</v>
      </c>
      <c r="C92">
        <v>9.2710690815007446</v>
      </c>
      <c r="D92">
        <v>9.2710690815007446</v>
      </c>
      <c r="E92">
        <v>9.4310690815007447</v>
      </c>
      <c r="F92">
        <v>9.1783583906857373</v>
      </c>
      <c r="G92">
        <v>9.1783583906857373</v>
      </c>
      <c r="H92">
        <v>9.1783583906857373</v>
      </c>
    </row>
    <row r="93" spans="2:8">
      <c r="B93" s="142">
        <v>47604</v>
      </c>
      <c r="C93">
        <v>9.2761605390232571</v>
      </c>
      <c r="D93">
        <v>9.2761605390232571</v>
      </c>
      <c r="E93">
        <v>9.4361605390232572</v>
      </c>
      <c r="F93">
        <v>9.1833989336330255</v>
      </c>
      <c r="G93">
        <v>9.1833989336330255</v>
      </c>
      <c r="H93">
        <v>9.1833989336330255</v>
      </c>
    </row>
    <row r="94" spans="2:8">
      <c r="B94" s="142">
        <v>47635</v>
      </c>
      <c r="C94">
        <v>9.2812549447946413</v>
      </c>
      <c r="D94">
        <v>9.2812549447946413</v>
      </c>
      <c r="E94">
        <v>9.4412549447946414</v>
      </c>
      <c r="F94">
        <v>9.188442395346696</v>
      </c>
      <c r="G94">
        <v>9.188442395346696</v>
      </c>
      <c r="H94">
        <v>9.188442395346696</v>
      </c>
    </row>
    <row r="95" spans="2:8">
      <c r="B95" s="142">
        <v>47665</v>
      </c>
      <c r="C95">
        <v>9.2863523005221005</v>
      </c>
      <c r="D95">
        <v>9.2863523005221005</v>
      </c>
      <c r="E95">
        <v>9.4463523005221006</v>
      </c>
      <c r="F95">
        <v>9.1934887775168797</v>
      </c>
      <c r="G95">
        <v>9.1934887775168797</v>
      </c>
      <c r="H95">
        <v>9.1934887775168797</v>
      </c>
    </row>
    <row r="96" spans="2:8">
      <c r="B96" s="142">
        <v>47696</v>
      </c>
      <c r="C96">
        <v>9.2914526079138344</v>
      </c>
      <c r="D96">
        <v>9.2914526079138344</v>
      </c>
      <c r="E96">
        <v>9.4514526079138346</v>
      </c>
      <c r="F96">
        <v>9.1985380818346982</v>
      </c>
      <c r="G96">
        <v>9.1985380818346982</v>
      </c>
      <c r="H96">
        <v>9.1985380818346982</v>
      </c>
    </row>
    <row r="97" spans="2:8">
      <c r="B97" s="142">
        <v>47727</v>
      </c>
      <c r="C97">
        <v>9.2965558686790253</v>
      </c>
      <c r="D97">
        <v>9.2965558686790253</v>
      </c>
      <c r="E97">
        <v>9.4565558686790254</v>
      </c>
      <c r="F97">
        <v>9.2035903099922365</v>
      </c>
      <c r="G97">
        <v>9.2035903099922365</v>
      </c>
      <c r="H97">
        <v>9.2035903099922365</v>
      </c>
    </row>
    <row r="98" spans="2:8">
      <c r="B98" s="142">
        <v>47757</v>
      </c>
      <c r="C98">
        <v>9.3016620845278464</v>
      </c>
      <c r="D98">
        <v>9.3016620845278464</v>
      </c>
      <c r="E98">
        <v>9.4616620845278465</v>
      </c>
      <c r="F98">
        <v>9.2086454636825685</v>
      </c>
      <c r="G98">
        <v>9.2086454636825685</v>
      </c>
      <c r="H98">
        <v>9.2086454636825685</v>
      </c>
    </row>
    <row r="99" spans="2:8">
      <c r="B99" s="142">
        <v>47788</v>
      </c>
      <c r="C99">
        <v>9.3067712571714658</v>
      </c>
      <c r="D99">
        <v>9.3067712571714658</v>
      </c>
      <c r="E99">
        <v>9.4667712571714659</v>
      </c>
      <c r="F99">
        <v>9.2137035445997526</v>
      </c>
      <c r="G99">
        <v>9.2137035445997526</v>
      </c>
      <c r="H99">
        <v>9.2137035445997526</v>
      </c>
    </row>
    <row r="100" spans="2:8">
      <c r="B100" s="142">
        <v>47818</v>
      </c>
      <c r="C100">
        <v>9.3118833883220375</v>
      </c>
      <c r="D100">
        <v>9.3118833883220375</v>
      </c>
      <c r="E100">
        <v>9.4718833883220377</v>
      </c>
      <c r="F100">
        <v>9.2187645544388168</v>
      </c>
      <c r="G100">
        <v>9.2187645544388168</v>
      </c>
      <c r="H100">
        <v>9.2187645544388168</v>
      </c>
    </row>
    <row r="101" spans="2:8">
      <c r="B101" s="142">
        <v>47849</v>
      </c>
      <c r="C101">
        <v>9.3155150869566956</v>
      </c>
      <c r="D101">
        <v>9.3155150869566956</v>
      </c>
      <c r="E101">
        <v>9.4755150869566958</v>
      </c>
      <c r="F101">
        <v>9.2223599360871304</v>
      </c>
      <c r="G101">
        <v>9.2223599360871304</v>
      </c>
      <c r="H101">
        <v>9.2223599360871304</v>
      </c>
    </row>
    <row r="102" spans="2:8">
      <c r="B102" s="142">
        <v>47880</v>
      </c>
      <c r="C102">
        <v>9.3191482786890507</v>
      </c>
      <c r="D102">
        <v>9.3191482786890507</v>
      </c>
      <c r="E102">
        <v>9.4791482786890509</v>
      </c>
      <c r="F102">
        <v>9.225956795902162</v>
      </c>
      <c r="G102">
        <v>9.225956795902162</v>
      </c>
      <c r="H102">
        <v>9.225956795902162</v>
      </c>
    </row>
    <row r="103" spans="2:8">
      <c r="B103" s="142">
        <v>47908</v>
      </c>
      <c r="C103">
        <v>9.322782964132962</v>
      </c>
      <c r="D103">
        <v>9.322782964132962</v>
      </c>
      <c r="E103">
        <v>9.4827829641329622</v>
      </c>
      <c r="F103">
        <v>9.2295551344916333</v>
      </c>
      <c r="G103">
        <v>9.2295551344916333</v>
      </c>
      <c r="H103">
        <v>9.2295551344916333</v>
      </c>
    </row>
    <row r="104" spans="2:8">
      <c r="B104" s="142">
        <v>47939</v>
      </c>
      <c r="C104">
        <v>9.3264191439025321</v>
      </c>
      <c r="D104">
        <v>9.3264191439025321</v>
      </c>
      <c r="E104">
        <v>9.4864191439025323</v>
      </c>
      <c r="F104">
        <v>9.2331549524635079</v>
      </c>
      <c r="G104">
        <v>9.2331549524635079</v>
      </c>
      <c r="H104">
        <v>9.2331549524635079</v>
      </c>
    </row>
    <row r="105" spans="2:8">
      <c r="B105" s="142">
        <v>47969</v>
      </c>
      <c r="C105">
        <v>9.3300568186121264</v>
      </c>
      <c r="D105">
        <v>9.3300568186121264</v>
      </c>
      <c r="E105">
        <v>9.4900568186121266</v>
      </c>
      <c r="F105">
        <v>9.2367562504260068</v>
      </c>
      <c r="G105">
        <v>9.2367562504260068</v>
      </c>
      <c r="H105">
        <v>9.2367562504260068</v>
      </c>
    </row>
    <row r="106" spans="2:8">
      <c r="B106" s="142">
        <v>48000</v>
      </c>
      <c r="C106">
        <v>9.3336959888763573</v>
      </c>
      <c r="D106">
        <v>9.3336959888763573</v>
      </c>
      <c r="E106">
        <v>9.4936959888763575</v>
      </c>
      <c r="F106">
        <v>9.2403590289875961</v>
      </c>
      <c r="G106">
        <v>9.2403590289875961</v>
      </c>
      <c r="H106">
        <v>9.2403590289875961</v>
      </c>
    </row>
    <row r="107" spans="2:8">
      <c r="B107" s="142">
        <v>48030</v>
      </c>
      <c r="C107">
        <v>9.3373366553100912</v>
      </c>
      <c r="D107">
        <v>9.3373366553100912</v>
      </c>
      <c r="E107">
        <v>9.4973366553100913</v>
      </c>
      <c r="F107">
        <v>9.2439632887569907</v>
      </c>
      <c r="G107">
        <v>9.2439632887569907</v>
      </c>
      <c r="H107">
        <v>9.2439632887569907</v>
      </c>
    </row>
    <row r="108" spans="2:8">
      <c r="B108" s="142">
        <v>48061</v>
      </c>
      <c r="C108">
        <v>9.3409788185284466</v>
      </c>
      <c r="D108">
        <v>9.3409788185284466</v>
      </c>
      <c r="E108">
        <v>9.5009788185284467</v>
      </c>
      <c r="F108">
        <v>9.247569030343163</v>
      </c>
      <c r="G108">
        <v>9.247569030343163</v>
      </c>
      <c r="H108">
        <v>9.247569030343163</v>
      </c>
    </row>
    <row r="109" spans="2:8">
      <c r="B109" s="142">
        <v>48092</v>
      </c>
      <c r="C109">
        <v>9.3446224791467944</v>
      </c>
      <c r="D109">
        <v>9.3446224791467944</v>
      </c>
      <c r="E109">
        <v>9.5046224791467946</v>
      </c>
      <c r="F109">
        <v>9.2511762543553271</v>
      </c>
      <c r="G109">
        <v>9.2511762543553271</v>
      </c>
      <c r="H109">
        <v>9.2511762543553271</v>
      </c>
    </row>
    <row r="110" spans="2:8">
      <c r="B110" s="142">
        <v>48122</v>
      </c>
      <c r="C110">
        <v>9.348267637780765</v>
      </c>
      <c r="D110">
        <v>9.348267637780765</v>
      </c>
      <c r="E110">
        <v>9.5082676377807651</v>
      </c>
      <c r="F110">
        <v>9.254784961402958</v>
      </c>
      <c r="G110">
        <v>9.254784961402958</v>
      </c>
      <c r="H110">
        <v>9.254784961402958</v>
      </c>
    </row>
    <row r="111" spans="2:8">
      <c r="B111" s="142">
        <v>48153</v>
      </c>
      <c r="C111">
        <v>9.35191429504623</v>
      </c>
      <c r="D111">
        <v>9.35191429504623</v>
      </c>
      <c r="E111">
        <v>9.5119142950462301</v>
      </c>
      <c r="F111">
        <v>9.258395152095769</v>
      </c>
      <c r="G111">
        <v>9.258395152095769</v>
      </c>
      <c r="H111">
        <v>9.258395152095769</v>
      </c>
    </row>
    <row r="112" spans="2:8">
      <c r="B112" s="142">
        <v>48183</v>
      </c>
      <c r="C112">
        <v>9.3555624515593241</v>
      </c>
      <c r="D112">
        <v>9.3555624515593241</v>
      </c>
      <c r="E112">
        <v>9.5155624515593242</v>
      </c>
      <c r="F112">
        <v>9.2620068270437308</v>
      </c>
      <c r="G112">
        <v>9.2620068270437308</v>
      </c>
      <c r="H112">
        <v>9.2620068270437308</v>
      </c>
    </row>
    <row r="113" spans="2:8">
      <c r="B113" s="142">
        <v>48214</v>
      </c>
      <c r="C113">
        <v>9.3606423237136926</v>
      </c>
      <c r="D113">
        <v>9.3606423237136926</v>
      </c>
      <c r="E113">
        <v>9.5206423237136928</v>
      </c>
      <c r="F113">
        <v>9.2670359004765572</v>
      </c>
      <c r="G113">
        <v>9.2670359004765572</v>
      </c>
      <c r="H113">
        <v>9.2670359004765572</v>
      </c>
    </row>
    <row r="114" spans="2:8">
      <c r="B114" s="142">
        <v>48245</v>
      </c>
      <c r="C114">
        <v>9.3657251027809085</v>
      </c>
      <c r="D114">
        <v>9.3657251027809085</v>
      </c>
      <c r="E114">
        <v>9.5257251027809087</v>
      </c>
      <c r="F114">
        <v>9.2720678517530999</v>
      </c>
      <c r="G114">
        <v>9.2720678517530999</v>
      </c>
      <c r="H114">
        <v>9.2720678517530999</v>
      </c>
    </row>
    <row r="115" spans="2:8">
      <c r="B115" s="142">
        <v>48274</v>
      </c>
      <c r="C115">
        <v>9.3708107904244287</v>
      </c>
      <c r="D115">
        <v>9.3708107904244287</v>
      </c>
      <c r="E115">
        <v>9.5308107904244288</v>
      </c>
      <c r="F115">
        <v>9.2771026825201854</v>
      </c>
      <c r="G115">
        <v>9.2771026825201854</v>
      </c>
      <c r="H115">
        <v>9.2771026825201854</v>
      </c>
    </row>
    <row r="116" spans="2:8">
      <c r="B116" s="142">
        <v>48305</v>
      </c>
      <c r="C116">
        <v>9.3758993883086568</v>
      </c>
      <c r="D116">
        <v>9.3758993883086568</v>
      </c>
      <c r="E116">
        <v>9.5358993883086569</v>
      </c>
      <c r="F116">
        <v>9.2821403944255714</v>
      </c>
      <c r="G116">
        <v>9.2821403944255714</v>
      </c>
      <c r="H116">
        <v>9.2821403944255714</v>
      </c>
    </row>
    <row r="117" spans="2:8">
      <c r="B117" s="142">
        <v>48335</v>
      </c>
      <c r="C117">
        <v>9.3809908980989558</v>
      </c>
      <c r="D117">
        <v>9.3809908980989558</v>
      </c>
      <c r="E117">
        <v>9.540990898098956</v>
      </c>
      <c r="F117">
        <v>9.2871809891179673</v>
      </c>
      <c r="G117">
        <v>9.2871809891179673</v>
      </c>
      <c r="H117">
        <v>9.2871809891179673</v>
      </c>
    </row>
    <row r="118" spans="2:8">
      <c r="B118" s="142">
        <v>48366</v>
      </c>
      <c r="C118">
        <v>9.3860853214616373</v>
      </c>
      <c r="D118">
        <v>9.3860853214616373</v>
      </c>
      <c r="E118">
        <v>9.5460853214616375</v>
      </c>
      <c r="F118">
        <v>9.2922244682470208</v>
      </c>
      <c r="G118">
        <v>9.2922244682470208</v>
      </c>
      <c r="H118">
        <v>9.2922244682470208</v>
      </c>
    </row>
    <row r="119" spans="2:8">
      <c r="B119" s="142">
        <v>48396</v>
      </c>
      <c r="C119">
        <v>9.3911826600639685</v>
      </c>
      <c r="D119">
        <v>9.3911826600639685</v>
      </c>
      <c r="E119">
        <v>9.5511826600639687</v>
      </c>
      <c r="F119">
        <v>9.2972708334633296</v>
      </c>
      <c r="G119">
        <v>9.2972708334633296</v>
      </c>
      <c r="H119">
        <v>9.2972708334633296</v>
      </c>
    </row>
    <row r="120" spans="2:8">
      <c r="B120" s="142">
        <v>48427</v>
      </c>
      <c r="C120">
        <v>9.3962829155741705</v>
      </c>
      <c r="D120">
        <v>9.3962829155741705</v>
      </c>
      <c r="E120">
        <v>9.5562829155741706</v>
      </c>
      <c r="F120">
        <v>9.3023200864184297</v>
      </c>
      <c r="G120">
        <v>9.3023200864184297</v>
      </c>
      <c r="H120">
        <v>9.3023200864184297</v>
      </c>
    </row>
    <row r="121" spans="2:8">
      <c r="B121" s="142">
        <v>48458</v>
      </c>
      <c r="C121">
        <v>9.4013860896614165</v>
      </c>
      <c r="D121">
        <v>9.4013860896614165</v>
      </c>
      <c r="E121">
        <v>9.5613860896614167</v>
      </c>
      <c r="F121">
        <v>9.3073722287648035</v>
      </c>
      <c r="G121">
        <v>9.3073722287648035</v>
      </c>
      <c r="H121">
        <v>9.3073722287648035</v>
      </c>
    </row>
    <row r="122" spans="2:8">
      <c r="B122" s="142">
        <v>48488</v>
      </c>
      <c r="C122">
        <v>9.4064921839958391</v>
      </c>
      <c r="D122">
        <v>9.4064921839958391</v>
      </c>
      <c r="E122">
        <v>9.5664921839958392</v>
      </c>
      <c r="F122">
        <v>9.3124272621558823</v>
      </c>
      <c r="G122">
        <v>9.3124272621558823</v>
      </c>
      <c r="H122">
        <v>9.3124272621558823</v>
      </c>
    </row>
    <row r="123" spans="2:8">
      <c r="B123" s="142">
        <v>48519</v>
      </c>
      <c r="C123">
        <v>9.4116012002485228</v>
      </c>
      <c r="D123">
        <v>9.4116012002485228</v>
      </c>
      <c r="E123">
        <v>9.5716012002485229</v>
      </c>
      <c r="F123">
        <v>9.317485188246037</v>
      </c>
      <c r="G123">
        <v>9.317485188246037</v>
      </c>
      <c r="H123">
        <v>10.352761320273375</v>
      </c>
    </row>
    <row r="124" spans="2:8">
      <c r="B124" s="142">
        <v>48549</v>
      </c>
      <c r="C124">
        <v>9.4167131400915132</v>
      </c>
      <c r="D124">
        <v>9.4167131400915132</v>
      </c>
      <c r="E124">
        <v>9.5767131400915133</v>
      </c>
      <c r="F124">
        <v>9.3225460086905994</v>
      </c>
      <c r="G124">
        <v>9.3225460086905994</v>
      </c>
      <c r="H124">
        <v>9.3225460086905994</v>
      </c>
    </row>
    <row r="125" spans="2:8">
      <c r="B125" s="142">
        <v>48580</v>
      </c>
      <c r="C125">
        <v>9.4203449348704051</v>
      </c>
      <c r="D125">
        <v>9.4203449348704051</v>
      </c>
      <c r="E125">
        <v>9.5803449348704053</v>
      </c>
      <c r="F125">
        <v>9.3261414855217026</v>
      </c>
      <c r="G125">
        <v>9.3261414855217026</v>
      </c>
      <c r="H125">
        <v>10.362379428357446</v>
      </c>
    </row>
    <row r="126" spans="2:8">
      <c r="B126" s="142">
        <v>48611</v>
      </c>
      <c r="C126">
        <v>9.4239782053138441</v>
      </c>
      <c r="D126">
        <v>9.4239782053138441</v>
      </c>
      <c r="E126">
        <v>9.5839782053138443</v>
      </c>
      <c r="F126">
        <v>9.3297384232607055</v>
      </c>
      <c r="G126">
        <v>9.3297384232607055</v>
      </c>
      <c r="H126">
        <v>10.366376025845229</v>
      </c>
    </row>
    <row r="127" spans="2:8">
      <c r="B127" s="142">
        <v>48639</v>
      </c>
      <c r="C127">
        <v>9.4276129520214234</v>
      </c>
      <c r="D127">
        <v>9.4276129520214234</v>
      </c>
      <c r="E127">
        <v>9.5876129520214235</v>
      </c>
      <c r="F127">
        <v>9.3333368225012094</v>
      </c>
      <c r="G127">
        <v>9.3333368225012094</v>
      </c>
      <c r="H127">
        <v>10.370374247223566</v>
      </c>
    </row>
    <row r="128" spans="2:8">
      <c r="B128" s="142">
        <v>48670</v>
      </c>
      <c r="C128">
        <v>9.4312491755929724</v>
      </c>
      <c r="D128">
        <v>9.4312491755929724</v>
      </c>
      <c r="E128">
        <v>9.5912491755929725</v>
      </c>
      <c r="F128">
        <v>9.3369366838370436</v>
      </c>
      <c r="G128">
        <v>9.3369366838370436</v>
      </c>
      <c r="H128">
        <v>10.374374093152271</v>
      </c>
    </row>
    <row r="129" spans="2:8">
      <c r="B129" s="142">
        <v>48700</v>
      </c>
      <c r="C129">
        <v>9.4348868766285712</v>
      </c>
      <c r="D129">
        <v>9.4348868766285712</v>
      </c>
      <c r="E129">
        <v>9.5948868766285713</v>
      </c>
      <c r="F129">
        <v>9.3405380078622873</v>
      </c>
      <c r="G129">
        <v>9.3405380078622873</v>
      </c>
      <c r="H129">
        <v>10.37837556429143</v>
      </c>
    </row>
    <row r="130" spans="2:8">
      <c r="B130" s="142">
        <v>48731</v>
      </c>
      <c r="C130">
        <v>9.4385260557285378</v>
      </c>
      <c r="D130">
        <v>9.4385260557285378</v>
      </c>
      <c r="E130">
        <v>9.5985260557285379</v>
      </c>
      <c r="F130">
        <v>9.3441407951712527</v>
      </c>
      <c r="G130">
        <v>9.3441407951712527</v>
      </c>
      <c r="H130">
        <v>10.382378661301392</v>
      </c>
    </row>
    <row r="131" spans="2:8">
      <c r="B131" s="142">
        <v>48761</v>
      </c>
      <c r="C131">
        <v>9.4421667134934388</v>
      </c>
      <c r="D131">
        <v>9.4421667134934388</v>
      </c>
      <c r="E131">
        <v>9.602166713493439</v>
      </c>
      <c r="F131">
        <v>9.3477450463585061</v>
      </c>
      <c r="G131">
        <v>9.3477450463585061</v>
      </c>
      <c r="H131">
        <v>10.386383384842784</v>
      </c>
    </row>
    <row r="132" spans="2:8">
      <c r="B132" s="142">
        <v>48792</v>
      </c>
      <c r="C132">
        <v>9.4458088505240827</v>
      </c>
      <c r="D132">
        <v>9.4458088505240827</v>
      </c>
      <c r="E132">
        <v>9.6058088505240828</v>
      </c>
      <c r="F132">
        <v>9.3513507620188427</v>
      </c>
      <c r="G132">
        <v>9.3513507620188427</v>
      </c>
      <c r="H132">
        <v>10.390389735576491</v>
      </c>
    </row>
    <row r="133" spans="2:8">
      <c r="B133" s="142">
        <v>48823</v>
      </c>
      <c r="C133">
        <v>9.4494524674215192</v>
      </c>
      <c r="D133">
        <v>9.4494524674215192</v>
      </c>
      <c r="E133">
        <v>9.6094524674215194</v>
      </c>
      <c r="F133">
        <v>9.3549579427473049</v>
      </c>
      <c r="G133">
        <v>9.3549579427473049</v>
      </c>
      <c r="H133">
        <v>10.394397714163672</v>
      </c>
    </row>
    <row r="134" spans="2:8">
      <c r="B134" s="142">
        <v>48853</v>
      </c>
      <c r="C134">
        <v>9.453097564787047</v>
      </c>
      <c r="D134">
        <v>9.453097564787047</v>
      </c>
      <c r="E134">
        <v>9.6130975647870471</v>
      </c>
      <c r="F134">
        <v>9.358566589139178</v>
      </c>
      <c r="G134">
        <v>9.358566589139178</v>
      </c>
      <c r="H134">
        <v>10.398407321265752</v>
      </c>
    </row>
    <row r="135" spans="2:8">
      <c r="B135" s="142">
        <v>48884</v>
      </c>
      <c r="C135">
        <v>9.4567441432222097</v>
      </c>
      <c r="D135">
        <v>9.4567441432222097</v>
      </c>
      <c r="E135">
        <v>9.6167441432222098</v>
      </c>
      <c r="F135">
        <v>9.3621767017899877</v>
      </c>
      <c r="G135">
        <v>9.3621767017899877</v>
      </c>
      <c r="H135">
        <v>10.402418557544431</v>
      </c>
    </row>
    <row r="136" spans="2:8">
      <c r="B136" s="142">
        <v>48914</v>
      </c>
      <c r="C136">
        <v>9.4603922033287908</v>
      </c>
      <c r="D136">
        <v>9.4603922033287908</v>
      </c>
      <c r="E136">
        <v>9.620392203328791</v>
      </c>
      <c r="F136">
        <v>9.3657882812955044</v>
      </c>
      <c r="G136">
        <v>9.3657882812955044</v>
      </c>
      <c r="H136">
        <v>10.406431423661671</v>
      </c>
    </row>
    <row r="137" spans="2:8">
      <c r="B137" s="142">
        <v>48945</v>
      </c>
      <c r="C137">
        <v>9.4552803418735678</v>
      </c>
      <c r="D137">
        <v>9.4552803418735678</v>
      </c>
      <c r="E137">
        <v>9.6152803418735679</v>
      </c>
      <c r="F137">
        <v>9.3607275384548334</v>
      </c>
      <c r="G137">
        <v>9.3607275384548334</v>
      </c>
      <c r="H137">
        <v>10.400808376060926</v>
      </c>
    </row>
    <row r="138" spans="2:8">
      <c r="B138" s="142">
        <v>48976</v>
      </c>
      <c r="C138">
        <v>9.4501713897021045</v>
      </c>
      <c r="D138">
        <v>9.4501713897021045</v>
      </c>
      <c r="E138">
        <v>9.6101713897021046</v>
      </c>
      <c r="F138">
        <v>9.3556696758050837</v>
      </c>
      <c r="G138">
        <v>9.3556696758050837</v>
      </c>
      <c r="H138">
        <v>10.395188528672316</v>
      </c>
    </row>
    <row r="139" spans="2:8">
      <c r="B139" s="142">
        <v>49004</v>
      </c>
      <c r="C139">
        <v>9.445065345158655</v>
      </c>
      <c r="D139">
        <v>9.445065345158655</v>
      </c>
      <c r="E139">
        <v>9.6050653451586552</v>
      </c>
      <c r="F139">
        <v>9.3506146917070705</v>
      </c>
      <c r="G139">
        <v>9.3506146917070705</v>
      </c>
      <c r="H139">
        <v>10.389571879674522</v>
      </c>
    </row>
    <row r="140" spans="2:8">
      <c r="B140" s="142">
        <v>49035</v>
      </c>
      <c r="C140">
        <v>9.439962206588417</v>
      </c>
      <c r="D140">
        <v>9.439962206588417</v>
      </c>
      <c r="E140">
        <v>9.5999622065884171</v>
      </c>
      <c r="F140">
        <v>9.3455625845225345</v>
      </c>
      <c r="G140">
        <v>9.3455625845225345</v>
      </c>
      <c r="H140">
        <v>10.38395842724726</v>
      </c>
    </row>
    <row r="141" spans="2:8">
      <c r="B141" s="142">
        <v>49065</v>
      </c>
      <c r="C141">
        <v>9.4348619723375364</v>
      </c>
      <c r="D141">
        <v>9.4348619723375364</v>
      </c>
      <c r="E141">
        <v>9.5948619723375366</v>
      </c>
      <c r="F141">
        <v>9.3405133526141615</v>
      </c>
      <c r="G141">
        <v>9.3405133526141615</v>
      </c>
      <c r="H141">
        <v>10.378348169571291</v>
      </c>
    </row>
    <row r="142" spans="2:8">
      <c r="B142" s="142">
        <v>49096</v>
      </c>
      <c r="C142">
        <v>9.4297646407530902</v>
      </c>
      <c r="D142">
        <v>9.4297646407530902</v>
      </c>
      <c r="E142">
        <v>9.5897646407530903</v>
      </c>
      <c r="F142">
        <v>9.3354669943455608</v>
      </c>
      <c r="G142">
        <v>9.3354669943455608</v>
      </c>
      <c r="H142">
        <v>10.3727411048284</v>
      </c>
    </row>
    <row r="143" spans="2:8">
      <c r="B143" s="142">
        <v>49126</v>
      </c>
      <c r="C143">
        <v>9.4246702101831019</v>
      </c>
      <c r="D143">
        <v>9.4246702101831019</v>
      </c>
      <c r="E143">
        <v>9.5846702101831021</v>
      </c>
      <c r="F143">
        <v>9.3304235080812727</v>
      </c>
      <c r="G143">
        <v>9.3304235080812727</v>
      </c>
      <c r="H143">
        <v>10.367137231201413</v>
      </c>
    </row>
    <row r="144" spans="2:8">
      <c r="B144" s="142">
        <v>49157</v>
      </c>
      <c r="C144">
        <v>9.4195786789765332</v>
      </c>
      <c r="D144">
        <v>9.4195786789765332</v>
      </c>
      <c r="E144">
        <v>9.5795786789765334</v>
      </c>
      <c r="F144">
        <v>9.3253828921867701</v>
      </c>
      <c r="G144">
        <v>9.3253828921867701</v>
      </c>
      <c r="H144">
        <v>10.361536546874188</v>
      </c>
    </row>
    <row r="145" spans="2:8">
      <c r="B145" s="142">
        <v>49188</v>
      </c>
      <c r="C145">
        <v>9.4144900454832889</v>
      </c>
      <c r="D145">
        <v>9.4144900454832889</v>
      </c>
      <c r="E145">
        <v>9.5744900454832891</v>
      </c>
      <c r="F145">
        <v>9.3203451450284582</v>
      </c>
      <c r="G145">
        <v>9.3203451450284582</v>
      </c>
      <c r="H145">
        <v>10.355939050031619</v>
      </c>
    </row>
    <row r="146" spans="2:8">
      <c r="B146" s="142">
        <v>49218</v>
      </c>
      <c r="C146">
        <v>9.40940430805421</v>
      </c>
      <c r="D146">
        <v>9.40940430805421</v>
      </c>
      <c r="E146">
        <v>9.5694043080542102</v>
      </c>
      <c r="F146">
        <v>9.3153102649736681</v>
      </c>
      <c r="G146">
        <v>9.3153102649736681</v>
      </c>
      <c r="H146">
        <v>10.350344738859631</v>
      </c>
    </row>
    <row r="147" spans="2:8">
      <c r="B147" s="142">
        <v>49249</v>
      </c>
      <c r="C147">
        <v>9.4043214650410736</v>
      </c>
      <c r="D147">
        <v>9.4043214650410736</v>
      </c>
      <c r="E147">
        <v>9.5643214650410737</v>
      </c>
      <c r="F147">
        <v>9.3102782503906631</v>
      </c>
      <c r="G147">
        <v>9.3102782503906631</v>
      </c>
      <c r="H147">
        <v>10.344753611545181</v>
      </c>
    </row>
    <row r="148" spans="2:8">
      <c r="B148" s="142">
        <v>49279</v>
      </c>
      <c r="C148">
        <v>9.3992415147966017</v>
      </c>
      <c r="D148">
        <v>9.3992415147966017</v>
      </c>
      <c r="E148">
        <v>9.5592415147966019</v>
      </c>
      <c r="F148">
        <v>9.3052490996486359</v>
      </c>
      <c r="G148">
        <v>9.3052490996486359</v>
      </c>
      <c r="H148">
        <v>10.339165666276262</v>
      </c>
    </row>
    <row r="149" spans="2:8">
      <c r="B149" s="142">
        <v>49310</v>
      </c>
      <c r="C149">
        <v>9.3955933987291065</v>
      </c>
      <c r="D149">
        <v>9.3955933987291065</v>
      </c>
      <c r="E149">
        <v>9.5555933987291066</v>
      </c>
      <c r="F149">
        <v>9.3016374647418161</v>
      </c>
      <c r="G149">
        <v>9.3016374647418161</v>
      </c>
      <c r="H149">
        <v>10.335152738602018</v>
      </c>
    </row>
    <row r="150" spans="2:8">
      <c r="B150" s="142">
        <v>49341</v>
      </c>
      <c r="C150">
        <v>9.3919467745353948</v>
      </c>
      <c r="D150">
        <v>9.3919467745353948</v>
      </c>
      <c r="E150">
        <v>9.551946774535395</v>
      </c>
      <c r="F150">
        <v>9.2980273067900416</v>
      </c>
      <c r="G150">
        <v>9.2980273067900416</v>
      </c>
      <c r="H150">
        <v>10.331141451988936</v>
      </c>
    </row>
    <row r="151" spans="2:8">
      <c r="B151" s="142">
        <v>49369</v>
      </c>
      <c r="C151">
        <v>9.3883016416053717</v>
      </c>
      <c r="D151">
        <v>9.3883016416053717</v>
      </c>
      <c r="E151">
        <v>9.5483016416053719</v>
      </c>
      <c r="F151">
        <v>9.2944186251893193</v>
      </c>
      <c r="G151">
        <v>9.2944186251893193</v>
      </c>
      <c r="H151">
        <v>10.32713180576591</v>
      </c>
    </row>
    <row r="152" spans="2:8">
      <c r="B152" s="142">
        <v>49400</v>
      </c>
      <c r="C152">
        <v>9.3846579993291925</v>
      </c>
      <c r="D152">
        <v>9.3846579993291925</v>
      </c>
      <c r="E152">
        <v>9.5446579993291927</v>
      </c>
      <c r="F152">
        <v>9.2908114193359026</v>
      </c>
      <c r="G152">
        <v>9.2908114193359026</v>
      </c>
      <c r="H152">
        <v>10.323123799262113</v>
      </c>
    </row>
    <row r="153" spans="2:8">
      <c r="B153" s="142">
        <v>49430</v>
      </c>
      <c r="C153">
        <v>9.3810158470972667</v>
      </c>
      <c r="D153">
        <v>9.3810158470972667</v>
      </c>
      <c r="E153">
        <v>9.5410158470972668</v>
      </c>
      <c r="F153">
        <v>9.2872056886262957</v>
      </c>
      <c r="G153">
        <v>9.2872056886262957</v>
      </c>
      <c r="H153">
        <v>10.319117431806994</v>
      </c>
    </row>
    <row r="154" spans="2:8">
      <c r="B154" s="142">
        <v>49461</v>
      </c>
      <c r="C154">
        <v>9.3773751843002469</v>
      </c>
      <c r="D154">
        <v>9.3773751843002469</v>
      </c>
      <c r="E154">
        <v>9.537375184300247</v>
      </c>
      <c r="F154">
        <v>9.283601432457246</v>
      </c>
      <c r="G154">
        <v>9.283601432457246</v>
      </c>
      <c r="H154">
        <v>10.315112702730273</v>
      </c>
    </row>
    <row r="155" spans="2:8">
      <c r="B155" s="142">
        <v>49491</v>
      </c>
      <c r="C155">
        <v>9.3737360103290417</v>
      </c>
      <c r="D155">
        <v>9.3737360103290417</v>
      </c>
      <c r="E155">
        <v>9.5337360103290418</v>
      </c>
      <c r="F155">
        <v>9.2799986502257514</v>
      </c>
      <c r="G155">
        <v>9.2799986502257514</v>
      </c>
      <c r="H155">
        <v>10.311109611361946</v>
      </c>
    </row>
    <row r="156" spans="2:8">
      <c r="B156" s="142">
        <v>49522</v>
      </c>
      <c r="C156">
        <v>9.3700983245748048</v>
      </c>
      <c r="D156">
        <v>9.3700983245748048</v>
      </c>
      <c r="E156">
        <v>9.530098324574805</v>
      </c>
      <c r="F156">
        <v>9.2763973413290568</v>
      </c>
      <c r="G156">
        <v>9.2763973413290568</v>
      </c>
      <c r="H156">
        <v>10.307108157032285</v>
      </c>
    </row>
    <row r="157" spans="2:8">
      <c r="B157" s="142">
        <v>49553</v>
      </c>
      <c r="C157">
        <v>9.3664621264289369</v>
      </c>
      <c r="D157">
        <v>9.3664621264289369</v>
      </c>
      <c r="E157">
        <v>9.5264621264289371</v>
      </c>
      <c r="F157">
        <v>9.2727975051646485</v>
      </c>
      <c r="G157">
        <v>9.2727975051646485</v>
      </c>
      <c r="H157">
        <v>10.303108339071832</v>
      </c>
    </row>
    <row r="158" spans="2:8">
      <c r="B158" s="142">
        <v>49583</v>
      </c>
      <c r="C158">
        <v>9.3628274152830926</v>
      </c>
      <c r="D158">
        <v>9.3628274152830926</v>
      </c>
      <c r="E158">
        <v>9.5228274152830927</v>
      </c>
      <c r="F158">
        <v>9.2691991411302617</v>
      </c>
      <c r="G158">
        <v>9.2691991411302617</v>
      </c>
      <c r="H158">
        <v>10.299110156811402</v>
      </c>
    </row>
    <row r="159" spans="2:8">
      <c r="B159" s="142">
        <v>49614</v>
      </c>
      <c r="C159">
        <v>9.3591941905291716</v>
      </c>
      <c r="D159">
        <v>9.3591941905291716</v>
      </c>
      <c r="E159">
        <v>9.5191941905291717</v>
      </c>
      <c r="F159">
        <v>9.2656022486238818</v>
      </c>
      <c r="G159">
        <v>9.2656022486238818</v>
      </c>
      <c r="H159">
        <v>10.29511360958209</v>
      </c>
    </row>
    <row r="160" spans="2:8">
      <c r="B160" s="142">
        <v>49644</v>
      </c>
      <c r="C160">
        <v>9.3555624515593241</v>
      </c>
      <c r="D160">
        <v>9.3555624515593241</v>
      </c>
      <c r="E160">
        <v>9.5155624515593242</v>
      </c>
      <c r="F160">
        <v>9.2620068270437308</v>
      </c>
      <c r="G160">
        <v>9.2620068270437308</v>
      </c>
      <c r="H160">
        <v>10.291118696715257</v>
      </c>
    </row>
    <row r="161" spans="2:8">
      <c r="B161" s="142">
        <v>49675</v>
      </c>
      <c r="C161">
        <v>9.3504504006717735</v>
      </c>
      <c r="D161">
        <v>9.3504504006717735</v>
      </c>
      <c r="E161">
        <v>9.5104504006717736</v>
      </c>
      <c r="F161">
        <v>9.2569458966650568</v>
      </c>
      <c r="G161">
        <v>9.2569458966650568</v>
      </c>
      <c r="H161">
        <v>10.285495440738952</v>
      </c>
    </row>
    <row r="162" spans="2:8">
      <c r="B162" s="142">
        <v>49706</v>
      </c>
      <c r="C162">
        <v>9.3453412936417166</v>
      </c>
      <c r="D162">
        <v>9.3453412936417166</v>
      </c>
      <c r="E162">
        <v>9.5053412936417168</v>
      </c>
      <c r="F162">
        <v>9.2518878807053007</v>
      </c>
      <c r="G162">
        <v>10.279875423005889</v>
      </c>
      <c r="H162">
        <v>10.279875423005889</v>
      </c>
    </row>
    <row r="163" spans="2:8">
      <c r="B163" s="142">
        <v>49735</v>
      </c>
      <c r="C163">
        <v>9.3402351287738856</v>
      </c>
      <c r="D163">
        <v>9.3402351287738856</v>
      </c>
      <c r="E163">
        <v>9.5002351287738858</v>
      </c>
      <c r="F163">
        <v>9.2468327774861478</v>
      </c>
      <c r="G163">
        <v>10.274258641651276</v>
      </c>
      <c r="H163">
        <v>10.274258641651276</v>
      </c>
    </row>
    <row r="164" spans="2:8">
      <c r="B164" s="142">
        <v>49766</v>
      </c>
      <c r="C164">
        <v>9.3351319043739878</v>
      </c>
      <c r="D164">
        <v>9.3351319043739878</v>
      </c>
      <c r="E164">
        <v>9.4951319043739879</v>
      </c>
      <c r="F164">
        <v>9.2417805853302486</v>
      </c>
      <c r="G164">
        <v>10.268645094811387</v>
      </c>
      <c r="H164">
        <v>10.268645094811387</v>
      </c>
    </row>
    <row r="165" spans="2:8">
      <c r="B165" s="142">
        <v>49796</v>
      </c>
      <c r="C165">
        <v>9.3300316187487091</v>
      </c>
      <c r="D165">
        <v>9.3300316187487091</v>
      </c>
      <c r="E165">
        <v>9.4900316187487093</v>
      </c>
      <c r="F165">
        <v>9.236731302561223</v>
      </c>
      <c r="G165">
        <v>10.263034780623581</v>
      </c>
      <c r="H165">
        <v>10.263034780623581</v>
      </c>
    </row>
    <row r="166" spans="2:8">
      <c r="B166" s="142">
        <v>49827</v>
      </c>
      <c r="C166">
        <v>9.3249342702057074</v>
      </c>
      <c r="D166">
        <v>9.3249342702057074</v>
      </c>
      <c r="E166">
        <v>9.4849342702057076</v>
      </c>
      <c r="F166">
        <v>9.2316849275036503</v>
      </c>
      <c r="G166">
        <v>10.257427697226278</v>
      </c>
      <c r="H166">
        <v>10.257427697226278</v>
      </c>
    </row>
    <row r="167" spans="2:8">
      <c r="B167" s="142">
        <v>49857</v>
      </c>
      <c r="C167">
        <v>9.3198398570536138</v>
      </c>
      <c r="D167">
        <v>9.3198398570536138</v>
      </c>
      <c r="E167">
        <v>9.479839857053614</v>
      </c>
      <c r="F167">
        <v>9.226641458483078</v>
      </c>
      <c r="G167">
        <v>10.251823842758975</v>
      </c>
      <c r="H167">
        <v>10.251823842758975</v>
      </c>
    </row>
    <row r="168" spans="2:8">
      <c r="B168" s="142">
        <v>49888</v>
      </c>
      <c r="C168">
        <v>9.3147483776020401</v>
      </c>
      <c r="D168">
        <v>9.3147483776020401</v>
      </c>
      <c r="E168">
        <v>9.4747483776020403</v>
      </c>
      <c r="F168">
        <v>9.2216008938260199</v>
      </c>
      <c r="G168">
        <v>10.246223215362244</v>
      </c>
      <c r="H168">
        <v>10.246223215362244</v>
      </c>
    </row>
    <row r="169" spans="2:8">
      <c r="B169" s="142">
        <v>49919</v>
      </c>
      <c r="C169">
        <v>9.3096598301615643</v>
      </c>
      <c r="D169">
        <v>9.3096598301615643</v>
      </c>
      <c r="E169">
        <v>9.4696598301615644</v>
      </c>
      <c r="F169">
        <v>9.2165632318599506</v>
      </c>
      <c r="G169">
        <v>10.240625813177722</v>
      </c>
      <c r="H169">
        <v>10.240625813177722</v>
      </c>
    </row>
    <row r="170" spans="2:8">
      <c r="B170" s="142">
        <v>49949</v>
      </c>
      <c r="C170">
        <v>9.3045742130437397</v>
      </c>
      <c r="D170">
        <v>9.3045742130437397</v>
      </c>
      <c r="E170">
        <v>9.4645742130437398</v>
      </c>
      <c r="F170">
        <v>9.2115284709133043</v>
      </c>
      <c r="G170">
        <v>10.235031634348115</v>
      </c>
      <c r="H170">
        <v>10.235031634348115</v>
      </c>
    </row>
    <row r="171" spans="2:8">
      <c r="B171" s="142">
        <v>49980</v>
      </c>
      <c r="C171">
        <v>9.299491524561093</v>
      </c>
      <c r="D171">
        <v>9.299491524561093</v>
      </c>
      <c r="E171">
        <v>9.4594915245610931</v>
      </c>
      <c r="F171">
        <v>9.206496609315483</v>
      </c>
      <c r="G171">
        <v>10.229440677017203</v>
      </c>
      <c r="H171">
        <v>10.229440677017203</v>
      </c>
    </row>
    <row r="172" spans="2:8">
      <c r="B172" s="142">
        <v>50010</v>
      </c>
      <c r="C172">
        <v>9.2944117630271244</v>
      </c>
      <c r="D172">
        <v>9.2944117630271244</v>
      </c>
      <c r="E172">
        <v>9.4544117630271245</v>
      </c>
      <c r="F172">
        <v>9.2014676453968551</v>
      </c>
      <c r="G172">
        <v>10.223852939329838</v>
      </c>
      <c r="H172">
        <v>10.223852939329838</v>
      </c>
    </row>
    <row r="173" spans="2:8">
      <c r="B173" s="142">
        <v>50041</v>
      </c>
      <c r="C173">
        <v>9.28562797556968</v>
      </c>
      <c r="D173">
        <v>9.28562797556968</v>
      </c>
      <c r="E173">
        <v>9.4456279755696801</v>
      </c>
      <c r="F173">
        <v>9.1927716958139847</v>
      </c>
      <c r="G173">
        <v>10.214190773126649</v>
      </c>
      <c r="H173">
        <v>10.214190773126649</v>
      </c>
    </row>
    <row r="174" spans="2:8">
      <c r="B174" s="142">
        <v>50072</v>
      </c>
      <c r="C174">
        <v>9.2768529398056288</v>
      </c>
      <c r="D174">
        <v>9.2768529398056288</v>
      </c>
      <c r="E174">
        <v>9.4368529398056289</v>
      </c>
      <c r="F174">
        <v>9.1840844104075732</v>
      </c>
      <c r="G174">
        <v>10.204538233786192</v>
      </c>
      <c r="H174">
        <v>10.204538233786192</v>
      </c>
    </row>
    <row r="175" spans="2:8">
      <c r="B175" s="142">
        <v>50100</v>
      </c>
      <c r="C175">
        <v>9.2680866470152523</v>
      </c>
      <c r="D175">
        <v>9.2680866470152523</v>
      </c>
      <c r="E175">
        <v>9.4280866470152525</v>
      </c>
      <c r="F175">
        <v>9.1754057805451001</v>
      </c>
      <c r="G175">
        <v>10.194895311716778</v>
      </c>
      <c r="H175">
        <v>10.194895311716778</v>
      </c>
    </row>
    <row r="176" spans="2:8">
      <c r="B176" s="142">
        <v>50131</v>
      </c>
      <c r="C176">
        <v>9.2593290884875206</v>
      </c>
      <c r="D176">
        <v>9.2593290884875206</v>
      </c>
      <c r="E176">
        <v>9.4193290884875207</v>
      </c>
      <c r="F176">
        <v>9.1667357976026462</v>
      </c>
      <c r="G176">
        <v>10.185261997336273</v>
      </c>
      <c r="H176">
        <v>10.185261997336273</v>
      </c>
    </row>
    <row r="177" spans="2:8">
      <c r="B177" s="142">
        <v>50161</v>
      </c>
      <c r="C177">
        <v>9.250580255520088</v>
      </c>
      <c r="D177">
        <v>9.250580255520088</v>
      </c>
      <c r="E177">
        <v>9.4105802555200881</v>
      </c>
      <c r="F177">
        <v>9.1580744529648879</v>
      </c>
      <c r="G177">
        <v>10.175638281072098</v>
      </c>
      <c r="H177">
        <v>10.175638281072098</v>
      </c>
    </row>
    <row r="178" spans="2:8">
      <c r="B178" s="142">
        <v>50192</v>
      </c>
      <c r="C178">
        <v>9.2418401394192724</v>
      </c>
      <c r="D178">
        <v>9.2418401394192724</v>
      </c>
      <c r="E178">
        <v>9.4018401394192725</v>
      </c>
      <c r="F178">
        <v>9.1494217380250813</v>
      </c>
      <c r="G178">
        <v>10.166024153361201</v>
      </c>
      <c r="H178">
        <v>10.166024153361201</v>
      </c>
    </row>
    <row r="179" spans="2:8">
      <c r="B179" s="142">
        <v>50222</v>
      </c>
      <c r="C179">
        <v>9.2331087315000566</v>
      </c>
      <c r="D179">
        <v>9.2331087315000566</v>
      </c>
      <c r="E179">
        <v>9.3931087315000568</v>
      </c>
      <c r="F179">
        <v>9.1407776441850572</v>
      </c>
      <c r="G179">
        <v>10.156419604650063</v>
      </c>
      <c r="H179">
        <v>10.156419604650063</v>
      </c>
    </row>
    <row r="180" spans="2:8">
      <c r="B180" s="142">
        <v>50253</v>
      </c>
      <c r="C180">
        <v>9.2243860230860779</v>
      </c>
      <c r="D180">
        <v>9.2243860230860779</v>
      </c>
      <c r="E180">
        <v>9.3843860230860781</v>
      </c>
      <c r="F180">
        <v>9.1321421628552173</v>
      </c>
      <c r="G180">
        <v>10.146824625394686</v>
      </c>
      <c r="H180">
        <v>10.146824625394686</v>
      </c>
    </row>
    <row r="181" spans="2:8">
      <c r="B181" s="142">
        <v>50284</v>
      </c>
      <c r="C181">
        <v>9.2156720055096173</v>
      </c>
      <c r="D181">
        <v>9.2156720055096173</v>
      </c>
      <c r="E181">
        <v>9.3756720055096174</v>
      </c>
      <c r="F181">
        <v>9.1235152854545216</v>
      </c>
      <c r="G181">
        <v>10.137239206060579</v>
      </c>
      <c r="H181">
        <v>10.137239206060579</v>
      </c>
    </row>
    <row r="182" spans="2:8">
      <c r="B182" s="142">
        <v>50314</v>
      </c>
      <c r="C182">
        <v>9.2069666701115924</v>
      </c>
      <c r="D182">
        <v>9.2069666701115924</v>
      </c>
      <c r="E182">
        <v>9.3669666701115926</v>
      </c>
      <c r="F182">
        <v>9.1148970034104781</v>
      </c>
      <c r="G182">
        <v>10.127663337122753</v>
      </c>
      <c r="H182">
        <v>10.127663337122753</v>
      </c>
    </row>
    <row r="183" spans="2:8">
      <c r="B183" s="142">
        <v>50345</v>
      </c>
      <c r="C183">
        <v>9.1982700082415452</v>
      </c>
      <c r="D183">
        <v>9.1982700082415452</v>
      </c>
      <c r="E183">
        <v>9.3582700082415453</v>
      </c>
      <c r="F183">
        <v>9.1062873081591302</v>
      </c>
      <c r="G183">
        <v>10.1180970090657</v>
      </c>
      <c r="H183">
        <v>10.1180970090657</v>
      </c>
    </row>
    <row r="184" spans="2:8">
      <c r="B184" s="142">
        <v>50375</v>
      </c>
      <c r="C184">
        <v>9.1895820112576416</v>
      </c>
      <c r="D184">
        <v>9.1895820112576416</v>
      </c>
      <c r="E184">
        <v>9.3495820112576418</v>
      </c>
      <c r="F184">
        <v>9.0976861911450655</v>
      </c>
      <c r="G184">
        <v>10.108540212383406</v>
      </c>
      <c r="H184">
        <v>10.108540212383406</v>
      </c>
    </row>
    <row r="185" spans="2:8">
      <c r="B185" s="142">
        <v>50406</v>
      </c>
      <c r="C185">
        <v>9.1859336973402943</v>
      </c>
      <c r="D185">
        <v>9.1859336973402943</v>
      </c>
      <c r="E185">
        <v>9.3459336973402944</v>
      </c>
      <c r="F185">
        <v>9.094074360366891</v>
      </c>
      <c r="G185">
        <v>10.104527067074324</v>
      </c>
      <c r="H185">
        <v>10.104527067074324</v>
      </c>
    </row>
    <row r="186" spans="2:8">
      <c r="B186" s="142">
        <v>50437</v>
      </c>
      <c r="C186">
        <v>9.1822869113687045</v>
      </c>
      <c r="D186">
        <v>9.1822869113687045</v>
      </c>
      <c r="E186">
        <v>9.3422869113687046</v>
      </c>
      <c r="F186">
        <v>9.090464042255018</v>
      </c>
      <c r="G186">
        <v>10.100515602505576</v>
      </c>
      <c r="H186">
        <v>10.100515602505576</v>
      </c>
    </row>
    <row r="187" spans="2:8">
      <c r="B187" s="142">
        <v>50465</v>
      </c>
      <c r="C187">
        <v>9.1786416527029537</v>
      </c>
      <c r="D187">
        <v>9.1786416527029537</v>
      </c>
      <c r="E187">
        <v>9.3386416527029539</v>
      </c>
      <c r="F187">
        <v>9.0868552361759249</v>
      </c>
      <c r="G187">
        <v>10.096505817973251</v>
      </c>
      <c r="H187">
        <v>10.096505817973251</v>
      </c>
    </row>
    <row r="188" spans="2:8">
      <c r="B188" s="142">
        <v>50496</v>
      </c>
      <c r="C188">
        <v>9.1749979207034009</v>
      </c>
      <c r="D188">
        <v>9.1749979207034009</v>
      </c>
      <c r="E188">
        <v>9.3349979207034011</v>
      </c>
      <c r="F188">
        <v>9.0832479414963689</v>
      </c>
      <c r="G188">
        <v>10.092497712773742</v>
      </c>
      <c r="H188">
        <v>10.092497712773742</v>
      </c>
    </row>
    <row r="189" spans="2:8">
      <c r="B189" s="142">
        <v>50526</v>
      </c>
      <c r="C189">
        <v>9.171355714730657</v>
      </c>
      <c r="D189">
        <v>9.171355714730657</v>
      </c>
      <c r="E189">
        <v>9.3313557147306572</v>
      </c>
      <c r="F189">
        <v>9.0796421575833506</v>
      </c>
      <c r="G189">
        <v>10.088491286203723</v>
      </c>
      <c r="H189">
        <v>10.088491286203723</v>
      </c>
    </row>
    <row r="190" spans="2:8">
      <c r="B190" s="142">
        <v>50557</v>
      </c>
      <c r="C190">
        <v>9.167715034145612</v>
      </c>
      <c r="D190">
        <v>9.167715034145612</v>
      </c>
      <c r="E190">
        <v>9.3277150341456121</v>
      </c>
      <c r="F190">
        <v>9.0760378838041564</v>
      </c>
      <c r="G190">
        <v>10.084486537560174</v>
      </c>
      <c r="H190">
        <v>10.084486537560174</v>
      </c>
    </row>
    <row r="191" spans="2:8">
      <c r="B191" s="142">
        <v>50587</v>
      </c>
      <c r="C191">
        <v>9.1640758783094185</v>
      </c>
      <c r="D191">
        <v>9.1640758783094185</v>
      </c>
      <c r="E191">
        <v>9.3240758783094186</v>
      </c>
      <c r="F191">
        <v>9.0724351195263253</v>
      </c>
      <c r="G191">
        <v>10.080483466140361</v>
      </c>
      <c r="H191">
        <v>10.080483466140361</v>
      </c>
    </row>
    <row r="192" spans="2:8">
      <c r="B192" s="142">
        <v>50618</v>
      </c>
      <c r="C192">
        <v>9.1604382465834995</v>
      </c>
      <c r="D192">
        <v>9.1604382465834995</v>
      </c>
      <c r="E192">
        <v>9.3204382465834996</v>
      </c>
      <c r="F192">
        <v>9.068833864117666</v>
      </c>
      <c r="G192">
        <v>10.07648207124185</v>
      </c>
      <c r="H192">
        <v>10.07648207124185</v>
      </c>
    </row>
    <row r="193" spans="2:8">
      <c r="B193" s="142">
        <v>50649</v>
      </c>
      <c r="C193">
        <v>9.1568021383295441</v>
      </c>
      <c r="D193">
        <v>9.1568021383295441</v>
      </c>
      <c r="E193">
        <v>9.3168021383295443</v>
      </c>
      <c r="F193">
        <v>9.0652341169462503</v>
      </c>
      <c r="G193">
        <v>10.072482352162499</v>
      </c>
      <c r="H193">
        <v>10.072482352162499</v>
      </c>
    </row>
    <row r="194" spans="2:8">
      <c r="B194" s="142">
        <v>50679</v>
      </c>
      <c r="C194">
        <v>9.15316755290951</v>
      </c>
      <c r="D194">
        <v>9.15316755290951</v>
      </c>
      <c r="E194">
        <v>9.3131675529095101</v>
      </c>
      <c r="F194">
        <v>9.0616358773804162</v>
      </c>
      <c r="G194">
        <v>10.068484308200462</v>
      </c>
      <c r="H194">
        <v>10.068484308200462</v>
      </c>
    </row>
    <row r="195" spans="2:8">
      <c r="B195" s="142">
        <v>50710</v>
      </c>
      <c r="C195">
        <v>9.1495344896856174</v>
      </c>
      <c r="D195">
        <v>9.1495344896856174</v>
      </c>
      <c r="E195">
        <v>9.3095344896856176</v>
      </c>
      <c r="F195">
        <v>9.0580391447887614</v>
      </c>
      <c r="G195">
        <v>10.06448793865418</v>
      </c>
      <c r="H195">
        <v>10.06448793865418</v>
      </c>
    </row>
    <row r="196" spans="2:8">
      <c r="B196" s="142">
        <v>50740</v>
      </c>
      <c r="C196">
        <v>9.1459029480203622</v>
      </c>
      <c r="D196">
        <v>9.1459029480203622</v>
      </c>
      <c r="E196">
        <v>9.3059029480203623</v>
      </c>
      <c r="F196">
        <v>9.0544439185401604</v>
      </c>
      <c r="G196">
        <v>10.0604932428224</v>
      </c>
      <c r="H196">
        <v>10.0604932428224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8151A-6818-4528-BFAB-D7A4B0986CAF}">
  <dimension ref="B2"/>
  <sheetViews>
    <sheetView workbookViewId="0">
      <selection activeCell="Q36" sqref="Q36"/>
    </sheetView>
  </sheetViews>
  <sheetFormatPr baseColWidth="10" defaultColWidth="11.5" defaultRowHeight="15"/>
  <cols>
    <col min="1" max="16384" width="11.5" style="2"/>
  </cols>
  <sheetData>
    <row r="2" spans="2:2">
      <c r="B2" s="30" t="s">
        <v>139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F187-C522-4D62-A40F-272081DCEB31}">
  <dimension ref="B2"/>
  <sheetViews>
    <sheetView workbookViewId="0">
      <selection activeCell="I6" sqref="I6"/>
    </sheetView>
  </sheetViews>
  <sheetFormatPr baseColWidth="10" defaultColWidth="11.5" defaultRowHeight="15"/>
  <cols>
    <col min="1" max="16384" width="11.5" style="2"/>
  </cols>
  <sheetData>
    <row r="2" spans="2:2">
      <c r="B2" s="30" t="s">
        <v>140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8CAD-97E9-45A6-A059-6A483F31175A}">
  <dimension ref="A1:GY339"/>
  <sheetViews>
    <sheetView zoomScaleNormal="100" workbookViewId="0">
      <pane xSplit="3" ySplit="4" topLeftCell="D193" activePane="bottomRight" state="frozen"/>
      <selection pane="topRight" activeCell="D1" sqref="D1"/>
      <selection pane="bottomLeft" activeCell="A4" sqref="A4"/>
      <selection pane="bottomRight" activeCell="GP4" sqref="GP4"/>
    </sheetView>
  </sheetViews>
  <sheetFormatPr baseColWidth="10" defaultColWidth="10.83203125" defaultRowHeight="15"/>
  <cols>
    <col min="1" max="1" width="9.6640625" style="2" customWidth="1"/>
    <col min="2" max="2" width="4.33203125" style="2" customWidth="1"/>
    <col min="3" max="3" width="14.1640625" style="2" bestFit="1" customWidth="1"/>
    <col min="4" max="8" width="17.83203125" style="2" customWidth="1"/>
    <col min="9" max="9" width="15.83203125" style="2" bestFit="1" customWidth="1"/>
    <col min="10" max="11" width="15.83203125" style="2" customWidth="1"/>
    <col min="12" max="12" width="16.6640625" style="2" bestFit="1" customWidth="1"/>
    <col min="13" max="13" width="22.5" style="2" bestFit="1" customWidth="1"/>
    <col min="14" max="14" width="15.83203125" style="2" bestFit="1" customWidth="1"/>
    <col min="15" max="16" width="15.83203125" style="2" customWidth="1"/>
    <col min="17" max="17" width="16.6640625" style="2" bestFit="1" customWidth="1"/>
    <col min="18" max="18" width="22.5" style="2" bestFit="1" customWidth="1"/>
    <col min="19" max="19" width="15.83203125" style="2" bestFit="1" customWidth="1"/>
    <col min="20" max="21" width="15.83203125" style="2" customWidth="1"/>
    <col min="22" max="22" width="16.6640625" style="2" bestFit="1" customWidth="1"/>
    <col min="23" max="23" width="22.5" style="2" bestFit="1" customWidth="1"/>
    <col min="24" max="24" width="15.83203125" style="2" bestFit="1" customWidth="1"/>
    <col min="25" max="26" width="15.83203125" style="2" customWidth="1"/>
    <col min="27" max="27" width="16.6640625" style="2" bestFit="1" customWidth="1"/>
    <col min="28" max="28" width="22.5" style="2" bestFit="1" customWidth="1"/>
    <col min="29" max="29" width="15.83203125" style="2" bestFit="1" customWidth="1"/>
    <col min="30" max="31" width="15.83203125" style="2" customWidth="1"/>
    <col min="32" max="32" width="16.6640625" style="2" bestFit="1" customWidth="1"/>
    <col min="33" max="33" width="22.5" style="2" bestFit="1" customWidth="1"/>
    <col min="34" max="34" width="21.6640625" style="2" bestFit="1" customWidth="1"/>
    <col min="35" max="36" width="15.83203125" style="2" customWidth="1"/>
    <col min="37" max="37" width="16.6640625" style="2" bestFit="1" customWidth="1"/>
    <col min="38" max="38" width="22.5" style="2" bestFit="1" customWidth="1"/>
    <col min="39" max="39" width="15.83203125" style="2" bestFit="1" customWidth="1"/>
    <col min="40" max="41" width="15.83203125" style="2" customWidth="1"/>
    <col min="42" max="42" width="16.6640625" style="2" bestFit="1" customWidth="1"/>
    <col min="43" max="43" width="22.5" style="2" bestFit="1" customWidth="1"/>
    <col min="44" max="44" width="15.83203125" style="2" bestFit="1" customWidth="1"/>
    <col min="45" max="46" width="15.83203125" style="2" customWidth="1"/>
    <col min="47" max="47" width="16.6640625" style="2" bestFit="1" customWidth="1"/>
    <col min="48" max="48" width="22.5" style="2" bestFit="1" customWidth="1"/>
    <col min="49" max="49" width="15.83203125" style="2" bestFit="1" customWidth="1"/>
    <col min="50" max="50" width="14.83203125" style="2" bestFit="1" customWidth="1"/>
    <col min="51" max="51" width="14.83203125" style="2" customWidth="1"/>
    <col min="52" max="52" width="16.6640625" style="2" bestFit="1" customWidth="1"/>
    <col min="53" max="53" width="22.5" style="2" bestFit="1" customWidth="1"/>
    <col min="54" max="54" width="15.83203125" style="2" bestFit="1" customWidth="1"/>
    <col min="55" max="56" width="15.83203125" style="2" customWidth="1"/>
    <col min="57" max="57" width="16.6640625" style="2" bestFit="1" customWidth="1"/>
    <col min="58" max="58" width="22.5" style="2" bestFit="1" customWidth="1"/>
    <col min="59" max="59" width="15.83203125" style="2" bestFit="1" customWidth="1"/>
    <col min="60" max="61" width="15.83203125" style="2" customWidth="1"/>
    <col min="62" max="62" width="16.6640625" style="2" bestFit="1" customWidth="1"/>
    <col min="63" max="63" width="22.5" style="2" bestFit="1" customWidth="1"/>
    <col min="64" max="64" width="13" style="2" hidden="1" customWidth="1"/>
    <col min="65" max="65" width="13.5" style="2" hidden="1" customWidth="1"/>
    <col min="66" max="66" width="16.6640625" style="2" hidden="1" customWidth="1"/>
    <col min="67" max="67" width="22.5" style="2" hidden="1" customWidth="1"/>
    <col min="68" max="68" width="13" style="2" customWidth="1"/>
    <col min="69" max="69" width="13.5" style="2" customWidth="1"/>
    <col min="70" max="71" width="16.6640625" style="2" customWidth="1"/>
    <col min="72" max="72" width="22.5" style="2" customWidth="1"/>
    <col min="73" max="74" width="14.83203125" style="2" bestFit="1" customWidth="1"/>
    <col min="75" max="75" width="14.83203125" style="2" customWidth="1"/>
    <col min="76" max="76" width="16.6640625" style="2" bestFit="1" customWidth="1"/>
    <col min="77" max="77" width="18.6640625" style="2" customWidth="1"/>
    <col min="78" max="79" width="14.83203125" style="2" bestFit="1" customWidth="1"/>
    <col min="80" max="80" width="14.83203125" style="2" customWidth="1"/>
    <col min="81" max="81" width="16.6640625" style="2" bestFit="1" customWidth="1"/>
    <col min="82" max="82" width="22.5" style="2" bestFit="1" customWidth="1"/>
    <col min="83" max="83" width="15.83203125" style="2" bestFit="1" customWidth="1"/>
    <col min="84" max="85" width="15.83203125" style="2" customWidth="1"/>
    <col min="86" max="86" width="16.6640625" style="2" bestFit="1" customWidth="1"/>
    <col min="87" max="87" width="22.5" style="2" bestFit="1" customWidth="1"/>
    <col min="88" max="88" width="15.83203125" style="2" bestFit="1" customWidth="1"/>
    <col min="89" max="90" width="15.83203125" style="2" customWidth="1"/>
    <col min="91" max="91" width="16.6640625" style="2" bestFit="1" customWidth="1"/>
    <col min="92" max="92" width="22.5" style="2" bestFit="1" customWidth="1"/>
    <col min="93" max="93" width="15.83203125" style="2" bestFit="1" customWidth="1"/>
    <col min="94" max="95" width="15.83203125" style="2" customWidth="1"/>
    <col min="96" max="96" width="16.6640625" style="2" bestFit="1" customWidth="1"/>
    <col min="97" max="97" width="22.5" style="2" bestFit="1" customWidth="1"/>
    <col min="98" max="98" width="13" style="2" hidden="1" customWidth="1"/>
    <col min="99" max="99" width="13.5" style="2" hidden="1" customWidth="1"/>
    <col min="100" max="100" width="16.6640625" style="2" hidden="1" customWidth="1"/>
    <col min="101" max="101" width="22.5" style="2" hidden="1" customWidth="1"/>
    <col min="102" max="103" width="14.83203125" style="2" bestFit="1" customWidth="1"/>
    <col min="104" max="104" width="14.83203125" style="2" customWidth="1"/>
    <col min="105" max="105" width="16.6640625" style="2" bestFit="1" customWidth="1"/>
    <col min="106" max="106" width="22.5" style="2" bestFit="1" customWidth="1"/>
    <col min="107" max="107" width="15.83203125" style="2" bestFit="1" customWidth="1"/>
    <col min="108" max="109" width="15.83203125" style="2" customWidth="1"/>
    <col min="110" max="110" width="16.6640625" style="2" bestFit="1" customWidth="1"/>
    <col min="111" max="111" width="22.5" style="2" bestFit="1" customWidth="1"/>
    <col min="112" max="112" width="15.83203125" style="2" bestFit="1" customWidth="1"/>
    <col min="113" max="114" width="15.83203125" style="2" customWidth="1"/>
    <col min="115" max="115" width="16.6640625" style="2" bestFit="1" customWidth="1"/>
    <col min="116" max="116" width="22.5" style="2" bestFit="1" customWidth="1"/>
    <col min="117" max="117" width="15.83203125" style="2" bestFit="1" customWidth="1"/>
    <col min="118" max="119" width="15.83203125" style="2" customWidth="1"/>
    <col min="120" max="120" width="16.6640625" style="2" bestFit="1" customWidth="1"/>
    <col min="121" max="121" width="22.5" style="2" bestFit="1" customWidth="1"/>
    <col min="122" max="122" width="15.83203125" style="2" bestFit="1" customWidth="1"/>
    <col min="123" max="124" width="15.83203125" style="2" customWidth="1"/>
    <col min="125" max="125" width="16.6640625" style="2" bestFit="1" customWidth="1"/>
    <col min="126" max="126" width="22.5" style="2" bestFit="1" customWidth="1"/>
    <col min="127" max="127" width="15.83203125" style="2" bestFit="1" customWidth="1"/>
    <col min="128" max="129" width="15.83203125" style="2" customWidth="1"/>
    <col min="130" max="130" width="16.6640625" style="2" bestFit="1" customWidth="1"/>
    <col min="131" max="131" width="22.5" style="2" bestFit="1" customWidth="1"/>
    <col min="132" max="132" width="19.83203125" style="2" bestFit="1" customWidth="1"/>
    <col min="133" max="133" width="13.6640625" style="2" bestFit="1" customWidth="1"/>
    <col min="134" max="134" width="17.1640625" style="2" customWidth="1"/>
    <col min="135" max="135" width="16.6640625" style="2" bestFit="1" customWidth="1"/>
    <col min="136" max="136" width="23" style="2" bestFit="1" customWidth="1"/>
    <col min="137" max="137" width="15.83203125" style="2" bestFit="1" customWidth="1"/>
    <col min="138" max="139" width="15.83203125" style="2" customWidth="1"/>
    <col min="140" max="140" width="16.6640625" style="2" bestFit="1" customWidth="1"/>
    <col min="141" max="141" width="22.5" style="2" bestFit="1" customWidth="1"/>
    <col min="142" max="142" width="15.83203125" style="2" bestFit="1" customWidth="1"/>
    <col min="143" max="144" width="15.83203125" style="2" customWidth="1"/>
    <col min="145" max="145" width="16.6640625" style="2" bestFit="1" customWidth="1"/>
    <col min="146" max="146" width="22.5" style="2" bestFit="1" customWidth="1"/>
    <col min="147" max="148" width="14.83203125" style="2" bestFit="1" customWidth="1"/>
    <col min="149" max="149" width="14.83203125" style="2" customWidth="1"/>
    <col min="150" max="150" width="16.6640625" style="2" bestFit="1" customWidth="1"/>
    <col min="151" max="151" width="22.5" style="2" customWidth="1"/>
    <col min="152" max="153" width="14.83203125" style="2" bestFit="1" customWidth="1"/>
    <col min="154" max="154" width="14.83203125" style="2" customWidth="1"/>
    <col min="155" max="155" width="16.6640625" style="2" bestFit="1" customWidth="1"/>
    <col min="156" max="156" width="22.5" style="2" bestFit="1" customWidth="1"/>
    <col min="157" max="158" width="14.83203125" style="2" bestFit="1" customWidth="1"/>
    <col min="159" max="159" width="14.83203125" style="2" customWidth="1"/>
    <col min="160" max="160" width="16.6640625" style="2" bestFit="1" customWidth="1"/>
    <col min="161" max="161" width="22.5" style="2" bestFit="1" customWidth="1"/>
    <col min="162" max="162" width="13" style="2" hidden="1" customWidth="1"/>
    <col min="163" max="163" width="13.5" style="2" hidden="1" customWidth="1"/>
    <col min="164" max="164" width="16.6640625" style="2" hidden="1" customWidth="1"/>
    <col min="165" max="165" width="22.5" style="2" hidden="1" customWidth="1"/>
    <col min="166" max="167" width="14.83203125" style="2" bestFit="1" customWidth="1"/>
    <col min="168" max="168" width="14.83203125" style="2" customWidth="1"/>
    <col min="169" max="169" width="16.6640625" style="2" bestFit="1" customWidth="1"/>
    <col min="170" max="170" width="22.5" style="2" bestFit="1" customWidth="1"/>
    <col min="171" max="172" width="14.83203125" style="2" bestFit="1" customWidth="1"/>
    <col min="173" max="173" width="14.83203125" style="2" customWidth="1"/>
    <col min="174" max="174" width="16.6640625" style="2" bestFit="1" customWidth="1"/>
    <col min="175" max="175" width="22.5" style="2" bestFit="1" customWidth="1"/>
    <col min="176" max="176" width="15.83203125" style="2" bestFit="1" customWidth="1"/>
    <col min="177" max="178" width="15.83203125" style="2" customWidth="1"/>
    <col min="179" max="179" width="16.6640625" style="2" bestFit="1" customWidth="1"/>
    <col min="180" max="180" width="22.5" style="2" bestFit="1" customWidth="1"/>
    <col min="181" max="182" width="14.83203125" style="2" bestFit="1" customWidth="1"/>
    <col min="183" max="183" width="14.83203125" style="2" customWidth="1"/>
    <col min="184" max="184" width="16.6640625" style="2" bestFit="1" customWidth="1"/>
    <col min="185" max="185" width="24.33203125" style="2" customWidth="1"/>
    <col min="186" max="187" width="14.83203125" style="2" bestFit="1" customWidth="1"/>
    <col min="188" max="188" width="14.83203125" style="2" customWidth="1"/>
    <col min="189" max="189" width="16.6640625" style="2" bestFit="1" customWidth="1"/>
    <col min="190" max="190" width="22.5" style="2" bestFit="1" customWidth="1"/>
    <col min="191" max="192" width="14.83203125" style="2" bestFit="1" customWidth="1"/>
    <col min="193" max="193" width="14.83203125" style="2" customWidth="1"/>
    <col min="194" max="194" width="16.6640625" style="2" bestFit="1" customWidth="1"/>
    <col min="195" max="195" width="22.5" style="2" bestFit="1" customWidth="1"/>
    <col min="196" max="198" width="31.5" style="2" customWidth="1"/>
    <col min="199" max="201" width="25.6640625" style="2" customWidth="1"/>
    <col min="202" max="202" width="27.5" style="2" customWidth="1"/>
    <col min="203" max="203" width="26.83203125" style="2" customWidth="1"/>
    <col min="204" max="204" width="25.1640625" style="2" bestFit="1" customWidth="1"/>
    <col min="205" max="205" width="26.5" style="2" customWidth="1"/>
    <col min="206" max="206" width="29" style="2" customWidth="1"/>
    <col min="207" max="207" width="29.33203125" style="2" customWidth="1"/>
    <col min="208" max="208" width="5.5" style="2" customWidth="1"/>
    <col min="209" max="16384" width="10.83203125" style="2"/>
  </cols>
  <sheetData>
    <row r="1" spans="1:207">
      <c r="A1" s="2" t="s">
        <v>11</v>
      </c>
      <c r="C1" s="30" t="s">
        <v>203</v>
      </c>
    </row>
    <row r="3" spans="1:207">
      <c r="D3" s="177" t="s">
        <v>141</v>
      </c>
      <c r="E3" s="177"/>
      <c r="F3" s="177"/>
      <c r="G3" s="177"/>
      <c r="H3" s="177"/>
      <c r="I3" s="177" t="s">
        <v>142</v>
      </c>
      <c r="J3" s="177"/>
      <c r="K3" s="177"/>
      <c r="L3" s="177" t="s">
        <v>143</v>
      </c>
      <c r="M3" s="177" t="s">
        <v>144</v>
      </c>
      <c r="N3" s="177" t="s">
        <v>145</v>
      </c>
      <c r="O3" s="177"/>
      <c r="P3" s="177"/>
      <c r="Q3" s="177" t="s">
        <v>146</v>
      </c>
      <c r="R3" s="177" t="s">
        <v>147</v>
      </c>
      <c r="S3" s="177" t="s">
        <v>148</v>
      </c>
      <c r="T3" s="177"/>
      <c r="U3" s="177"/>
      <c r="V3" s="177"/>
      <c r="W3" s="177"/>
      <c r="X3" s="177" t="s">
        <v>149</v>
      </c>
      <c r="Y3" s="177"/>
      <c r="Z3" s="177"/>
      <c r="AA3" s="177"/>
      <c r="AB3" s="177"/>
      <c r="AC3" s="177" t="s">
        <v>150</v>
      </c>
      <c r="AD3" s="177"/>
      <c r="AE3" s="177"/>
      <c r="AF3" s="177"/>
      <c r="AG3" s="177"/>
      <c r="AH3" s="177" t="s">
        <v>151</v>
      </c>
      <c r="AI3" s="177"/>
      <c r="AJ3" s="177"/>
      <c r="AK3" s="177"/>
      <c r="AL3" s="177"/>
      <c r="AM3" s="177" t="s">
        <v>152</v>
      </c>
      <c r="AN3" s="177"/>
      <c r="AO3" s="177"/>
      <c r="AP3" s="177"/>
      <c r="AQ3" s="177"/>
      <c r="AR3" s="177" t="s">
        <v>153</v>
      </c>
      <c r="AS3" s="177"/>
      <c r="AT3" s="177"/>
      <c r="AU3" s="177"/>
      <c r="AV3" s="177"/>
      <c r="AW3" s="177" t="s">
        <v>154</v>
      </c>
      <c r="AX3" s="177"/>
      <c r="AY3" s="177"/>
      <c r="AZ3" s="177"/>
      <c r="BA3" s="177"/>
      <c r="BB3" s="177" t="s">
        <v>155</v>
      </c>
      <c r="BC3" s="177"/>
      <c r="BD3" s="177"/>
      <c r="BE3" s="177"/>
      <c r="BF3" s="177"/>
      <c r="BG3" s="177" t="s">
        <v>156</v>
      </c>
      <c r="BH3" s="177"/>
      <c r="BI3" s="177"/>
      <c r="BJ3" s="177"/>
      <c r="BK3" s="177"/>
      <c r="BL3" s="177" t="s">
        <v>157</v>
      </c>
      <c r="BM3" s="177"/>
      <c r="BN3" s="177"/>
      <c r="BO3" s="177"/>
      <c r="BP3" s="177" t="s">
        <v>158</v>
      </c>
      <c r="BQ3" s="177"/>
      <c r="BR3" s="177"/>
      <c r="BS3" s="177"/>
      <c r="BT3" s="177"/>
      <c r="BU3" s="177" t="s">
        <v>159</v>
      </c>
      <c r="BV3" s="177"/>
      <c r="BW3" s="177"/>
      <c r="BX3" s="177"/>
      <c r="BY3" s="177"/>
      <c r="BZ3" s="178" t="s">
        <v>160</v>
      </c>
      <c r="CA3" s="178"/>
      <c r="CB3" s="178"/>
      <c r="CC3" s="178"/>
      <c r="CD3" s="178"/>
      <c r="CE3" s="177" t="s">
        <v>161</v>
      </c>
      <c r="CF3" s="177"/>
      <c r="CG3" s="177"/>
      <c r="CH3" s="177"/>
      <c r="CI3" s="177"/>
      <c r="CJ3" s="177" t="s">
        <v>162</v>
      </c>
      <c r="CK3" s="177"/>
      <c r="CL3" s="177"/>
      <c r="CM3" s="177"/>
      <c r="CN3" s="177"/>
      <c r="CO3" s="177" t="s">
        <v>163</v>
      </c>
      <c r="CP3" s="177"/>
      <c r="CQ3" s="177"/>
      <c r="CR3" s="177"/>
      <c r="CS3" s="177"/>
      <c r="CT3" s="177" t="s">
        <v>164</v>
      </c>
      <c r="CU3" s="177"/>
      <c r="CV3" s="177"/>
      <c r="CW3" s="177"/>
      <c r="CX3" s="177" t="s">
        <v>165</v>
      </c>
      <c r="CY3" s="177"/>
      <c r="CZ3" s="177"/>
      <c r="DA3" s="177"/>
      <c r="DB3" s="177"/>
      <c r="DC3" s="178" t="s">
        <v>166</v>
      </c>
      <c r="DD3" s="178"/>
      <c r="DE3" s="178"/>
      <c r="DF3" s="178"/>
      <c r="DG3" s="178"/>
      <c r="DH3" s="177" t="s">
        <v>167</v>
      </c>
      <c r="DI3" s="177"/>
      <c r="DJ3" s="177"/>
      <c r="DK3" s="177"/>
      <c r="DL3" s="177"/>
      <c r="DM3" s="177" t="s">
        <v>168</v>
      </c>
      <c r="DN3" s="177"/>
      <c r="DO3" s="177"/>
      <c r="DP3" s="177"/>
      <c r="DQ3" s="177"/>
      <c r="DR3" s="177" t="s">
        <v>169</v>
      </c>
      <c r="DS3" s="177"/>
      <c r="DT3" s="177"/>
      <c r="DU3" s="177"/>
      <c r="DV3" s="177"/>
      <c r="DW3" s="177" t="s">
        <v>170</v>
      </c>
      <c r="DX3" s="177"/>
      <c r="DY3" s="177"/>
      <c r="DZ3" s="177"/>
      <c r="EA3" s="177"/>
      <c r="EB3" s="178" t="s">
        <v>202</v>
      </c>
      <c r="EC3" s="178"/>
      <c r="ED3" s="178"/>
      <c r="EE3" s="178"/>
      <c r="EF3" s="178"/>
      <c r="EG3" s="177" t="s">
        <v>171</v>
      </c>
      <c r="EH3" s="177"/>
      <c r="EI3" s="177"/>
      <c r="EJ3" s="177"/>
      <c r="EK3" s="177"/>
      <c r="EL3" s="177" t="s">
        <v>172</v>
      </c>
      <c r="EM3" s="177"/>
      <c r="EN3" s="177"/>
      <c r="EO3" s="177"/>
      <c r="EP3" s="177"/>
      <c r="EQ3" s="177" t="s">
        <v>173</v>
      </c>
      <c r="ER3" s="177"/>
      <c r="ES3" s="177"/>
      <c r="ET3" s="177"/>
      <c r="EU3" s="177"/>
      <c r="EV3" s="177" t="s">
        <v>174</v>
      </c>
      <c r="EW3" s="177"/>
      <c r="EX3" s="177"/>
      <c r="EY3" s="177"/>
      <c r="EZ3" s="177"/>
      <c r="FA3" s="177" t="s">
        <v>175</v>
      </c>
      <c r="FB3" s="177"/>
      <c r="FC3" s="177"/>
      <c r="FD3" s="177"/>
      <c r="FE3" s="177"/>
      <c r="FF3" s="177" t="s">
        <v>176</v>
      </c>
      <c r="FG3" s="177"/>
      <c r="FH3" s="177"/>
      <c r="FI3" s="177"/>
      <c r="FJ3" s="177" t="s">
        <v>177</v>
      </c>
      <c r="FK3" s="177"/>
      <c r="FL3" s="177"/>
      <c r="FM3" s="177"/>
      <c r="FN3" s="177"/>
      <c r="FO3" s="177" t="s">
        <v>178</v>
      </c>
      <c r="FP3" s="177"/>
      <c r="FQ3" s="177"/>
      <c r="FR3" s="177"/>
      <c r="FS3" s="177"/>
      <c r="FT3" s="177" t="s">
        <v>179</v>
      </c>
      <c r="FU3" s="177"/>
      <c r="FV3" s="177"/>
      <c r="FW3" s="177"/>
      <c r="FX3" s="177"/>
      <c r="FY3" s="177" t="s">
        <v>180</v>
      </c>
      <c r="FZ3" s="177"/>
      <c r="GA3" s="177"/>
      <c r="GB3" s="177"/>
      <c r="GC3" s="177"/>
      <c r="GD3" s="177" t="s">
        <v>181</v>
      </c>
      <c r="GE3" s="177"/>
      <c r="GF3" s="177"/>
      <c r="GG3" s="177"/>
      <c r="GH3" s="177"/>
      <c r="GI3" s="178" t="s">
        <v>204</v>
      </c>
      <c r="GJ3" s="178"/>
      <c r="GK3" s="178"/>
      <c r="GL3" s="178"/>
      <c r="GM3" s="178"/>
      <c r="GN3" s="179" t="s">
        <v>193</v>
      </c>
      <c r="GO3" s="179"/>
      <c r="GP3" s="179"/>
      <c r="GQ3" s="179" t="s">
        <v>205</v>
      </c>
      <c r="GR3" s="179"/>
      <c r="GS3" s="179"/>
      <c r="GT3" s="179" t="s">
        <v>192</v>
      </c>
      <c r="GU3" s="179"/>
      <c r="GV3" s="179"/>
      <c r="GW3" s="179" t="s">
        <v>183</v>
      </c>
      <c r="GX3" s="179"/>
      <c r="GY3" s="179"/>
    </row>
    <row r="4" spans="1:207" s="6" customFormat="1" ht="32">
      <c r="D4" s="8" t="s">
        <v>186</v>
      </c>
      <c r="E4" s="8" t="s">
        <v>187</v>
      </c>
      <c r="F4" s="8" t="s">
        <v>188</v>
      </c>
      <c r="G4" s="8" t="s">
        <v>189</v>
      </c>
      <c r="H4" s="8" t="s">
        <v>190</v>
      </c>
      <c r="I4" s="8" t="s">
        <v>186</v>
      </c>
      <c r="J4" s="8" t="s">
        <v>187</v>
      </c>
      <c r="K4" s="8" t="s">
        <v>188</v>
      </c>
      <c r="L4" s="8" t="s">
        <v>189</v>
      </c>
      <c r="M4" s="8" t="s">
        <v>190</v>
      </c>
      <c r="N4" s="8" t="s">
        <v>186</v>
      </c>
      <c r="O4" s="8" t="s">
        <v>187</v>
      </c>
      <c r="P4" s="8" t="s">
        <v>188</v>
      </c>
      <c r="Q4" s="8" t="s">
        <v>189</v>
      </c>
      <c r="R4" s="8" t="s">
        <v>190</v>
      </c>
      <c r="S4" s="8" t="str">
        <f>+$N$4</f>
        <v>Flujo Oferta1</v>
      </c>
      <c r="T4" s="8" t="s">
        <v>187</v>
      </c>
      <c r="U4" s="8" t="s">
        <v>188</v>
      </c>
      <c r="V4" s="8" t="str">
        <f>+$Q$4</f>
        <v>Capacidad Flujo</v>
      </c>
      <c r="W4" s="8" t="str">
        <f>+$R$4</f>
        <v>Capacidad Contraflujo</v>
      </c>
      <c r="X4" s="8" t="str">
        <f>+$N$4</f>
        <v>Flujo Oferta1</v>
      </c>
      <c r="Y4" s="8" t="s">
        <v>187</v>
      </c>
      <c r="Z4" s="8" t="s">
        <v>188</v>
      </c>
      <c r="AA4" s="8" t="str">
        <f>+$Q$4</f>
        <v>Capacidad Flujo</v>
      </c>
      <c r="AB4" s="8" t="str">
        <f>+$R$4</f>
        <v>Capacidad Contraflujo</v>
      </c>
      <c r="AC4" s="8" t="str">
        <f>+$N$4</f>
        <v>Flujo Oferta1</v>
      </c>
      <c r="AD4" s="8" t="s">
        <v>187</v>
      </c>
      <c r="AE4" s="8" t="s">
        <v>188</v>
      </c>
      <c r="AF4" s="8" t="str">
        <f>+$Q$4</f>
        <v>Capacidad Flujo</v>
      </c>
      <c r="AG4" s="8" t="str">
        <f>+$R$4</f>
        <v>Capacidad Contraflujo</v>
      </c>
      <c r="AH4" s="8" t="str">
        <f>+$N$4</f>
        <v>Flujo Oferta1</v>
      </c>
      <c r="AI4" s="8" t="s">
        <v>187</v>
      </c>
      <c r="AJ4" s="8" t="s">
        <v>188</v>
      </c>
      <c r="AK4" s="8" t="str">
        <f>+$Q$4</f>
        <v>Capacidad Flujo</v>
      </c>
      <c r="AL4" s="8" t="str">
        <f>+$R$4</f>
        <v>Capacidad Contraflujo</v>
      </c>
      <c r="AM4" s="8" t="str">
        <f>+$N$4</f>
        <v>Flujo Oferta1</v>
      </c>
      <c r="AN4" s="8" t="s">
        <v>187</v>
      </c>
      <c r="AO4" s="8" t="s">
        <v>188</v>
      </c>
      <c r="AP4" s="8" t="str">
        <f>+$Q$4</f>
        <v>Capacidad Flujo</v>
      </c>
      <c r="AQ4" s="8" t="str">
        <f>+$R$4</f>
        <v>Capacidad Contraflujo</v>
      </c>
      <c r="AR4" s="8" t="str">
        <f>+$N$4</f>
        <v>Flujo Oferta1</v>
      </c>
      <c r="AS4" s="8" t="s">
        <v>187</v>
      </c>
      <c r="AT4" s="8" t="s">
        <v>188</v>
      </c>
      <c r="AU4" s="8" t="str">
        <f>+$Q$4</f>
        <v>Capacidad Flujo</v>
      </c>
      <c r="AV4" s="8" t="str">
        <f>+$R$4</f>
        <v>Capacidad Contraflujo</v>
      </c>
      <c r="AW4" s="8" t="str">
        <f>+$N$4</f>
        <v>Flujo Oferta1</v>
      </c>
      <c r="AX4" s="8" t="s">
        <v>187</v>
      </c>
      <c r="AY4" s="8" t="s">
        <v>188</v>
      </c>
      <c r="AZ4" s="8" t="str">
        <f>+$Q$4</f>
        <v>Capacidad Flujo</v>
      </c>
      <c r="BA4" s="8" t="str">
        <f>+$R$4</f>
        <v>Capacidad Contraflujo</v>
      </c>
      <c r="BB4" s="8" t="str">
        <f>+$N$4</f>
        <v>Flujo Oferta1</v>
      </c>
      <c r="BC4" s="8" t="s">
        <v>187</v>
      </c>
      <c r="BD4" s="8" t="s">
        <v>188</v>
      </c>
      <c r="BE4" s="8" t="str">
        <f>+$Q$4</f>
        <v>Capacidad Flujo</v>
      </c>
      <c r="BF4" s="8" t="str">
        <f>+$R$4</f>
        <v>Capacidad Contraflujo</v>
      </c>
      <c r="BG4" s="8" t="str">
        <f>+$N$4</f>
        <v>Flujo Oferta1</v>
      </c>
      <c r="BH4" s="8" t="s">
        <v>187</v>
      </c>
      <c r="BI4" s="8" t="s">
        <v>188</v>
      </c>
      <c r="BJ4" s="8" t="str">
        <f>+$Q$4</f>
        <v>Capacidad Flujo</v>
      </c>
      <c r="BK4" s="8" t="str">
        <f>+$R$4</f>
        <v>Capacidad Contraflujo</v>
      </c>
      <c r="BL4" s="8" t="str">
        <f>+$N$4</f>
        <v>Flujo Oferta1</v>
      </c>
      <c r="BM4" s="8" t="s">
        <v>187</v>
      </c>
      <c r="BN4" s="8" t="str">
        <f>+$Q$4</f>
        <v>Capacidad Flujo</v>
      </c>
      <c r="BO4" s="8" t="str">
        <f>+$R$4</f>
        <v>Capacidad Contraflujo</v>
      </c>
      <c r="BP4" s="8" t="str">
        <f>+$N$4</f>
        <v>Flujo Oferta1</v>
      </c>
      <c r="BQ4" s="8" t="s">
        <v>187</v>
      </c>
      <c r="BR4" s="8" t="s">
        <v>188</v>
      </c>
      <c r="BS4" s="8" t="str">
        <f>+$Q$4</f>
        <v>Capacidad Flujo</v>
      </c>
      <c r="BT4" s="8" t="str">
        <f>+$R$4</f>
        <v>Capacidad Contraflujo</v>
      </c>
      <c r="BU4" s="8" t="str">
        <f>+$N$4</f>
        <v>Flujo Oferta1</v>
      </c>
      <c r="BV4" s="8" t="s">
        <v>187</v>
      </c>
      <c r="BW4" s="8" t="s">
        <v>188</v>
      </c>
      <c r="BX4" s="8" t="str">
        <f>+$Q$4</f>
        <v>Capacidad Flujo</v>
      </c>
      <c r="BY4" s="8" t="str">
        <f>+$R$4</f>
        <v>Capacidad Contraflujo</v>
      </c>
      <c r="BZ4" s="8" t="str">
        <f>+$N$4</f>
        <v>Flujo Oferta1</v>
      </c>
      <c r="CA4" s="8" t="s">
        <v>187</v>
      </c>
      <c r="CB4" s="8" t="s">
        <v>188</v>
      </c>
      <c r="CC4" s="8" t="str">
        <f>+$Q$4</f>
        <v>Capacidad Flujo</v>
      </c>
      <c r="CD4" s="8" t="str">
        <f>+$R$4</f>
        <v>Capacidad Contraflujo</v>
      </c>
      <c r="CE4" s="8" t="str">
        <f>+$N$4</f>
        <v>Flujo Oferta1</v>
      </c>
      <c r="CF4" s="8" t="s">
        <v>187</v>
      </c>
      <c r="CG4" s="8" t="s">
        <v>188</v>
      </c>
      <c r="CH4" s="8" t="str">
        <f>+$Q$4</f>
        <v>Capacidad Flujo</v>
      </c>
      <c r="CI4" s="8" t="str">
        <f>+$R$4</f>
        <v>Capacidad Contraflujo</v>
      </c>
      <c r="CJ4" s="8" t="str">
        <f>+$N$4</f>
        <v>Flujo Oferta1</v>
      </c>
      <c r="CK4" s="8" t="s">
        <v>187</v>
      </c>
      <c r="CL4" s="8" t="s">
        <v>188</v>
      </c>
      <c r="CM4" s="8" t="str">
        <f>+$Q$4</f>
        <v>Capacidad Flujo</v>
      </c>
      <c r="CN4" s="8" t="str">
        <f>+$R$4</f>
        <v>Capacidad Contraflujo</v>
      </c>
      <c r="CO4" s="8" t="str">
        <f>+$N$4</f>
        <v>Flujo Oferta1</v>
      </c>
      <c r="CP4" s="8" t="s">
        <v>187</v>
      </c>
      <c r="CQ4" s="8" t="s">
        <v>188</v>
      </c>
      <c r="CR4" s="8" t="str">
        <f>+$Q$4</f>
        <v>Capacidad Flujo</v>
      </c>
      <c r="CS4" s="8" t="str">
        <f>+$R$4</f>
        <v>Capacidad Contraflujo</v>
      </c>
      <c r="CT4" s="8" t="str">
        <f>+$N$4</f>
        <v>Flujo Oferta1</v>
      </c>
      <c r="CU4" s="8" t="s">
        <v>187</v>
      </c>
      <c r="CV4" s="8" t="str">
        <f>+$Q$4</f>
        <v>Capacidad Flujo</v>
      </c>
      <c r="CW4" s="8" t="str">
        <f>+$R$4</f>
        <v>Capacidad Contraflujo</v>
      </c>
      <c r="CX4" s="8" t="str">
        <f>+$N$4</f>
        <v>Flujo Oferta1</v>
      </c>
      <c r="CY4" s="8" t="s">
        <v>187</v>
      </c>
      <c r="CZ4" s="8" t="s">
        <v>188</v>
      </c>
      <c r="DA4" s="8" t="str">
        <f>+$Q$4</f>
        <v>Capacidad Flujo</v>
      </c>
      <c r="DB4" s="8" t="str">
        <f>+$R$4</f>
        <v>Capacidad Contraflujo</v>
      </c>
      <c r="DC4" s="8" t="str">
        <f>+$N$4</f>
        <v>Flujo Oferta1</v>
      </c>
      <c r="DD4" s="8" t="s">
        <v>187</v>
      </c>
      <c r="DE4" s="8" t="s">
        <v>188</v>
      </c>
      <c r="DF4" s="8" t="str">
        <f>+$Q$4</f>
        <v>Capacidad Flujo</v>
      </c>
      <c r="DG4" s="8" t="str">
        <f>+$R$4</f>
        <v>Capacidad Contraflujo</v>
      </c>
      <c r="DH4" s="8" t="str">
        <f>+$N$4</f>
        <v>Flujo Oferta1</v>
      </c>
      <c r="DI4" s="8" t="s">
        <v>187</v>
      </c>
      <c r="DJ4" s="8" t="s">
        <v>188</v>
      </c>
      <c r="DK4" s="8" t="str">
        <f>+$Q$4</f>
        <v>Capacidad Flujo</v>
      </c>
      <c r="DL4" s="8" t="str">
        <f>+$R$4</f>
        <v>Capacidad Contraflujo</v>
      </c>
      <c r="DM4" s="8" t="str">
        <f>+$N$4</f>
        <v>Flujo Oferta1</v>
      </c>
      <c r="DN4" s="8" t="s">
        <v>187</v>
      </c>
      <c r="DO4" s="8" t="s">
        <v>188</v>
      </c>
      <c r="DP4" s="8" t="str">
        <f>+$Q$4</f>
        <v>Capacidad Flujo</v>
      </c>
      <c r="DQ4" s="8" t="str">
        <f>+$R$4</f>
        <v>Capacidad Contraflujo</v>
      </c>
      <c r="DR4" s="8" t="str">
        <f>+$N$4</f>
        <v>Flujo Oferta1</v>
      </c>
      <c r="DS4" s="8" t="s">
        <v>187</v>
      </c>
      <c r="DT4" s="8" t="s">
        <v>188</v>
      </c>
      <c r="DU4" s="8" t="str">
        <f>+$Q$4</f>
        <v>Capacidad Flujo</v>
      </c>
      <c r="DV4" s="8" t="str">
        <f>+$R$4</f>
        <v>Capacidad Contraflujo</v>
      </c>
      <c r="DW4" s="8" t="str">
        <f>+$N$4</f>
        <v>Flujo Oferta1</v>
      </c>
      <c r="DX4" s="8" t="s">
        <v>187</v>
      </c>
      <c r="DY4" s="8" t="s">
        <v>188</v>
      </c>
      <c r="DZ4" s="8" t="str">
        <f>+$Q$4</f>
        <v>Capacidad Flujo</v>
      </c>
      <c r="EA4" s="8" t="str">
        <f>+$R$4</f>
        <v>Capacidad Contraflujo</v>
      </c>
      <c r="EB4" s="8" t="str">
        <f>+$N$4</f>
        <v>Flujo Oferta1</v>
      </c>
      <c r="EC4" s="8" t="s">
        <v>187</v>
      </c>
      <c r="ED4" s="8" t="s">
        <v>188</v>
      </c>
      <c r="EE4" s="8" t="str">
        <f>+$Q$4</f>
        <v>Capacidad Flujo</v>
      </c>
      <c r="EF4" s="8" t="str">
        <f>+$R$4</f>
        <v>Capacidad Contraflujo</v>
      </c>
      <c r="EG4" s="8" t="str">
        <f>+$N$4</f>
        <v>Flujo Oferta1</v>
      </c>
      <c r="EH4" s="8" t="s">
        <v>187</v>
      </c>
      <c r="EI4" s="8" t="s">
        <v>188</v>
      </c>
      <c r="EJ4" s="8" t="str">
        <f>+$Q$4</f>
        <v>Capacidad Flujo</v>
      </c>
      <c r="EK4" s="8" t="str">
        <f>+$R$4</f>
        <v>Capacidad Contraflujo</v>
      </c>
      <c r="EL4" s="8" t="str">
        <f>+$N$4</f>
        <v>Flujo Oferta1</v>
      </c>
      <c r="EM4" s="8" t="s">
        <v>187</v>
      </c>
      <c r="EN4" s="8" t="s">
        <v>188</v>
      </c>
      <c r="EO4" s="8" t="str">
        <f>+$Q$4</f>
        <v>Capacidad Flujo</v>
      </c>
      <c r="EP4" s="8" t="str">
        <f>+$R$4</f>
        <v>Capacidad Contraflujo</v>
      </c>
      <c r="EQ4" s="8" t="str">
        <f>+$N$4</f>
        <v>Flujo Oferta1</v>
      </c>
      <c r="ER4" s="8" t="s">
        <v>187</v>
      </c>
      <c r="ES4" s="8" t="s">
        <v>188</v>
      </c>
      <c r="ET4" s="8" t="str">
        <f>+$Q$4</f>
        <v>Capacidad Flujo</v>
      </c>
      <c r="EU4" s="8" t="str">
        <f>+$R$4</f>
        <v>Capacidad Contraflujo</v>
      </c>
      <c r="EV4" s="8" t="str">
        <f>+$N$4</f>
        <v>Flujo Oferta1</v>
      </c>
      <c r="EW4" s="8" t="s">
        <v>187</v>
      </c>
      <c r="EX4" s="8" t="s">
        <v>188</v>
      </c>
      <c r="EY4" s="8" t="str">
        <f>+$Q$4</f>
        <v>Capacidad Flujo</v>
      </c>
      <c r="EZ4" s="8" t="str">
        <f>+$R$4</f>
        <v>Capacidad Contraflujo</v>
      </c>
      <c r="FA4" s="8" t="str">
        <f>+$N$4</f>
        <v>Flujo Oferta1</v>
      </c>
      <c r="FB4" s="8" t="s">
        <v>187</v>
      </c>
      <c r="FC4" s="8" t="s">
        <v>188</v>
      </c>
      <c r="FD4" s="8" t="str">
        <f>+$Q$4</f>
        <v>Capacidad Flujo</v>
      </c>
      <c r="FE4" s="8" t="str">
        <f>+$R$4</f>
        <v>Capacidad Contraflujo</v>
      </c>
      <c r="FF4" s="8" t="str">
        <f>+$N$4</f>
        <v>Flujo Oferta1</v>
      </c>
      <c r="FG4" s="8" t="s">
        <v>187</v>
      </c>
      <c r="FH4" s="8" t="str">
        <f>+$Q$4</f>
        <v>Capacidad Flujo</v>
      </c>
      <c r="FI4" s="8" t="str">
        <f>+$R$4</f>
        <v>Capacidad Contraflujo</v>
      </c>
      <c r="FJ4" s="8" t="str">
        <f>+$N$4</f>
        <v>Flujo Oferta1</v>
      </c>
      <c r="FK4" s="8" t="s">
        <v>187</v>
      </c>
      <c r="FL4" s="8" t="s">
        <v>188</v>
      </c>
      <c r="FM4" s="8" t="str">
        <f>+$Q$4</f>
        <v>Capacidad Flujo</v>
      </c>
      <c r="FN4" s="8" t="str">
        <f>+$R$4</f>
        <v>Capacidad Contraflujo</v>
      </c>
      <c r="FO4" s="8" t="str">
        <f>+$N$4</f>
        <v>Flujo Oferta1</v>
      </c>
      <c r="FP4" s="8" t="s">
        <v>187</v>
      </c>
      <c r="FQ4" s="8" t="s">
        <v>188</v>
      </c>
      <c r="FR4" s="8" t="str">
        <f>+$Q$4</f>
        <v>Capacidad Flujo</v>
      </c>
      <c r="FS4" s="8" t="str">
        <f>+$R$4</f>
        <v>Capacidad Contraflujo</v>
      </c>
      <c r="FT4" s="8" t="str">
        <f>+$N$4</f>
        <v>Flujo Oferta1</v>
      </c>
      <c r="FU4" s="8" t="s">
        <v>187</v>
      </c>
      <c r="FV4" s="8" t="s">
        <v>188</v>
      </c>
      <c r="FW4" s="8" t="str">
        <f>+$Q$4</f>
        <v>Capacidad Flujo</v>
      </c>
      <c r="FX4" s="8" t="str">
        <f>+$R$4</f>
        <v>Capacidad Contraflujo</v>
      </c>
      <c r="FY4" s="8" t="str">
        <f>+$N$4</f>
        <v>Flujo Oferta1</v>
      </c>
      <c r="FZ4" s="8" t="s">
        <v>187</v>
      </c>
      <c r="GA4" s="8" t="s">
        <v>188</v>
      </c>
      <c r="GB4" s="8" t="str">
        <f>+$Q$4</f>
        <v>Capacidad Flujo</v>
      </c>
      <c r="GC4" s="8" t="str">
        <f>+$R$4</f>
        <v>Capacidad Contraflujo</v>
      </c>
      <c r="GD4" s="8" t="str">
        <f>+$N$4</f>
        <v>Flujo Oferta1</v>
      </c>
      <c r="GE4" s="8" t="s">
        <v>187</v>
      </c>
      <c r="GF4" s="8" t="s">
        <v>188</v>
      </c>
      <c r="GG4" s="8" t="str">
        <f>+$Q$4</f>
        <v>Capacidad Flujo</v>
      </c>
      <c r="GH4" s="8" t="str">
        <f>+$R$4</f>
        <v>Capacidad Contraflujo</v>
      </c>
      <c r="GI4" s="8" t="str">
        <f>+$N$4</f>
        <v>Flujo Oferta1</v>
      </c>
      <c r="GJ4" s="8" t="s">
        <v>187</v>
      </c>
      <c r="GK4" s="8" t="s">
        <v>188</v>
      </c>
      <c r="GL4" s="8" t="str">
        <f>+$Q$4</f>
        <v>Capacidad Flujo</v>
      </c>
      <c r="GM4" s="8" t="str">
        <f>+$R$4</f>
        <v>Capacidad Contraflujo</v>
      </c>
      <c r="GN4" s="89" t="s">
        <v>186</v>
      </c>
      <c r="GO4" s="89" t="s">
        <v>187</v>
      </c>
      <c r="GP4" s="89" t="s">
        <v>188</v>
      </c>
      <c r="GQ4" s="89" t="s">
        <v>186</v>
      </c>
      <c r="GR4" s="89" t="s">
        <v>187</v>
      </c>
      <c r="GS4" s="89" t="s">
        <v>188</v>
      </c>
      <c r="GT4" s="89" t="s">
        <v>186</v>
      </c>
      <c r="GU4" s="89" t="s">
        <v>187</v>
      </c>
      <c r="GV4" s="89" t="s">
        <v>188</v>
      </c>
      <c r="GW4" s="89" t="s">
        <v>186</v>
      </c>
      <c r="GX4" s="89" t="s">
        <v>187</v>
      </c>
      <c r="GY4" s="89" t="s">
        <v>188</v>
      </c>
    </row>
    <row r="5" spans="1:207">
      <c r="C5" s="56">
        <v>44927</v>
      </c>
      <c r="D5" s="92">
        <v>57.40445938244082</v>
      </c>
      <c r="E5" s="92">
        <v>47.618321255838538</v>
      </c>
      <c r="F5" s="92">
        <v>47.618321335320275</v>
      </c>
      <c r="G5" s="92">
        <v>260</v>
      </c>
      <c r="H5" s="92">
        <v>-109.5</v>
      </c>
      <c r="I5" s="92">
        <v>-43.35167791985252</v>
      </c>
      <c r="J5" s="92">
        <v>-45.135502280333199</v>
      </c>
      <c r="K5" s="92">
        <v>-45.13550221770187</v>
      </c>
      <c r="L5" s="92">
        <v>203</v>
      </c>
      <c r="M5" s="92">
        <v>-130</v>
      </c>
      <c r="N5" s="92">
        <v>-96.259443278678191</v>
      </c>
      <c r="O5" s="92">
        <v>-98.043267639158685</v>
      </c>
      <c r="P5" s="92">
        <v>-98.043267576526802</v>
      </c>
      <c r="Q5" s="92">
        <v>143</v>
      </c>
      <c r="R5" s="92">
        <v>-206</v>
      </c>
      <c r="S5" s="92">
        <v>271.33699951765658</v>
      </c>
      <c r="T5" s="92">
        <v>271.33699983183925</v>
      </c>
      <c r="U5" s="92">
        <v>271.3369997717524</v>
      </c>
      <c r="V5" s="92">
        <v>271.7</v>
      </c>
      <c r="W5" s="92">
        <v>-30</v>
      </c>
      <c r="X5" s="92">
        <v>427.29342439229868</v>
      </c>
      <c r="Y5" s="92">
        <v>419.74687440952152</v>
      </c>
      <c r="Z5" s="92">
        <v>419.74687435026908</v>
      </c>
      <c r="AA5" s="92">
        <v>470</v>
      </c>
      <c r="AB5" s="92">
        <v>-2.5</v>
      </c>
      <c r="AC5" s="92">
        <v>434.7348060151362</v>
      </c>
      <c r="AD5" s="92">
        <v>427.18825603235894</v>
      </c>
      <c r="AE5" s="92">
        <v>427.18825597310661</v>
      </c>
      <c r="AF5" s="92">
        <v>470</v>
      </c>
      <c r="AG5" s="92">
        <v>0</v>
      </c>
      <c r="AH5" s="92">
        <v>135.43071225463638</v>
      </c>
      <c r="AI5" s="92">
        <v>135.43071225463672</v>
      </c>
      <c r="AJ5" s="92">
        <v>135.43071225463643</v>
      </c>
      <c r="AK5" s="93">
        <v>218.8</v>
      </c>
      <c r="AL5" s="93">
        <v>-210.7</v>
      </c>
      <c r="AM5" s="92">
        <v>128.19199961777474</v>
      </c>
      <c r="AN5" s="92">
        <v>128.19199961777514</v>
      </c>
      <c r="AO5" s="92">
        <v>128.19199961777491</v>
      </c>
      <c r="AP5" s="93">
        <v>215</v>
      </c>
      <c r="AQ5" s="93">
        <v>0</v>
      </c>
      <c r="AR5" s="92">
        <v>107.06048245667421</v>
      </c>
      <c r="AS5" s="92">
        <v>105.27147095639205</v>
      </c>
      <c r="AT5" s="92">
        <v>105.27147095697127</v>
      </c>
      <c r="AU5" s="92">
        <v>192</v>
      </c>
      <c r="AV5" s="92">
        <v>0</v>
      </c>
      <c r="AW5" s="92">
        <v>16.000826066868491</v>
      </c>
      <c r="AX5" s="92">
        <v>14.211814565800978</v>
      </c>
      <c r="AY5" s="92">
        <v>14.211814565864188</v>
      </c>
      <c r="AZ5" s="92">
        <v>15</v>
      </c>
      <c r="BA5" s="93">
        <v>-6.95</v>
      </c>
      <c r="BB5" s="92">
        <v>11.459456461221423</v>
      </c>
      <c r="BC5" s="92">
        <v>10.538228290812681</v>
      </c>
      <c r="BD5" s="92">
        <v>10.538228290875924</v>
      </c>
      <c r="BE5" s="92">
        <v>11</v>
      </c>
      <c r="BF5" s="92">
        <v>-1.9</v>
      </c>
      <c r="BG5" s="92">
        <v>0.40399645292978548</v>
      </c>
      <c r="BH5" s="92">
        <v>0.40399645292975528</v>
      </c>
      <c r="BI5" s="92">
        <v>0.40399645292974462</v>
      </c>
      <c r="BJ5" s="93">
        <v>2.7650000000000001</v>
      </c>
      <c r="BK5" s="93">
        <v>0</v>
      </c>
      <c r="BL5" s="92"/>
      <c r="BM5" s="92"/>
      <c r="BN5" s="92"/>
      <c r="BO5" s="92"/>
      <c r="BP5" s="92">
        <v>2.6566648802285364</v>
      </c>
      <c r="BQ5" s="92">
        <v>2.6566648802284476</v>
      </c>
      <c r="BR5" s="92">
        <v>2.6566648802284529</v>
      </c>
      <c r="BS5" s="92">
        <v>12</v>
      </c>
      <c r="BT5" s="92">
        <v>0</v>
      </c>
      <c r="BU5" s="92">
        <v>0.97313540132367882</v>
      </c>
      <c r="BV5" s="92">
        <v>0.97313540132363419</v>
      </c>
      <c r="BW5" s="92">
        <v>0.97313540132364007</v>
      </c>
      <c r="BX5" s="93">
        <v>0.95699999999999996</v>
      </c>
      <c r="BY5" s="92">
        <v>0</v>
      </c>
      <c r="BZ5" s="92">
        <v>1.8708512896777367E-16</v>
      </c>
      <c r="CA5" s="92">
        <v>4.9058654143852078E-16</v>
      </c>
      <c r="CB5" s="92">
        <v>6.5133565357102821E-16</v>
      </c>
      <c r="CC5" s="92">
        <v>0</v>
      </c>
      <c r="CD5" s="92">
        <v>0</v>
      </c>
      <c r="CE5" s="92">
        <v>87.746035188264926</v>
      </c>
      <c r="CF5" s="92">
        <v>87.746035188265125</v>
      </c>
      <c r="CG5" s="92">
        <v>87.746035188265353</v>
      </c>
      <c r="CH5" s="92">
        <v>168</v>
      </c>
      <c r="CI5" s="92">
        <v>0</v>
      </c>
      <c r="CJ5" s="92">
        <v>63.885123951380642</v>
      </c>
      <c r="CK5" s="92">
        <v>63.885123951380827</v>
      </c>
      <c r="CL5" s="92">
        <v>63.885123951381061</v>
      </c>
      <c r="CM5" s="92">
        <v>158</v>
      </c>
      <c r="CN5" s="92">
        <v>0</v>
      </c>
      <c r="CO5" s="92">
        <v>58.329103135669605</v>
      </c>
      <c r="CP5" s="92">
        <v>58.329103135669804</v>
      </c>
      <c r="CQ5" s="92">
        <v>58.32910313567006</v>
      </c>
      <c r="CR5" s="92">
        <v>148</v>
      </c>
      <c r="CS5" s="92">
        <v>0</v>
      </c>
      <c r="CT5" s="92"/>
      <c r="CU5" s="92"/>
      <c r="CV5" s="92"/>
      <c r="CW5" s="92"/>
      <c r="CX5" s="92">
        <v>3.5186346226041287</v>
      </c>
      <c r="CY5" s="92">
        <v>3.5186346226041145</v>
      </c>
      <c r="CZ5" s="92">
        <v>3.5186346226041345</v>
      </c>
      <c r="DA5" s="93">
        <v>3.6749999999999998</v>
      </c>
      <c r="DB5" s="92">
        <v>0</v>
      </c>
      <c r="DC5" s="92">
        <v>0</v>
      </c>
      <c r="DD5" s="92">
        <v>0</v>
      </c>
      <c r="DE5" s="92">
        <v>0</v>
      </c>
      <c r="DF5" s="92">
        <v>0</v>
      </c>
      <c r="DG5" s="92">
        <v>0</v>
      </c>
      <c r="DH5" s="92">
        <v>74.234449355062296</v>
      </c>
      <c r="DI5" s="92">
        <v>89.324763681062109</v>
      </c>
      <c r="DJ5" s="92">
        <v>89.324763600871975</v>
      </c>
      <c r="DK5" s="92">
        <v>256.60000000000002</v>
      </c>
      <c r="DL5" s="92">
        <v>-66</v>
      </c>
      <c r="DM5" s="92">
        <v>64.648070649878321</v>
      </c>
      <c r="DN5" s="92">
        <v>79.738384975878432</v>
      </c>
      <c r="DO5" s="92">
        <v>79.738384895688284</v>
      </c>
      <c r="DP5" s="93">
        <v>230</v>
      </c>
      <c r="DQ5" s="93">
        <v>-468</v>
      </c>
      <c r="DR5" s="92">
        <v>-72.610561653988384</v>
      </c>
      <c r="DS5" s="92">
        <v>-64.84258599398936</v>
      </c>
      <c r="DT5" s="92">
        <v>-64.842586074296776</v>
      </c>
      <c r="DU5" s="92">
        <v>172.4</v>
      </c>
      <c r="DV5" s="92">
        <v>-551.303</v>
      </c>
      <c r="DW5" s="92">
        <v>-188.02636590216616</v>
      </c>
      <c r="DX5" s="92">
        <v>-180.25839021030751</v>
      </c>
      <c r="DY5" s="92">
        <v>-180.25839027277408</v>
      </c>
      <c r="DZ5" s="92">
        <v>18.100000000000001</v>
      </c>
      <c r="EA5" s="92">
        <v>-267.84500000000003</v>
      </c>
      <c r="EB5" s="92">
        <v>1.6977799044779506E-16</v>
      </c>
      <c r="EC5" s="92">
        <v>2.9202959888803923E-16</v>
      </c>
      <c r="ED5" s="92">
        <v>4.6546143617808252E-16</v>
      </c>
      <c r="EE5" s="92">
        <v>0</v>
      </c>
      <c r="EF5" s="92">
        <v>0</v>
      </c>
      <c r="EG5" s="92">
        <v>156.90836864908178</v>
      </c>
      <c r="EH5" s="92">
        <v>148.21736096350341</v>
      </c>
      <c r="EI5" s="92">
        <v>148.21736102626647</v>
      </c>
      <c r="EJ5" s="92">
        <v>181.64500000000001</v>
      </c>
      <c r="EK5" s="92">
        <v>-10.1</v>
      </c>
      <c r="EL5" s="92">
        <v>33.621883715453691</v>
      </c>
      <c r="EM5" s="92">
        <v>34.544915709173353</v>
      </c>
      <c r="EN5" s="92">
        <v>34.544915708876943</v>
      </c>
      <c r="EO5" s="93">
        <v>92</v>
      </c>
      <c r="EP5" s="93">
        <v>0</v>
      </c>
      <c r="EQ5" s="92">
        <v>52.752295272733633</v>
      </c>
      <c r="ER5" s="92">
        <v>52.75229527273347</v>
      </c>
      <c r="ES5" s="92">
        <v>52.752295272732937</v>
      </c>
      <c r="ET5" s="92">
        <v>78</v>
      </c>
      <c r="EU5" s="92">
        <v>0</v>
      </c>
      <c r="EV5" s="92">
        <v>42.863521284862529</v>
      </c>
      <c r="EW5" s="92">
        <v>45.791866249973026</v>
      </c>
      <c r="EX5" s="92">
        <v>45.79186625078367</v>
      </c>
      <c r="EY5" s="93">
        <v>70.569000000000003</v>
      </c>
      <c r="EZ5" s="93">
        <v>0</v>
      </c>
      <c r="FA5" s="92">
        <v>7.0443118774769431</v>
      </c>
      <c r="FB5" s="92">
        <v>7.0443118774769857</v>
      </c>
      <c r="FC5" s="92">
        <v>7.0443118774769573</v>
      </c>
      <c r="FD5" s="92">
        <v>18.196999999999999</v>
      </c>
      <c r="FE5" s="93">
        <v>0</v>
      </c>
      <c r="FF5" s="92"/>
      <c r="FG5" s="92"/>
      <c r="FH5" s="92"/>
      <c r="FI5" s="92"/>
      <c r="FJ5" s="92">
        <v>0.74657305497380866</v>
      </c>
      <c r="FK5" s="92">
        <v>0.74657305497378834</v>
      </c>
      <c r="FL5" s="92">
        <v>0.7465730549737758</v>
      </c>
      <c r="FM5" s="92">
        <v>0.70799999999999996</v>
      </c>
      <c r="FN5" s="92">
        <v>0</v>
      </c>
      <c r="FO5" s="92">
        <v>1.6620941919071085E-16</v>
      </c>
      <c r="FP5" s="92">
        <v>2.0001296081472226E-16</v>
      </c>
      <c r="FQ5" s="92">
        <v>3.7934725188517231E-16</v>
      </c>
      <c r="FR5" s="92">
        <v>13.943</v>
      </c>
      <c r="FS5" s="92">
        <v>0</v>
      </c>
      <c r="FT5" s="92">
        <v>5.5383267377793208</v>
      </c>
      <c r="FU5" s="92">
        <v>5.5383267377792871</v>
      </c>
      <c r="FV5" s="92">
        <v>5.5383267377794825</v>
      </c>
      <c r="FW5" s="93">
        <v>16.161000000000001</v>
      </c>
      <c r="FX5" s="92">
        <v>0</v>
      </c>
      <c r="FY5" s="92">
        <v>4.7643968552409923</v>
      </c>
      <c r="FZ5" s="92">
        <v>4.7643968552409719</v>
      </c>
      <c r="GA5" s="92">
        <v>4.7643968552411655</v>
      </c>
      <c r="GB5" s="93">
        <v>11.836</v>
      </c>
      <c r="GC5" s="93">
        <v>0</v>
      </c>
      <c r="GD5" s="92">
        <v>4.3641702345652584</v>
      </c>
      <c r="GE5" s="92">
        <v>4.3641702345656386</v>
      </c>
      <c r="GF5" s="92">
        <v>4.3641702345652593</v>
      </c>
      <c r="GG5" s="92">
        <v>4.6369999999999996</v>
      </c>
      <c r="GH5" s="92">
        <v>0</v>
      </c>
      <c r="GI5" s="92">
        <v>1.6696729590916705E-16</v>
      </c>
      <c r="GJ5" s="92">
        <v>3.4931963587525063E-16</v>
      </c>
      <c r="GK5" s="92">
        <v>5.1897754979940534E-16</v>
      </c>
      <c r="GL5" s="92">
        <v>0</v>
      </c>
      <c r="GM5" s="92">
        <v>0</v>
      </c>
      <c r="GN5" s="92">
        <v>0</v>
      </c>
      <c r="GO5" s="92">
        <v>0</v>
      </c>
      <c r="GP5" s="92">
        <v>0</v>
      </c>
      <c r="GQ5" s="92">
        <v>3.6771502272395613E-17</v>
      </c>
      <c r="GR5" s="92">
        <v>5.0417172931731598E-16</v>
      </c>
      <c r="GS5" s="92">
        <v>8.7431771591982127E-16</v>
      </c>
      <c r="GT5" s="92">
        <v>1.4744614756082705E-8</v>
      </c>
      <c r="GU5" s="92">
        <v>4.6530005221163683E-8</v>
      </c>
      <c r="GV5" s="92">
        <v>6.433555270513684E-8</v>
      </c>
      <c r="GW5" s="92">
        <f>GN5+GQ5+GT5</f>
        <v>1.4744614792854207E-8</v>
      </c>
      <c r="GX5" s="92">
        <f>GO5+GR5+GU5</f>
        <v>4.6530005725335414E-8</v>
      </c>
      <c r="GY5" s="92">
        <f>GP5+GS5+GV5</f>
        <v>6.4335553579454559E-8</v>
      </c>
    </row>
    <row r="6" spans="1:207">
      <c r="C6" s="56">
        <v>44958</v>
      </c>
      <c r="D6" s="46">
        <v>76.974263022382956</v>
      </c>
      <c r="E6" s="46">
        <v>62.629086388330933</v>
      </c>
      <c r="F6" s="46">
        <v>62.62908638842012</v>
      </c>
      <c r="G6" s="46">
        <v>260</v>
      </c>
      <c r="H6" s="46">
        <v>-109.5</v>
      </c>
      <c r="I6" s="46">
        <v>-31.588158099876111</v>
      </c>
      <c r="J6" s="46">
        <v>-37.234927114948249</v>
      </c>
      <c r="K6" s="46">
        <v>-37.234927114913035</v>
      </c>
      <c r="L6" s="46">
        <v>203</v>
      </c>
      <c r="M6" s="46">
        <v>-130</v>
      </c>
      <c r="N6" s="46">
        <v>-87.642409449830481</v>
      </c>
      <c r="O6" s="46">
        <v>-93.289178464902889</v>
      </c>
      <c r="P6" s="46">
        <v>-93.289178464868641</v>
      </c>
      <c r="Q6" s="46">
        <v>143</v>
      </c>
      <c r="R6" s="46">
        <v>-206</v>
      </c>
      <c r="S6" s="46">
        <v>267.29169634078784</v>
      </c>
      <c r="T6" s="46">
        <v>271.33699999972731</v>
      </c>
      <c r="U6" s="46">
        <v>271.33699999972146</v>
      </c>
      <c r="V6" s="46">
        <v>271.7</v>
      </c>
      <c r="W6" s="46">
        <v>-30</v>
      </c>
      <c r="X6" s="46">
        <v>433.0108370059736</v>
      </c>
      <c r="Y6" s="46">
        <v>437.05614066462874</v>
      </c>
      <c r="Z6" s="46">
        <v>437.05614066461874</v>
      </c>
      <c r="AA6" s="46">
        <v>470</v>
      </c>
      <c r="AB6" s="46">
        <v>-2.5</v>
      </c>
      <c r="AC6" s="46">
        <v>440.72447441870997</v>
      </c>
      <c r="AD6" s="46">
        <v>444.76977807736512</v>
      </c>
      <c r="AE6" s="46">
        <v>444.76977807735523</v>
      </c>
      <c r="AF6" s="46">
        <v>470</v>
      </c>
      <c r="AG6" s="46">
        <v>0</v>
      </c>
      <c r="AH6" s="46">
        <v>144.02930741540453</v>
      </c>
      <c r="AI6" s="46">
        <v>144.02930741540465</v>
      </c>
      <c r="AJ6" s="46">
        <v>144.02930741540521</v>
      </c>
      <c r="AK6" s="7">
        <v>218.8</v>
      </c>
      <c r="AL6" s="7">
        <v>-210.7</v>
      </c>
      <c r="AM6" s="46">
        <v>136.31972285494072</v>
      </c>
      <c r="AN6" s="46">
        <v>136.31972285494066</v>
      </c>
      <c r="AO6" s="46">
        <v>136.31972285494129</v>
      </c>
      <c r="AP6" s="7">
        <v>215</v>
      </c>
      <c r="AQ6" s="7">
        <v>0</v>
      </c>
      <c r="AR6" s="46">
        <v>110.88728819752978</v>
      </c>
      <c r="AS6" s="46">
        <v>109.27090096161629</v>
      </c>
      <c r="AT6" s="46">
        <v>109.27090096164403</v>
      </c>
      <c r="AU6" s="46">
        <v>192</v>
      </c>
      <c r="AV6" s="46">
        <v>0</v>
      </c>
      <c r="AW6" s="46">
        <v>15.772034315649309</v>
      </c>
      <c r="AX6" s="46">
        <v>14.155647090208456</v>
      </c>
      <c r="AY6" s="46">
        <v>14.155647090216087</v>
      </c>
      <c r="AZ6" s="46">
        <v>15</v>
      </c>
      <c r="BA6" s="7">
        <v>-6.95</v>
      </c>
      <c r="BB6" s="46">
        <v>11.485949602219765</v>
      </c>
      <c r="BC6" s="46">
        <v>10.562945861785531</v>
      </c>
      <c r="BD6" s="46">
        <v>10.562945861793034</v>
      </c>
      <c r="BE6" s="46">
        <v>11</v>
      </c>
      <c r="BF6" s="46">
        <v>-1.9</v>
      </c>
      <c r="BG6" s="46">
        <v>0.4220075806666439</v>
      </c>
      <c r="BH6" s="46">
        <v>0.42200758066670385</v>
      </c>
      <c r="BI6" s="46">
        <v>0.42200758066671984</v>
      </c>
      <c r="BJ6" s="7">
        <v>2.7650000000000001</v>
      </c>
      <c r="BK6" s="7">
        <v>0</v>
      </c>
      <c r="BL6" s="46"/>
      <c r="BM6" s="46"/>
      <c r="BN6" s="46"/>
      <c r="BO6" s="46"/>
      <c r="BP6" s="46">
        <v>2.6035128068936899</v>
      </c>
      <c r="BQ6" s="46">
        <v>2.6035128068938374</v>
      </c>
      <c r="BR6" s="46">
        <v>2.6035128068939812</v>
      </c>
      <c r="BS6" s="46">
        <v>12</v>
      </c>
      <c r="BT6" s="46">
        <v>0</v>
      </c>
      <c r="BU6" s="46">
        <v>1.0054531535561577</v>
      </c>
      <c r="BV6" s="46">
        <v>1.0054531535562803</v>
      </c>
      <c r="BW6" s="46">
        <v>1.0054531535563711</v>
      </c>
      <c r="BX6" s="7">
        <v>0.95699999999999996</v>
      </c>
      <c r="BY6" s="46">
        <v>0</v>
      </c>
      <c r="BZ6" s="46">
        <v>1.9866189482292511E-15</v>
      </c>
      <c r="CA6" s="46">
        <v>1.4511862314604077E-15</v>
      </c>
      <c r="CB6" s="46">
        <v>1.4719268096533722E-15</v>
      </c>
      <c r="CC6" s="46">
        <v>0</v>
      </c>
      <c r="CD6" s="46">
        <v>0</v>
      </c>
      <c r="CE6" s="46">
        <v>91.657596293001646</v>
      </c>
      <c r="CF6" s="46">
        <v>91.657596293000722</v>
      </c>
      <c r="CG6" s="46">
        <v>91.65759629300095</v>
      </c>
      <c r="CH6" s="46">
        <v>168</v>
      </c>
      <c r="CI6" s="46">
        <v>0</v>
      </c>
      <c r="CJ6" s="46">
        <v>66.784290278557506</v>
      </c>
      <c r="CK6" s="46">
        <v>66.784290278556412</v>
      </c>
      <c r="CL6" s="46">
        <v>66.784290278556583</v>
      </c>
      <c r="CM6" s="46">
        <v>158</v>
      </c>
      <c r="CN6" s="46">
        <v>0</v>
      </c>
      <c r="CO6" s="46">
        <v>61.096378529430929</v>
      </c>
      <c r="CP6" s="46">
        <v>61.096378529429678</v>
      </c>
      <c r="CQ6" s="46">
        <v>61.096378529429849</v>
      </c>
      <c r="CR6" s="46">
        <v>148</v>
      </c>
      <c r="CS6" s="46">
        <v>0</v>
      </c>
      <c r="CT6" s="46"/>
      <c r="CU6" s="46"/>
      <c r="CV6" s="46"/>
      <c r="CW6" s="46"/>
      <c r="CX6" s="46">
        <v>3.7116194220484298</v>
      </c>
      <c r="CY6" s="46">
        <v>3.7116194220484933</v>
      </c>
      <c r="CZ6" s="46">
        <v>3.7116194220485359</v>
      </c>
      <c r="DA6" s="7">
        <v>3.6749999999999998</v>
      </c>
      <c r="DB6" s="46">
        <v>0</v>
      </c>
      <c r="DC6" s="46">
        <v>1.7763568394002505E-15</v>
      </c>
      <c r="DD6" s="46">
        <v>0</v>
      </c>
      <c r="DE6" s="46">
        <v>1.7763568394002505E-15</v>
      </c>
      <c r="DF6" s="46">
        <v>0</v>
      </c>
      <c r="DG6" s="46">
        <v>0</v>
      </c>
      <c r="DH6" s="46">
        <v>54.656784671104873</v>
      </c>
      <c r="DI6" s="46">
        <v>74.306137517604469</v>
      </c>
      <c r="DJ6" s="46">
        <v>74.306137517497987</v>
      </c>
      <c r="DK6" s="46">
        <v>256.60000000000002</v>
      </c>
      <c r="DL6" s="46">
        <v>-66</v>
      </c>
      <c r="DM6" s="46">
        <v>54.593254938191819</v>
      </c>
      <c r="DN6" s="46">
        <v>74.220232825080586</v>
      </c>
      <c r="DO6" s="46">
        <v>74.220232824969401</v>
      </c>
      <c r="DP6" s="7">
        <v>230</v>
      </c>
      <c r="DQ6" s="46">
        <v>-468</v>
      </c>
      <c r="DR6" s="46">
        <v>-89.905075431435989</v>
      </c>
      <c r="DS6" s="46">
        <v>-77.57806124453117</v>
      </c>
      <c r="DT6" s="46">
        <v>-77.578061244651906</v>
      </c>
      <c r="DU6" s="46">
        <v>172.4</v>
      </c>
      <c r="DV6" s="46">
        <v>-551.303</v>
      </c>
      <c r="DW6" s="46">
        <v>-208.96035770469203</v>
      </c>
      <c r="DX6" s="46">
        <v>-196.63334353047333</v>
      </c>
      <c r="DY6" s="46">
        <v>-196.63334353051044</v>
      </c>
      <c r="DZ6" s="46">
        <v>18.100000000000001</v>
      </c>
      <c r="EA6" s="46">
        <v>-267.84500000000003</v>
      </c>
      <c r="EB6" s="46">
        <v>1.3028905548826672E-15</v>
      </c>
      <c r="EC6" s="46">
        <v>1.3964395874304003E-15</v>
      </c>
      <c r="ED6" s="46">
        <v>1.4164756242984042E-15</v>
      </c>
      <c r="EE6" s="46">
        <v>0</v>
      </c>
      <c r="EF6" s="46">
        <v>0</v>
      </c>
      <c r="EG6" s="46">
        <v>178.1395349603406</v>
      </c>
      <c r="EH6" s="46">
        <v>164.88948878769003</v>
      </c>
      <c r="EI6" s="46">
        <v>164.88948878773704</v>
      </c>
      <c r="EJ6" s="46">
        <v>181.64500000000001</v>
      </c>
      <c r="EK6" s="46">
        <v>-10.1</v>
      </c>
      <c r="EL6" s="46">
        <v>33.460885070089439</v>
      </c>
      <c r="EM6" s="46">
        <v>34.38391706852115</v>
      </c>
      <c r="EN6" s="46">
        <v>34.383917068511607</v>
      </c>
      <c r="EO6" s="7">
        <v>92</v>
      </c>
      <c r="EP6" s="7">
        <v>0</v>
      </c>
      <c r="EQ6" s="46">
        <v>55.888833199558405</v>
      </c>
      <c r="ER6" s="46">
        <v>55.888833199558597</v>
      </c>
      <c r="ES6" s="46">
        <v>55.888833199559571</v>
      </c>
      <c r="ET6" s="46">
        <v>78</v>
      </c>
      <c r="EU6" s="46">
        <v>0</v>
      </c>
      <c r="EV6" s="46">
        <v>44.133001738188042</v>
      </c>
      <c r="EW6" s="46">
        <v>49.771054822349171</v>
      </c>
      <c r="EX6" s="46">
        <v>49.77105482231498</v>
      </c>
      <c r="EY6" s="7">
        <v>70.569000000000003</v>
      </c>
      <c r="EZ6" s="7">
        <v>0</v>
      </c>
      <c r="FA6" s="46">
        <v>7.3971461691661098</v>
      </c>
      <c r="FB6" s="46">
        <v>7.397146169166227</v>
      </c>
      <c r="FC6" s="46">
        <v>7.3971461691661844</v>
      </c>
      <c r="FD6" s="46">
        <v>18.196999999999999</v>
      </c>
      <c r="FE6" s="7">
        <v>0</v>
      </c>
      <c r="FF6" s="46"/>
      <c r="FG6" s="46"/>
      <c r="FH6" s="46"/>
      <c r="FI6" s="46"/>
      <c r="FJ6" s="46">
        <v>0.7827835556103655</v>
      </c>
      <c r="FK6" s="46">
        <v>0.78278355561044743</v>
      </c>
      <c r="FL6" s="46">
        <v>0.78278355561045077</v>
      </c>
      <c r="FM6" s="46">
        <v>0.70799999999999996</v>
      </c>
      <c r="FN6" s="46">
        <v>0</v>
      </c>
      <c r="FO6" s="46">
        <v>1.3546689533429044E-15</v>
      </c>
      <c r="FP6" s="46">
        <v>1.3793413736475917E-15</v>
      </c>
      <c r="FQ6" s="46">
        <v>1.3991532269467692E-15</v>
      </c>
      <c r="FR6" s="46">
        <v>13.943</v>
      </c>
      <c r="FS6" s="46">
        <v>0</v>
      </c>
      <c r="FT6" s="46">
        <v>5.9175014672237305</v>
      </c>
      <c r="FU6" s="46">
        <v>5.9175014672238664</v>
      </c>
      <c r="FV6" s="46">
        <v>5.9175014672239588</v>
      </c>
      <c r="FW6" s="46">
        <v>16.161000000000001</v>
      </c>
      <c r="FX6" s="46">
        <v>0</v>
      </c>
      <c r="FY6" s="46">
        <v>5.0938937028347748</v>
      </c>
      <c r="FZ6" s="46">
        <v>5.0938937028349507</v>
      </c>
      <c r="GA6" s="46">
        <v>5.0938937028349391</v>
      </c>
      <c r="GB6" s="7">
        <v>11.836</v>
      </c>
      <c r="GC6" s="7">
        <v>0</v>
      </c>
      <c r="GD6" s="46">
        <v>4.5225594822199175</v>
      </c>
      <c r="GE6" s="46">
        <v>4.5225594822204247</v>
      </c>
      <c r="GF6" s="46">
        <v>4.5225594822203457</v>
      </c>
      <c r="GG6" s="46">
        <v>4.6369999999999996</v>
      </c>
      <c r="GH6" s="46">
        <v>0</v>
      </c>
      <c r="GI6" s="46">
        <v>4.268002094067495E-18</v>
      </c>
      <c r="GJ6" s="46">
        <v>1.2020465695788111E-15</v>
      </c>
      <c r="GK6" s="46">
        <v>1.2196763542157137E-15</v>
      </c>
      <c r="GL6" s="46">
        <v>0</v>
      </c>
      <c r="GM6" s="46">
        <v>0</v>
      </c>
      <c r="GN6" s="46">
        <v>0</v>
      </c>
      <c r="GO6" s="46">
        <v>0</v>
      </c>
      <c r="GP6" s="46">
        <v>0</v>
      </c>
      <c r="GQ6" s="46">
        <v>4.4350771172353336E-15</v>
      </c>
      <c r="GR6" s="46">
        <v>1.8217452507625936E-15</v>
      </c>
      <c r="GS6" s="46">
        <v>3.7208962725803956E-15</v>
      </c>
      <c r="GT6" s="46">
        <v>1.7775763713893728E-8</v>
      </c>
      <c r="GU6" s="46">
        <v>5.1129253220308896E-9</v>
      </c>
      <c r="GV6" s="46">
        <v>5.1963999094637411E-9</v>
      </c>
      <c r="GW6" s="46">
        <f t="shared" ref="GW6:GY69" si="0">GN6+GQ6+GT6</f>
        <v>1.7775768148970846E-8</v>
      </c>
      <c r="GX6" s="46">
        <f t="shared" si="0"/>
        <v>5.11292714377614E-9</v>
      </c>
      <c r="GY6" s="46">
        <f t="shared" si="0"/>
        <v>5.1964036303600136E-9</v>
      </c>
    </row>
    <row r="7" spans="1:207">
      <c r="C7" s="56">
        <v>44986</v>
      </c>
      <c r="D7" s="46">
        <v>76.491426415884632</v>
      </c>
      <c r="E7" s="46">
        <v>62.35176587651813</v>
      </c>
      <c r="F7" s="46">
        <v>62.351766057448827</v>
      </c>
      <c r="G7" s="46">
        <v>260</v>
      </c>
      <c r="H7" s="46">
        <v>-109.5</v>
      </c>
      <c r="I7" s="46">
        <v>-32.537237980797158</v>
      </c>
      <c r="J7" s="46">
        <v>-37.848633828904426</v>
      </c>
      <c r="K7" s="46">
        <v>-37.848633673534863</v>
      </c>
      <c r="L7" s="46">
        <v>203</v>
      </c>
      <c r="M7" s="46">
        <v>-130</v>
      </c>
      <c r="N7" s="46">
        <v>-87.421791707721283</v>
      </c>
      <c r="O7" s="46">
        <v>-92.733187555827996</v>
      </c>
      <c r="P7" s="46">
        <v>-92.733187400459741</v>
      </c>
      <c r="Q7" s="46">
        <v>143</v>
      </c>
      <c r="R7" s="46">
        <v>-206</v>
      </c>
      <c r="S7" s="46">
        <v>267.62801177767386</v>
      </c>
      <c r="T7" s="46">
        <v>271.33699951195973</v>
      </c>
      <c r="U7" s="46">
        <v>271.33699935825109</v>
      </c>
      <c r="V7" s="46">
        <v>271.7</v>
      </c>
      <c r="W7" s="46">
        <v>-30</v>
      </c>
      <c r="X7" s="46">
        <v>433.12234300569412</v>
      </c>
      <c r="Y7" s="46">
        <v>436.83133073996157</v>
      </c>
      <c r="Z7" s="46">
        <v>436.83133058624583</v>
      </c>
      <c r="AA7" s="46">
        <v>470</v>
      </c>
      <c r="AB7" s="46">
        <v>-2.5</v>
      </c>
      <c r="AC7" s="46">
        <v>440.83469894093298</v>
      </c>
      <c r="AD7" s="46">
        <v>444.54368667520043</v>
      </c>
      <c r="AE7" s="46">
        <v>444.54368652148457</v>
      </c>
      <c r="AF7" s="46">
        <v>470</v>
      </c>
      <c r="AG7" s="46">
        <v>0</v>
      </c>
      <c r="AH7" s="46">
        <v>143.7794664466216</v>
      </c>
      <c r="AI7" s="46">
        <v>143.77946644662177</v>
      </c>
      <c r="AJ7" s="46">
        <v>143.77946644662174</v>
      </c>
      <c r="AK7" s="7">
        <v>218.8</v>
      </c>
      <c r="AL7" s="7">
        <v>-210.7</v>
      </c>
      <c r="AM7" s="46">
        <v>136.05156155113889</v>
      </c>
      <c r="AN7" s="46">
        <v>136.05156155113912</v>
      </c>
      <c r="AO7" s="46">
        <v>136.05156155113906</v>
      </c>
      <c r="AP7" s="7">
        <v>215</v>
      </c>
      <c r="AQ7" s="7">
        <v>0</v>
      </c>
      <c r="AR7" s="46">
        <v>109.03667378253488</v>
      </c>
      <c r="AS7" s="46">
        <v>107.44943219590672</v>
      </c>
      <c r="AT7" s="46">
        <v>107.44943219590715</v>
      </c>
      <c r="AU7" s="46">
        <v>192</v>
      </c>
      <c r="AV7" s="46">
        <v>0</v>
      </c>
      <c r="AW7" s="46">
        <v>15.40661174433588</v>
      </c>
      <c r="AX7" s="46">
        <v>13.819370157755884</v>
      </c>
      <c r="AY7" s="46">
        <v>13.819370157756886</v>
      </c>
      <c r="AZ7" s="46">
        <v>15</v>
      </c>
      <c r="BA7" s="7">
        <v>-6.95</v>
      </c>
      <c r="BB7" s="46">
        <v>11.24175447588464</v>
      </c>
      <c r="BC7" s="46">
        <v>10.318756396711322</v>
      </c>
      <c r="BD7" s="46">
        <v>10.318756396712443</v>
      </c>
      <c r="BE7" s="46">
        <v>11</v>
      </c>
      <c r="BF7" s="46">
        <v>-1.9</v>
      </c>
      <c r="BG7" s="46">
        <v>0.40089438364636143</v>
      </c>
      <c r="BH7" s="46">
        <v>0.40089438364640317</v>
      </c>
      <c r="BI7" s="46">
        <v>0.40089438364639829</v>
      </c>
      <c r="BJ7" s="7">
        <v>2.7650000000000001</v>
      </c>
      <c r="BK7" s="7">
        <v>0</v>
      </c>
      <c r="BL7" s="46"/>
      <c r="BM7" s="46"/>
      <c r="BN7" s="46"/>
      <c r="BO7" s="46"/>
      <c r="BP7" s="46">
        <v>2.5920268882234243</v>
      </c>
      <c r="BQ7" s="46">
        <v>2.5920268882235682</v>
      </c>
      <c r="BR7" s="46">
        <v>2.5920268882235629</v>
      </c>
      <c r="BS7" s="46">
        <v>12</v>
      </c>
      <c r="BT7" s="46">
        <v>0</v>
      </c>
      <c r="BU7" s="46">
        <v>0.96600452854601182</v>
      </c>
      <c r="BV7" s="46">
        <v>0.9660045285460781</v>
      </c>
      <c r="BW7" s="46">
        <v>0.96600452854608954</v>
      </c>
      <c r="BX7" s="7">
        <v>0.95699999999999996</v>
      </c>
      <c r="BY7" s="46">
        <v>0</v>
      </c>
      <c r="BZ7" s="46">
        <v>7.6112071943698829E-17</v>
      </c>
      <c r="CA7" s="46">
        <v>4.6483855104410488E-17</v>
      </c>
      <c r="CB7" s="46">
        <v>6.3904389299959026E-17</v>
      </c>
      <c r="CC7" s="46">
        <v>0</v>
      </c>
      <c r="CD7" s="46">
        <v>0</v>
      </c>
      <c r="CE7" s="46">
        <v>89.954670684792703</v>
      </c>
      <c r="CF7" s="46">
        <v>89.954670684792859</v>
      </c>
      <c r="CG7" s="46">
        <v>89.954670684790756</v>
      </c>
      <c r="CH7" s="46">
        <v>168</v>
      </c>
      <c r="CI7" s="46">
        <v>0</v>
      </c>
      <c r="CJ7" s="46">
        <v>65.193749227607682</v>
      </c>
      <c r="CK7" s="46">
        <v>65.19374922760764</v>
      </c>
      <c r="CL7" s="46">
        <v>65.193749227605792</v>
      </c>
      <c r="CM7" s="46">
        <v>158</v>
      </c>
      <c r="CN7" s="46">
        <v>0</v>
      </c>
      <c r="CO7" s="46">
        <v>59.584784323492677</v>
      </c>
      <c r="CP7" s="46">
        <v>59.584784323492606</v>
      </c>
      <c r="CQ7" s="46">
        <v>59.58478432349083</v>
      </c>
      <c r="CR7" s="46">
        <v>148</v>
      </c>
      <c r="CS7" s="46">
        <v>0</v>
      </c>
      <c r="CT7" s="46"/>
      <c r="CU7" s="46"/>
      <c r="CV7" s="46"/>
      <c r="CW7" s="46"/>
      <c r="CX7" s="46">
        <v>3.5685807432781878</v>
      </c>
      <c r="CY7" s="46">
        <v>3.5685807432782184</v>
      </c>
      <c r="CZ7" s="46">
        <v>3.568580743278182</v>
      </c>
      <c r="DA7" s="7">
        <v>3.6749999999999998</v>
      </c>
      <c r="DB7" s="46">
        <v>0</v>
      </c>
      <c r="DC7" s="46">
        <v>0</v>
      </c>
      <c r="DD7" s="46">
        <v>0</v>
      </c>
      <c r="DE7" s="46">
        <v>0</v>
      </c>
      <c r="DF7" s="46">
        <v>0</v>
      </c>
      <c r="DG7" s="46">
        <v>0</v>
      </c>
      <c r="DH7" s="46">
        <v>54.985472996579695</v>
      </c>
      <c r="DI7" s="46">
        <v>74.58783286158345</v>
      </c>
      <c r="DJ7" s="46">
        <v>74.587832680354154</v>
      </c>
      <c r="DK7" s="46">
        <v>256.60000000000002</v>
      </c>
      <c r="DL7" s="46">
        <v>-66</v>
      </c>
      <c r="DM7" s="46">
        <v>54.356292817475662</v>
      </c>
      <c r="DN7" s="46">
        <v>73.934831675560019</v>
      </c>
      <c r="DO7" s="46">
        <v>73.934831494626849</v>
      </c>
      <c r="DP7" s="7">
        <v>230</v>
      </c>
      <c r="DQ7" s="46">
        <v>-468</v>
      </c>
      <c r="DR7" s="46">
        <v>-102.86519012122449</v>
      </c>
      <c r="DS7" s="46">
        <v>-90.602095550299623</v>
      </c>
      <c r="DT7" s="46">
        <v>-90.602095731569591</v>
      </c>
      <c r="DU7" s="46">
        <v>172.4</v>
      </c>
      <c r="DV7" s="46">
        <v>-551.303</v>
      </c>
      <c r="DW7" s="46">
        <v>-212.19288007016729</v>
      </c>
      <c r="DX7" s="46">
        <v>-211.0470314215205</v>
      </c>
      <c r="DY7" s="46">
        <v>-211.04703160278672</v>
      </c>
      <c r="DZ7" s="46">
        <v>18.100000000000001</v>
      </c>
      <c r="EA7" s="46">
        <v>-267.84500000000003</v>
      </c>
      <c r="EB7" s="46">
        <v>7.4603229345900479E-17</v>
      </c>
      <c r="EC7" s="46">
        <v>5.065532252899495E-17</v>
      </c>
      <c r="ED7" s="46">
        <v>7.0030038179431372E-17</v>
      </c>
      <c r="EE7" s="46">
        <v>0</v>
      </c>
      <c r="EF7" s="46">
        <v>0</v>
      </c>
      <c r="EG7" s="46">
        <v>181.6449999999715</v>
      </c>
      <c r="EH7" s="46">
        <v>179.57611935749011</v>
      </c>
      <c r="EI7" s="46">
        <v>179.57611953882167</v>
      </c>
      <c r="EJ7" s="46">
        <v>181.64500000000001</v>
      </c>
      <c r="EK7" s="46">
        <v>-10.1</v>
      </c>
      <c r="EL7" s="46">
        <v>33.380308276053938</v>
      </c>
      <c r="EM7" s="46">
        <v>34.303340269888423</v>
      </c>
      <c r="EN7" s="46">
        <v>34.303340269823259</v>
      </c>
      <c r="EO7" s="7">
        <v>92</v>
      </c>
      <c r="EP7" s="7">
        <v>0</v>
      </c>
      <c r="EQ7" s="46">
        <v>54.723547008377125</v>
      </c>
      <c r="ER7" s="46">
        <v>54.72354700837657</v>
      </c>
      <c r="ES7" s="46">
        <v>54.723547008377864</v>
      </c>
      <c r="ET7" s="46">
        <v>78</v>
      </c>
      <c r="EU7" s="46">
        <v>0</v>
      </c>
      <c r="EV7" s="46">
        <v>44.002819491200739</v>
      </c>
      <c r="EW7" s="46">
        <v>49.677155741222023</v>
      </c>
      <c r="EX7" s="46">
        <v>49.67715572990582</v>
      </c>
      <c r="EY7" s="7">
        <v>70.569000000000003</v>
      </c>
      <c r="EZ7" s="7">
        <v>0</v>
      </c>
      <c r="FA7" s="46">
        <v>7.3080303435964673</v>
      </c>
      <c r="FB7" s="46">
        <v>7.3080303435965916</v>
      </c>
      <c r="FC7" s="46">
        <v>7.3080303435964424</v>
      </c>
      <c r="FD7" s="46">
        <v>18.196999999999999</v>
      </c>
      <c r="FE7" s="7">
        <v>0</v>
      </c>
      <c r="FF7" s="46"/>
      <c r="FG7" s="46"/>
      <c r="FH7" s="46"/>
      <c r="FI7" s="46"/>
      <c r="FJ7" s="46">
        <v>0.77564029809799329</v>
      </c>
      <c r="FK7" s="46">
        <v>0.77564029809800539</v>
      </c>
      <c r="FL7" s="46">
        <v>0.77564029809799739</v>
      </c>
      <c r="FM7" s="46">
        <v>0.70799999999999996</v>
      </c>
      <c r="FN7" s="46">
        <v>0</v>
      </c>
      <c r="FO7" s="46">
        <v>7.4635372839021268E-17</v>
      </c>
      <c r="FP7" s="46">
        <v>5.2217022852126635E-17</v>
      </c>
      <c r="FQ7" s="46">
        <v>7.2325926456987515E-17</v>
      </c>
      <c r="FR7" s="46">
        <v>13.943</v>
      </c>
      <c r="FS7" s="46">
        <v>0</v>
      </c>
      <c r="FT7" s="46">
        <v>5.9860236997564717</v>
      </c>
      <c r="FU7" s="46">
        <v>5.9860236997565064</v>
      </c>
      <c r="FV7" s="46">
        <v>5.9860236997564291</v>
      </c>
      <c r="FW7" s="46">
        <v>16.161000000000001</v>
      </c>
      <c r="FX7" s="46">
        <v>0</v>
      </c>
      <c r="FY7" s="46">
        <v>5.1344485867257239</v>
      </c>
      <c r="FZ7" s="46">
        <v>5.1344485867257408</v>
      </c>
      <c r="GA7" s="46">
        <v>5.1344485867257381</v>
      </c>
      <c r="GB7" s="7">
        <v>11.836</v>
      </c>
      <c r="GC7" s="7">
        <v>0</v>
      </c>
      <c r="GD7" s="46">
        <v>4.3546195356600954</v>
      </c>
      <c r="GE7" s="46">
        <v>4.3546195356602313</v>
      </c>
      <c r="GF7" s="46">
        <v>4.3546195356600181</v>
      </c>
      <c r="GG7" s="46">
        <v>4.6369999999999996</v>
      </c>
      <c r="GH7" s="46">
        <v>0</v>
      </c>
      <c r="GI7" s="46">
        <v>7.3991030117758057E-17</v>
      </c>
      <c r="GJ7" s="46">
        <v>4.9487071537273437E-17</v>
      </c>
      <c r="GK7" s="46">
        <v>6.8322204978432436E-17</v>
      </c>
      <c r="GL7" s="46">
        <v>0</v>
      </c>
      <c r="GM7" s="46">
        <v>0</v>
      </c>
      <c r="GN7" s="46">
        <v>0</v>
      </c>
      <c r="GO7" s="46">
        <v>0</v>
      </c>
      <c r="GP7" s="46">
        <v>0</v>
      </c>
      <c r="GQ7" s="46">
        <v>1.7816765338455794E-17</v>
      </c>
      <c r="GR7" s="46">
        <v>1.3156125374462321E-17</v>
      </c>
      <c r="GS7" s="46">
        <v>1.3736790434627539E-17</v>
      </c>
      <c r="GT7" s="46">
        <v>11.097429780464807</v>
      </c>
      <c r="GU7" s="46">
        <v>1.2107730211492342E-11</v>
      </c>
      <c r="GV7" s="46">
        <v>1.5973113426706074E-11</v>
      </c>
      <c r="GW7" s="46">
        <f t="shared" si="0"/>
        <v>11.097429780464807</v>
      </c>
      <c r="GX7" s="46">
        <f t="shared" si="0"/>
        <v>1.2107743367617716E-11</v>
      </c>
      <c r="GY7" s="46">
        <f t="shared" si="0"/>
        <v>1.597312716349651E-11</v>
      </c>
    </row>
    <row r="8" spans="1:207">
      <c r="C8" s="56">
        <v>45017</v>
      </c>
      <c r="D8" s="46">
        <v>74.247107460848298</v>
      </c>
      <c r="E8" s="46">
        <v>59.526334869957822</v>
      </c>
      <c r="F8" s="46">
        <v>59.526335228465001</v>
      </c>
      <c r="G8" s="46">
        <v>260</v>
      </c>
      <c r="H8" s="46">
        <v>-109.5</v>
      </c>
      <c r="I8" s="46">
        <v>-34.268265527437634</v>
      </c>
      <c r="J8" s="46">
        <v>-39.767318740039116</v>
      </c>
      <c r="K8" s="46">
        <v>-39.767318433717534</v>
      </c>
      <c r="L8" s="46">
        <v>203</v>
      </c>
      <c r="M8" s="46">
        <v>-130</v>
      </c>
      <c r="N8" s="46">
        <v>-86.98344920336622</v>
      </c>
      <c r="O8" s="46">
        <v>-92.482502415966806</v>
      </c>
      <c r="P8" s="46">
        <v>-92.482502109645495</v>
      </c>
      <c r="Q8" s="46">
        <v>143</v>
      </c>
      <c r="R8" s="46">
        <v>-206</v>
      </c>
      <c r="S8" s="46">
        <v>267.49365914035883</v>
      </c>
      <c r="T8" s="46">
        <v>271.33699611921702</v>
      </c>
      <c r="U8" s="46">
        <v>271.33699581328773</v>
      </c>
      <c r="V8" s="46">
        <v>271.7</v>
      </c>
      <c r="W8" s="46">
        <v>-30</v>
      </c>
      <c r="X8" s="46">
        <v>432.49003090606345</v>
      </c>
      <c r="Y8" s="46">
        <v>436.33336788485644</v>
      </c>
      <c r="Z8" s="46">
        <v>436.33336757892039</v>
      </c>
      <c r="AA8" s="46">
        <v>470</v>
      </c>
      <c r="AB8" s="46">
        <v>-2.5</v>
      </c>
      <c r="AC8" s="46">
        <v>440.17245214119453</v>
      </c>
      <c r="AD8" s="46">
        <v>444.01578911998752</v>
      </c>
      <c r="AE8" s="46">
        <v>444.01578881405158</v>
      </c>
      <c r="AF8" s="46">
        <v>470</v>
      </c>
      <c r="AG8" s="46">
        <v>0</v>
      </c>
      <c r="AH8" s="46">
        <v>143.47908669926153</v>
      </c>
      <c r="AI8" s="46">
        <v>143.47908669926201</v>
      </c>
      <c r="AJ8" s="46">
        <v>143.47908669926127</v>
      </c>
      <c r="AK8" s="7">
        <v>218.8</v>
      </c>
      <c r="AL8" s="7">
        <v>-210.7</v>
      </c>
      <c r="AM8" s="46">
        <v>135.85714318076469</v>
      </c>
      <c r="AN8" s="46">
        <v>135.85714318076515</v>
      </c>
      <c r="AO8" s="46">
        <v>135.85714318076441</v>
      </c>
      <c r="AP8" s="7">
        <v>215</v>
      </c>
      <c r="AQ8" s="7">
        <v>0</v>
      </c>
      <c r="AR8" s="46">
        <v>111.82426004052272</v>
      </c>
      <c r="AS8" s="46">
        <v>110.16247140592705</v>
      </c>
      <c r="AT8" s="46">
        <v>110.16247140606842</v>
      </c>
      <c r="AU8" s="46">
        <v>192</v>
      </c>
      <c r="AV8" s="46">
        <v>0</v>
      </c>
      <c r="AW8" s="46">
        <v>15.992342512909408</v>
      </c>
      <c r="AX8" s="46">
        <v>14.330553877428795</v>
      </c>
      <c r="AY8" s="46">
        <v>14.330553877439513</v>
      </c>
      <c r="AZ8" s="46">
        <v>15</v>
      </c>
      <c r="BA8" s="7">
        <v>-6.95</v>
      </c>
      <c r="BB8" s="46">
        <v>11.571667801073495</v>
      </c>
      <c r="BC8" s="46">
        <v>10.64690587943916</v>
      </c>
      <c r="BD8" s="46">
        <v>10.646905879449845</v>
      </c>
      <c r="BE8" s="46">
        <v>11</v>
      </c>
      <c r="BF8" s="46">
        <v>-1.9</v>
      </c>
      <c r="BG8" s="46">
        <v>0.41907506491574154</v>
      </c>
      <c r="BH8" s="46">
        <v>0.41907506491576818</v>
      </c>
      <c r="BI8" s="46">
        <v>0.41907506491575353</v>
      </c>
      <c r="BJ8" s="7">
        <v>2.7650000000000001</v>
      </c>
      <c r="BK8" s="7">
        <v>0</v>
      </c>
      <c r="BL8" s="46"/>
      <c r="BM8" s="46"/>
      <c r="BN8" s="46"/>
      <c r="BO8" s="46"/>
      <c r="BP8" s="46">
        <v>2.6456626236226874</v>
      </c>
      <c r="BQ8" s="46">
        <v>2.645662623622643</v>
      </c>
      <c r="BR8" s="46">
        <v>2.6456626236226573</v>
      </c>
      <c r="BS8" s="46">
        <v>12</v>
      </c>
      <c r="BT8" s="46">
        <v>0</v>
      </c>
      <c r="BU8" s="46">
        <v>1.0015575496965134</v>
      </c>
      <c r="BV8" s="46">
        <v>1.0015575496964648</v>
      </c>
      <c r="BW8" s="46">
        <v>1.0015575496965121</v>
      </c>
      <c r="BX8" s="7">
        <v>0.95699999999999996</v>
      </c>
      <c r="BY8" s="46">
        <v>0</v>
      </c>
      <c r="BZ8" s="46">
        <v>5.4604716700997576E-16</v>
      </c>
      <c r="CA8" s="46">
        <v>2.1778344992642564E-16</v>
      </c>
      <c r="CB8" s="46">
        <v>2.3738958086893401E-16</v>
      </c>
      <c r="CC8" s="46">
        <v>0</v>
      </c>
      <c r="CD8" s="46">
        <v>0</v>
      </c>
      <c r="CE8" s="46">
        <v>92.323803580746315</v>
      </c>
      <c r="CF8" s="46">
        <v>92.323803580747565</v>
      </c>
      <c r="CG8" s="46">
        <v>92.323803580747466</v>
      </c>
      <c r="CH8" s="46">
        <v>168</v>
      </c>
      <c r="CI8" s="46">
        <v>0</v>
      </c>
      <c r="CJ8" s="46">
        <v>67.961671176217877</v>
      </c>
      <c r="CK8" s="46">
        <v>67.9616711762188</v>
      </c>
      <c r="CL8" s="46">
        <v>67.9616711762189</v>
      </c>
      <c r="CM8" s="46">
        <v>158</v>
      </c>
      <c r="CN8" s="46">
        <v>0</v>
      </c>
      <c r="CO8" s="46">
        <v>62.283639495208725</v>
      </c>
      <c r="CP8" s="46">
        <v>62.283639495209549</v>
      </c>
      <c r="CQ8" s="46">
        <v>62.283639495209648</v>
      </c>
      <c r="CR8" s="46">
        <v>148</v>
      </c>
      <c r="CS8" s="46">
        <v>0</v>
      </c>
      <c r="CT8" s="46"/>
      <c r="CU8" s="46"/>
      <c r="CV8" s="46"/>
      <c r="CW8" s="46"/>
      <c r="CX8" s="46">
        <v>3.7343370486896785</v>
      </c>
      <c r="CY8" s="46">
        <v>3.7343370486897514</v>
      </c>
      <c r="CZ8" s="46">
        <v>3.7343370486897571</v>
      </c>
      <c r="DA8" s="7">
        <v>3.6749999999999998</v>
      </c>
      <c r="DB8" s="46">
        <v>0</v>
      </c>
      <c r="DC8" s="46">
        <v>0</v>
      </c>
      <c r="DD8" s="46">
        <v>0</v>
      </c>
      <c r="DE8" s="46">
        <v>0</v>
      </c>
      <c r="DF8" s="46">
        <v>0</v>
      </c>
      <c r="DG8" s="46">
        <v>0</v>
      </c>
      <c r="DH8" s="46">
        <v>54.030574708140975</v>
      </c>
      <c r="DI8" s="46">
        <v>77.410595234089939</v>
      </c>
      <c r="DJ8" s="46">
        <v>77.410594875473393</v>
      </c>
      <c r="DK8" s="46">
        <v>256.60000000000002</v>
      </c>
      <c r="DL8" s="46">
        <v>-66</v>
      </c>
      <c r="DM8" s="46">
        <v>52.97378331662668</v>
      </c>
      <c r="DN8" s="46">
        <v>77.336682463315412</v>
      </c>
      <c r="DO8" s="46">
        <v>77.336682105076591</v>
      </c>
      <c r="DP8" s="7">
        <v>230</v>
      </c>
      <c r="DQ8" s="46">
        <v>-468</v>
      </c>
      <c r="DR8" s="46">
        <v>-95.625109756729444</v>
      </c>
      <c r="DS8" s="46">
        <v>-78.436342588800301</v>
      </c>
      <c r="DT8" s="46">
        <v>-78.436342947454875</v>
      </c>
      <c r="DU8" s="46">
        <v>172.4</v>
      </c>
      <c r="DV8" s="46">
        <v>-551.303</v>
      </c>
      <c r="DW8" s="46">
        <v>-214.10808570096185</v>
      </c>
      <c r="DX8" s="46">
        <v>-198.80447016633283</v>
      </c>
      <c r="DY8" s="46">
        <v>-198.80447052073447</v>
      </c>
      <c r="DZ8" s="46">
        <v>18.100000000000001</v>
      </c>
      <c r="EA8" s="46">
        <v>-267.84500000000003</v>
      </c>
      <c r="EB8" s="46">
        <v>3.8261252432542893E-16</v>
      </c>
      <c r="EC8" s="46">
        <v>2.065066166939858E-16</v>
      </c>
      <c r="ED8" s="46">
        <v>2.2448096996028941E-16</v>
      </c>
      <c r="EE8" s="46">
        <v>0</v>
      </c>
      <c r="EF8" s="46">
        <v>0</v>
      </c>
      <c r="EG8" s="46">
        <v>181.64499999956544</v>
      </c>
      <c r="EH8" s="46">
        <v>167.0276631961282</v>
      </c>
      <c r="EI8" s="46">
        <v>167.02766355056818</v>
      </c>
      <c r="EJ8" s="46">
        <v>181.64500000000001</v>
      </c>
      <c r="EK8" s="46">
        <v>-10.1</v>
      </c>
      <c r="EL8" s="46">
        <v>35.100788864344416</v>
      </c>
      <c r="EM8" s="46">
        <v>34.41451013315281</v>
      </c>
      <c r="EN8" s="46">
        <v>34.414510133114511</v>
      </c>
      <c r="EO8" s="7">
        <v>92</v>
      </c>
      <c r="EP8" s="7">
        <v>0</v>
      </c>
      <c r="EQ8" s="46">
        <v>52.546960159080605</v>
      </c>
      <c r="ER8" s="46">
        <v>52.546960159079674</v>
      </c>
      <c r="ES8" s="46">
        <v>52.546960159079944</v>
      </c>
      <c r="ET8" s="46">
        <v>78</v>
      </c>
      <c r="EU8" s="46">
        <v>0</v>
      </c>
      <c r="EV8" s="46">
        <v>44.213789840413781</v>
      </c>
      <c r="EW8" s="46">
        <v>49.889011078328082</v>
      </c>
      <c r="EX8" s="46">
        <v>49.889011078295127</v>
      </c>
      <c r="EY8" s="7">
        <v>70.569000000000003</v>
      </c>
      <c r="EZ8" s="7">
        <v>0</v>
      </c>
      <c r="FA8" s="46">
        <v>7.5847389877733242</v>
      </c>
      <c r="FB8" s="46">
        <v>7.5847389877732247</v>
      </c>
      <c r="FC8" s="46">
        <v>7.5847389877732887</v>
      </c>
      <c r="FD8" s="46">
        <v>18.196999999999999</v>
      </c>
      <c r="FE8" s="7">
        <v>0</v>
      </c>
      <c r="FF8" s="46"/>
      <c r="FG8" s="46"/>
      <c r="FH8" s="46"/>
      <c r="FI8" s="46"/>
      <c r="FJ8" s="46">
        <v>0.79383397311677018</v>
      </c>
      <c r="FK8" s="46">
        <v>0.79383397311677917</v>
      </c>
      <c r="FL8" s="46">
        <v>0.79383397311678316</v>
      </c>
      <c r="FM8" s="46">
        <v>0.70799999999999996</v>
      </c>
      <c r="FN8" s="46">
        <v>0</v>
      </c>
      <c r="FO8" s="46">
        <v>4.0473029256427335E-16</v>
      </c>
      <c r="FP8" s="46">
        <v>2.032995322541409E-16</v>
      </c>
      <c r="FQ8" s="46">
        <v>2.2092640976565159E-16</v>
      </c>
      <c r="FR8" s="46">
        <v>13.943</v>
      </c>
      <c r="FS8" s="46">
        <v>0</v>
      </c>
      <c r="FT8" s="46">
        <v>5.7772580492376431</v>
      </c>
      <c r="FU8" s="46">
        <v>5.7772580492378154</v>
      </c>
      <c r="FV8" s="46">
        <v>5.7772580492376617</v>
      </c>
      <c r="FW8" s="46">
        <v>16.161000000000001</v>
      </c>
      <c r="FX8" s="46">
        <v>0</v>
      </c>
      <c r="FY8" s="46">
        <v>4.9731695986329987</v>
      </c>
      <c r="FZ8" s="46">
        <v>4.9731695986331408</v>
      </c>
      <c r="GA8" s="46">
        <v>4.9731695986329338</v>
      </c>
      <c r="GB8" s="7">
        <v>11.836</v>
      </c>
      <c r="GC8" s="7">
        <v>0</v>
      </c>
      <c r="GD8" s="46">
        <v>4.6322612908739442</v>
      </c>
      <c r="GE8" s="46">
        <v>4.6322612908743199</v>
      </c>
      <c r="GF8" s="46">
        <v>4.6322612908747072</v>
      </c>
      <c r="GG8" s="46">
        <v>4.6369999999999996</v>
      </c>
      <c r="GH8" s="46">
        <v>0</v>
      </c>
      <c r="GI8" s="46">
        <v>1.0951537927496218E-15</v>
      </c>
      <c r="GJ8" s="46">
        <v>2.4812809727283044E-16</v>
      </c>
      <c r="GK8" s="46">
        <v>2.7139209506191402E-16</v>
      </c>
      <c r="GL8" s="46">
        <v>0</v>
      </c>
      <c r="GM8" s="46">
        <v>0</v>
      </c>
      <c r="GN8" s="46">
        <v>0</v>
      </c>
      <c r="GO8" s="46">
        <v>0</v>
      </c>
      <c r="GP8" s="46">
        <v>0</v>
      </c>
      <c r="GQ8" s="46">
        <v>7.6663275740063379E-16</v>
      </c>
      <c r="GR8" s="46">
        <v>4.2114408094053246E-16</v>
      </c>
      <c r="GS8" s="46">
        <v>2.7556723978381066E-16</v>
      </c>
      <c r="GT8" s="46">
        <v>1.8816798286122498</v>
      </c>
      <c r="GU8" s="46">
        <v>4.5878011090372727E-8</v>
      </c>
      <c r="GV8" s="46">
        <v>5.0122310255499855E-8</v>
      </c>
      <c r="GW8" s="46">
        <f t="shared" si="0"/>
        <v>1.8816798286122505</v>
      </c>
      <c r="GX8" s="46">
        <f t="shared" si="0"/>
        <v>4.5878011511516807E-8</v>
      </c>
      <c r="GY8" s="46">
        <f t="shared" si="0"/>
        <v>5.0122310531067096E-8</v>
      </c>
    </row>
    <row r="9" spans="1:207">
      <c r="C9" s="56">
        <v>45047</v>
      </c>
      <c r="D9" s="46">
        <v>50.452764610209755</v>
      </c>
      <c r="E9" s="46">
        <v>33.795126887190008</v>
      </c>
      <c r="F9" s="46">
        <v>33.795126887650838</v>
      </c>
      <c r="G9" s="46">
        <v>260</v>
      </c>
      <c r="H9" s="46">
        <v>-109.5</v>
      </c>
      <c r="I9" s="46">
        <v>-44.790003786274553</v>
      </c>
      <c r="J9" s="46">
        <v>-51.756857904456965</v>
      </c>
      <c r="K9" s="46">
        <v>-51.756857904361709</v>
      </c>
      <c r="L9" s="46">
        <v>203</v>
      </c>
      <c r="M9" s="46">
        <v>-130</v>
      </c>
      <c r="N9" s="46">
        <v>-97.562201510326716</v>
      </c>
      <c r="O9" s="46">
        <v>-104.5290556285096</v>
      </c>
      <c r="P9" s="46">
        <v>-104.52905562841489</v>
      </c>
      <c r="Q9" s="46">
        <v>143</v>
      </c>
      <c r="R9" s="46">
        <v>-206</v>
      </c>
      <c r="S9" s="46">
        <v>265.93273099299034</v>
      </c>
      <c r="T9" s="46">
        <v>271.33699999999794</v>
      </c>
      <c r="U9" s="46">
        <v>271.33699999999629</v>
      </c>
      <c r="V9" s="46">
        <v>271.7</v>
      </c>
      <c r="W9" s="46">
        <v>-30</v>
      </c>
      <c r="X9" s="46">
        <v>432.78730672991514</v>
      </c>
      <c r="Y9" s="46">
        <v>438.19157573690177</v>
      </c>
      <c r="Z9" s="46">
        <v>438.19157573688722</v>
      </c>
      <c r="AA9" s="46">
        <v>470</v>
      </c>
      <c r="AB9" s="46">
        <v>-2.5</v>
      </c>
      <c r="AC9" s="46">
        <v>440.48827330871563</v>
      </c>
      <c r="AD9" s="46">
        <v>445.89254231570237</v>
      </c>
      <c r="AE9" s="46">
        <v>445.89254231568782</v>
      </c>
      <c r="AF9" s="46">
        <v>470</v>
      </c>
      <c r="AG9" s="46">
        <v>0</v>
      </c>
      <c r="AH9" s="46">
        <v>145.12738714458601</v>
      </c>
      <c r="AI9" s="46">
        <v>145.12738714458624</v>
      </c>
      <c r="AJ9" s="46">
        <v>145.12738714458649</v>
      </c>
      <c r="AK9" s="7">
        <v>218.8</v>
      </c>
      <c r="AL9" s="7">
        <v>-210.7</v>
      </c>
      <c r="AM9" s="46">
        <v>137.40622868161807</v>
      </c>
      <c r="AN9" s="46">
        <v>137.40622868161824</v>
      </c>
      <c r="AO9" s="46">
        <v>137.40622868161847</v>
      </c>
      <c r="AP9" s="7">
        <v>215</v>
      </c>
      <c r="AQ9" s="7">
        <v>0</v>
      </c>
      <c r="AR9" s="46">
        <v>100.175035543571</v>
      </c>
      <c r="AS9" s="46">
        <v>98.49310369049094</v>
      </c>
      <c r="AT9" s="46">
        <v>98.493103690509912</v>
      </c>
      <c r="AU9" s="46">
        <v>192</v>
      </c>
      <c r="AV9" s="46">
        <v>0</v>
      </c>
      <c r="AW9" s="46">
        <v>15.750518323831383</v>
      </c>
      <c r="AX9" s="46">
        <v>14.068586470790628</v>
      </c>
      <c r="AY9" s="46">
        <v>14.068586470797058</v>
      </c>
      <c r="AZ9" s="46">
        <v>15</v>
      </c>
      <c r="BA9" s="7">
        <v>-6.95</v>
      </c>
      <c r="BB9" s="46">
        <v>11.399021746536549</v>
      </c>
      <c r="BC9" s="46">
        <v>10.474253754903355</v>
      </c>
      <c r="BD9" s="46">
        <v>10.47425375490964</v>
      </c>
      <c r="BE9" s="46">
        <v>11</v>
      </c>
      <c r="BF9" s="46">
        <v>-1.9</v>
      </c>
      <c r="BG9" s="46">
        <v>0.4089803817944575</v>
      </c>
      <c r="BH9" s="46">
        <v>0.40898038179445262</v>
      </c>
      <c r="BI9" s="46">
        <v>0.40898038179447571</v>
      </c>
      <c r="BJ9" s="7">
        <v>2.7650000000000001</v>
      </c>
      <c r="BK9" s="7">
        <v>0</v>
      </c>
      <c r="BL9" s="46"/>
      <c r="BM9" s="46"/>
      <c r="BN9" s="46"/>
      <c r="BO9" s="46"/>
      <c r="BP9" s="46">
        <v>2.620626770612505</v>
      </c>
      <c r="BQ9" s="46">
        <v>2.6206267706123523</v>
      </c>
      <c r="BR9" s="46">
        <v>2.6206267706124375</v>
      </c>
      <c r="BS9" s="46">
        <v>12</v>
      </c>
      <c r="BT9" s="46">
        <v>0</v>
      </c>
      <c r="BU9" s="46">
        <v>0.97891227861106522</v>
      </c>
      <c r="BV9" s="46">
        <v>0.97891227861095076</v>
      </c>
      <c r="BW9" s="46">
        <v>0.97891227861101549</v>
      </c>
      <c r="BX9" s="7">
        <v>0.95699999999999996</v>
      </c>
      <c r="BY9" s="46">
        <v>0</v>
      </c>
      <c r="BZ9" s="46">
        <v>4.4528288875763823E-17</v>
      </c>
      <c r="CA9" s="46">
        <v>2.4766218383303113E-16</v>
      </c>
      <c r="CB9" s="46">
        <v>4.0157543827062495E-16</v>
      </c>
      <c r="CC9" s="46">
        <v>0</v>
      </c>
      <c r="CD9" s="46">
        <v>0</v>
      </c>
      <c r="CE9" s="46">
        <v>80.98168837053872</v>
      </c>
      <c r="CF9" s="46">
        <v>80.981688370538265</v>
      </c>
      <c r="CG9" s="46">
        <v>80.981688370537697</v>
      </c>
      <c r="CH9" s="46">
        <v>168</v>
      </c>
      <c r="CI9" s="46">
        <v>0</v>
      </c>
      <c r="CJ9" s="46">
        <v>59.274332643572222</v>
      </c>
      <c r="CK9" s="46">
        <v>59.274332643571775</v>
      </c>
      <c r="CL9" s="46">
        <v>59.274332643571221</v>
      </c>
      <c r="CM9" s="46">
        <v>158</v>
      </c>
      <c r="CN9" s="46">
        <v>0</v>
      </c>
      <c r="CO9" s="46">
        <v>54.015574919453393</v>
      </c>
      <c r="CP9" s="46">
        <v>54.015574919452973</v>
      </c>
      <c r="CQ9" s="46">
        <v>54.015574919452412</v>
      </c>
      <c r="CR9" s="46">
        <v>148</v>
      </c>
      <c r="CS9" s="46">
        <v>0</v>
      </c>
      <c r="CT9" s="46"/>
      <c r="CU9" s="46"/>
      <c r="CV9" s="46"/>
      <c r="CW9" s="46"/>
      <c r="CX9" s="46">
        <v>3.4152293574552157</v>
      </c>
      <c r="CY9" s="46">
        <v>3.4152293574551713</v>
      </c>
      <c r="CZ9" s="46">
        <v>3.4152293574551931</v>
      </c>
      <c r="DA9" s="7">
        <v>3.6749999999999998</v>
      </c>
      <c r="DB9" s="46">
        <v>0</v>
      </c>
      <c r="DC9" s="46">
        <v>0</v>
      </c>
      <c r="DD9" s="46">
        <v>0</v>
      </c>
      <c r="DE9" s="46">
        <v>0</v>
      </c>
      <c r="DF9" s="46">
        <v>0</v>
      </c>
      <c r="DG9" s="46">
        <v>0</v>
      </c>
      <c r="DH9" s="46">
        <v>77.828273982511504</v>
      </c>
      <c r="DI9" s="46">
        <v>103.14515964259364</v>
      </c>
      <c r="DJ9" s="46">
        <v>103.14515964209826</v>
      </c>
      <c r="DK9" s="46">
        <v>256.60000000000002</v>
      </c>
      <c r="DL9" s="46">
        <v>-66</v>
      </c>
      <c r="DM9" s="46">
        <v>76.856626030268387</v>
      </c>
      <c r="DN9" s="46">
        <v>103.19577125419238</v>
      </c>
      <c r="DO9" s="46">
        <v>103.19577125369159</v>
      </c>
      <c r="DP9" s="7">
        <v>230</v>
      </c>
      <c r="DQ9" s="46">
        <v>-468</v>
      </c>
      <c r="DR9" s="46">
        <v>-66.784504400229594</v>
      </c>
      <c r="DS9" s="46">
        <v>-47.62143320470841</v>
      </c>
      <c r="DT9" s="46">
        <v>-47.621433205215681</v>
      </c>
      <c r="DU9" s="46">
        <v>172.4</v>
      </c>
      <c r="DV9" s="46">
        <v>-551.303</v>
      </c>
      <c r="DW9" s="46">
        <v>-186.31989218979842</v>
      </c>
      <c r="DX9" s="46">
        <v>-167.15682099645886</v>
      </c>
      <c r="DY9" s="46">
        <v>-167.15682099695795</v>
      </c>
      <c r="DZ9" s="46">
        <v>18.100000000000001</v>
      </c>
      <c r="EA9" s="46">
        <v>-267.84500000000003</v>
      </c>
      <c r="EB9" s="46">
        <v>4.3108366646202355E-17</v>
      </c>
      <c r="EC9" s="46">
        <v>2.3457088183904305E-16</v>
      </c>
      <c r="ED9" s="46">
        <v>3.8034001053393989E-16</v>
      </c>
      <c r="EE9" s="46">
        <v>0</v>
      </c>
      <c r="EF9" s="46">
        <v>0</v>
      </c>
      <c r="EG9" s="46">
        <v>153.76041852565885</v>
      </c>
      <c r="EH9" s="46">
        <v>170.66949722615584</v>
      </c>
      <c r="EI9" s="46">
        <v>170.6694972262016</v>
      </c>
      <c r="EJ9" s="46">
        <v>181.64500000000001</v>
      </c>
      <c r="EK9" s="46">
        <v>-10.1</v>
      </c>
      <c r="EL9" s="46">
        <v>35.163162060349109</v>
      </c>
      <c r="EM9" s="46">
        <v>-0.90898783348734469</v>
      </c>
      <c r="EN9" s="46">
        <v>-0.9089878330342458</v>
      </c>
      <c r="EO9" s="7">
        <v>92</v>
      </c>
      <c r="EP9" s="7">
        <v>0</v>
      </c>
      <c r="EQ9" s="46">
        <v>52.607163371812149</v>
      </c>
      <c r="ER9" s="46">
        <v>52.607163371812604</v>
      </c>
      <c r="ES9" s="46">
        <v>52.607163371813172</v>
      </c>
      <c r="ET9" s="46">
        <v>78</v>
      </c>
      <c r="EU9" s="46">
        <v>0</v>
      </c>
      <c r="EV9" s="46">
        <v>44.271280465397496</v>
      </c>
      <c r="EW9" s="46">
        <v>50.029687544915902</v>
      </c>
      <c r="EX9" s="46">
        <v>50.029687544834744</v>
      </c>
      <c r="EY9" s="7">
        <v>70.569000000000003</v>
      </c>
      <c r="EZ9" s="7">
        <v>0</v>
      </c>
      <c r="FA9" s="46">
        <v>7.5954479349548905</v>
      </c>
      <c r="FB9" s="46">
        <v>7.5954479349544428</v>
      </c>
      <c r="FC9" s="46">
        <v>7.5954479349544926</v>
      </c>
      <c r="FD9" s="46">
        <v>18.196999999999999</v>
      </c>
      <c r="FE9" s="7">
        <v>0</v>
      </c>
      <c r="FF9" s="46"/>
      <c r="FG9" s="46"/>
      <c r="FH9" s="46"/>
      <c r="FI9" s="46"/>
      <c r="FJ9" s="46">
        <v>0.79677752350887676</v>
      </c>
      <c r="FK9" s="46">
        <v>0.79677752350887709</v>
      </c>
      <c r="FL9" s="46">
        <v>0.79677752350887143</v>
      </c>
      <c r="FM9" s="46">
        <v>0.70799999999999996</v>
      </c>
      <c r="FN9" s="46">
        <v>0</v>
      </c>
      <c r="FO9" s="46">
        <v>4.2580029556240486E-17</v>
      </c>
      <c r="FP9" s="46">
        <v>2.2581452984054004E-16</v>
      </c>
      <c r="FQ9" s="46">
        <v>3.6611517196168862E-16</v>
      </c>
      <c r="FR9" s="46">
        <v>13.943</v>
      </c>
      <c r="FS9" s="46">
        <v>0</v>
      </c>
      <c r="FT9" s="46">
        <v>6.1407643857261016</v>
      </c>
      <c r="FU9" s="46">
        <v>6.1407643857263219</v>
      </c>
      <c r="FV9" s="46">
        <v>6.1407643857262233</v>
      </c>
      <c r="FW9" s="46">
        <v>16.161000000000001</v>
      </c>
      <c r="FX9" s="46">
        <v>0</v>
      </c>
      <c r="FY9" s="46">
        <v>5.0543520888765689</v>
      </c>
      <c r="FZ9" s="46">
        <v>5.0543520888766764</v>
      </c>
      <c r="GA9" s="46">
        <v>5.0543520888766151</v>
      </c>
      <c r="GB9" s="7">
        <v>11.836</v>
      </c>
      <c r="GC9" s="7">
        <v>0</v>
      </c>
      <c r="GD9" s="46">
        <v>4.5761966543694914</v>
      </c>
      <c r="GE9" s="46">
        <v>4.5761966543697516</v>
      </c>
      <c r="GF9" s="46">
        <v>4.5761966543697961</v>
      </c>
      <c r="GG9" s="46">
        <v>4.6369999999999996</v>
      </c>
      <c r="GH9" s="46">
        <v>0</v>
      </c>
      <c r="GI9" s="46">
        <v>4.0116801874860601E-17</v>
      </c>
      <c r="GJ9" s="46">
        <v>1.0970191181787694E-16</v>
      </c>
      <c r="GK9" s="46">
        <v>1.7753955498996668E-16</v>
      </c>
      <c r="GL9" s="46">
        <v>0</v>
      </c>
      <c r="GM9" s="46">
        <v>0</v>
      </c>
      <c r="GN9" s="46">
        <v>0</v>
      </c>
      <c r="GO9" s="46">
        <v>0</v>
      </c>
      <c r="GP9" s="46">
        <v>0</v>
      </c>
      <c r="GQ9" s="46">
        <v>1.973904315409859E-17</v>
      </c>
      <c r="GR9" s="46">
        <v>2.00279213981091E-16</v>
      </c>
      <c r="GS9" s="46">
        <v>6.3315681668575158E-16</v>
      </c>
      <c r="GT9" s="46">
        <v>2.1858284709076972E-9</v>
      </c>
      <c r="GU9" s="46">
        <v>9.7489645041879737E-12</v>
      </c>
      <c r="GV9" s="46">
        <v>1.7820927707366546E-11</v>
      </c>
      <c r="GW9" s="46">
        <f t="shared" si="0"/>
        <v>2.1858284906467405E-9</v>
      </c>
      <c r="GX9" s="46">
        <f t="shared" si="0"/>
        <v>9.749164783401955E-12</v>
      </c>
      <c r="GY9" s="46">
        <f t="shared" si="0"/>
        <v>1.782156086418323E-11</v>
      </c>
    </row>
    <row r="10" spans="1:207">
      <c r="C10" s="56">
        <v>45078</v>
      </c>
      <c r="D10" s="46">
        <v>57.837993672505775</v>
      </c>
      <c r="E10" s="46">
        <v>40.056372776082839</v>
      </c>
      <c r="F10" s="46">
        <v>40.056372775765709</v>
      </c>
      <c r="G10" s="46">
        <v>260</v>
      </c>
      <c r="H10" s="46">
        <v>-109.5</v>
      </c>
      <c r="I10" s="46">
        <v>-38.566493395012373</v>
      </c>
      <c r="J10" s="46">
        <v>-46.371517850539249</v>
      </c>
      <c r="K10" s="46">
        <v>-46.371517850732801</v>
      </c>
      <c r="L10" s="46">
        <v>203</v>
      </c>
      <c r="M10" s="46">
        <v>-130</v>
      </c>
      <c r="N10" s="46">
        <v>-91.586349629106905</v>
      </c>
      <c r="O10" s="46">
        <v>-99.391374084634222</v>
      </c>
      <c r="P10" s="46">
        <v>-99.391374084827689</v>
      </c>
      <c r="Q10" s="46">
        <v>143</v>
      </c>
      <c r="R10" s="46">
        <v>-206</v>
      </c>
      <c r="S10" s="46">
        <v>264.86733779790558</v>
      </c>
      <c r="T10" s="46">
        <v>271.33699999886136</v>
      </c>
      <c r="U10" s="46">
        <v>271.33699999900682</v>
      </c>
      <c r="V10" s="46">
        <v>271.7</v>
      </c>
      <c r="W10" s="46">
        <v>-30</v>
      </c>
      <c r="X10" s="46">
        <v>432.57421592200046</v>
      </c>
      <c r="Y10" s="46">
        <v>431.49732782398348</v>
      </c>
      <c r="Z10" s="46">
        <v>431.49732782411172</v>
      </c>
      <c r="AA10" s="46">
        <v>470</v>
      </c>
      <c r="AB10" s="46">
        <v>-2.5</v>
      </c>
      <c r="AC10" s="46">
        <v>440.30366821341102</v>
      </c>
      <c r="AD10" s="46">
        <v>439.22678011539392</v>
      </c>
      <c r="AE10" s="46">
        <v>439.22678011552216</v>
      </c>
      <c r="AF10" s="46">
        <v>470</v>
      </c>
      <c r="AG10" s="46">
        <v>0</v>
      </c>
      <c r="AH10" s="46">
        <v>145.87942903076168</v>
      </c>
      <c r="AI10" s="46">
        <v>145.87942903076228</v>
      </c>
      <c r="AJ10" s="46">
        <v>145.87942903076186</v>
      </c>
      <c r="AK10" s="7">
        <v>218.8</v>
      </c>
      <c r="AL10" s="7">
        <v>-210.7</v>
      </c>
      <c r="AM10" s="46">
        <v>138.12498800790149</v>
      </c>
      <c r="AN10" s="46">
        <v>138.12498800790206</v>
      </c>
      <c r="AO10" s="46">
        <v>138.12498800790161</v>
      </c>
      <c r="AP10" s="7">
        <v>215</v>
      </c>
      <c r="AQ10" s="7">
        <v>0</v>
      </c>
      <c r="AR10" s="46">
        <v>103.76598085772277</v>
      </c>
      <c r="AS10" s="46">
        <v>102.28560815171623</v>
      </c>
      <c r="AT10" s="46">
        <v>102.28560815171124</v>
      </c>
      <c r="AU10" s="46">
        <v>192</v>
      </c>
      <c r="AV10" s="46">
        <v>0</v>
      </c>
      <c r="AW10" s="46">
        <v>14.816273404281789</v>
      </c>
      <c r="AX10" s="46">
        <v>13.335900698298662</v>
      </c>
      <c r="AY10" s="46">
        <v>13.335900698293337</v>
      </c>
      <c r="AZ10" s="46">
        <v>15</v>
      </c>
      <c r="BA10" s="7">
        <v>-6.95</v>
      </c>
      <c r="BB10" s="46">
        <v>11.053914735546726</v>
      </c>
      <c r="BC10" s="46">
        <v>10.129152813928156</v>
      </c>
      <c r="BD10" s="46">
        <v>10.129152813922872</v>
      </c>
      <c r="BE10" s="46">
        <v>11</v>
      </c>
      <c r="BF10" s="46">
        <v>-1.9</v>
      </c>
      <c r="BG10" s="46">
        <v>0.42227188726744203</v>
      </c>
      <c r="BH10" s="46">
        <v>0.42227188726743492</v>
      </c>
      <c r="BI10" s="46">
        <v>0.42227188726740028</v>
      </c>
      <c r="BJ10" s="7">
        <v>2.7650000000000001</v>
      </c>
      <c r="BK10" s="7">
        <v>0</v>
      </c>
      <c r="BL10" s="46"/>
      <c r="BM10" s="46"/>
      <c r="BN10" s="46"/>
      <c r="BO10" s="46"/>
      <c r="BP10" s="46">
        <v>2.4393763199654401</v>
      </c>
      <c r="BQ10" s="46">
        <v>2.4393763199653051</v>
      </c>
      <c r="BR10" s="46">
        <v>2.4393763199653034</v>
      </c>
      <c r="BS10" s="46">
        <v>12</v>
      </c>
      <c r="BT10" s="46">
        <v>0</v>
      </c>
      <c r="BU10" s="46">
        <v>1.0037730809245089</v>
      </c>
      <c r="BV10" s="46">
        <v>1.003773080924405</v>
      </c>
      <c r="BW10" s="46">
        <v>1.0037730809244452</v>
      </c>
      <c r="BX10" s="7">
        <v>0.95699999999999996</v>
      </c>
      <c r="BY10" s="46">
        <v>0</v>
      </c>
      <c r="BZ10" s="46">
        <v>2.0738691652677339E-16</v>
      </c>
      <c r="CA10" s="46">
        <v>4.2439986186049963E-16</v>
      </c>
      <c r="CB10" s="46">
        <v>3.6487501110285499E-16</v>
      </c>
      <c r="CC10" s="46">
        <v>0</v>
      </c>
      <c r="CD10" s="46">
        <v>0</v>
      </c>
      <c r="CE10" s="46">
        <v>85.2883198609088</v>
      </c>
      <c r="CF10" s="46">
        <v>85.288319860884855</v>
      </c>
      <c r="CG10" s="46">
        <v>85.288319860885707</v>
      </c>
      <c r="CH10" s="46">
        <v>168</v>
      </c>
      <c r="CI10" s="46">
        <v>0</v>
      </c>
      <c r="CJ10" s="46">
        <v>60.934541156091953</v>
      </c>
      <c r="CK10" s="46">
        <v>60.934541156067972</v>
      </c>
      <c r="CL10" s="46">
        <v>60.934541156069137</v>
      </c>
      <c r="CM10" s="46">
        <v>158</v>
      </c>
      <c r="CN10" s="46">
        <v>0</v>
      </c>
      <c r="CO10" s="46">
        <v>55.38717694886077</v>
      </c>
      <c r="CP10" s="46">
        <v>55.387176948836789</v>
      </c>
      <c r="CQ10" s="46">
        <v>55.387176948838025</v>
      </c>
      <c r="CR10" s="46">
        <v>148</v>
      </c>
      <c r="CS10" s="46">
        <v>0</v>
      </c>
      <c r="CT10" s="46"/>
      <c r="CU10" s="46"/>
      <c r="CV10" s="46"/>
      <c r="CW10" s="46"/>
      <c r="CX10" s="46">
        <v>3.4981209463155425</v>
      </c>
      <c r="CY10" s="46">
        <v>3.4981209463155003</v>
      </c>
      <c r="CZ10" s="46">
        <v>3.4981209463155154</v>
      </c>
      <c r="DA10" s="7">
        <v>3.6749999999999998</v>
      </c>
      <c r="DB10" s="46">
        <v>0</v>
      </c>
      <c r="DC10" s="46">
        <v>0</v>
      </c>
      <c r="DD10" s="46">
        <v>0</v>
      </c>
      <c r="DE10" s="46">
        <v>0</v>
      </c>
      <c r="DF10" s="46">
        <v>0</v>
      </c>
      <c r="DG10" s="46">
        <v>0</v>
      </c>
      <c r="DH10" s="46">
        <v>70.283548739112575</v>
      </c>
      <c r="DI10" s="46">
        <v>96.879930764914661</v>
      </c>
      <c r="DJ10" s="46">
        <v>96.879930765238839</v>
      </c>
      <c r="DK10" s="46">
        <v>256.60000000000002</v>
      </c>
      <c r="DL10" s="46">
        <v>-66</v>
      </c>
      <c r="DM10" s="46">
        <v>69.104396245817554</v>
      </c>
      <c r="DN10" s="46">
        <v>96.806933974097603</v>
      </c>
      <c r="DO10" s="46">
        <v>96.806933974428205</v>
      </c>
      <c r="DP10" s="7">
        <v>230</v>
      </c>
      <c r="DQ10" s="46">
        <v>-468</v>
      </c>
      <c r="DR10" s="46">
        <v>-87.187535195431451</v>
      </c>
      <c r="DS10" s="46">
        <v>-66.647161487473682</v>
      </c>
      <c r="DT10" s="46">
        <v>-66.647161487132223</v>
      </c>
      <c r="DU10" s="46">
        <v>172.4</v>
      </c>
      <c r="DV10" s="46">
        <v>-551.303</v>
      </c>
      <c r="DW10" s="46">
        <v>-204.34745009746368</v>
      </c>
      <c r="DX10" s="46">
        <v>-183.8070763829574</v>
      </c>
      <c r="DY10" s="46">
        <v>-183.80707638348747</v>
      </c>
      <c r="DZ10" s="46">
        <v>18.100000000000001</v>
      </c>
      <c r="EA10" s="46">
        <v>-267.84500000000003</v>
      </c>
      <c r="EB10" s="46">
        <v>1.0288038015578875E-16</v>
      </c>
      <c r="EC10" s="46">
        <v>8.2603882530317554E-16</v>
      </c>
      <c r="ED10" s="46">
        <v>7.080814357039984E-16</v>
      </c>
      <c r="EE10" s="46">
        <v>0</v>
      </c>
      <c r="EF10" s="46">
        <v>0</v>
      </c>
      <c r="EG10" s="46">
        <v>181.64499999997543</v>
      </c>
      <c r="EH10" s="46">
        <v>181.64499999993845</v>
      </c>
      <c r="EI10" s="46">
        <v>181.64499999994726</v>
      </c>
      <c r="EJ10" s="46">
        <v>181.64500000000001</v>
      </c>
      <c r="EK10" s="46">
        <v>-10.1</v>
      </c>
      <c r="EL10" s="46">
        <v>25.345408068985989</v>
      </c>
      <c r="EM10" s="46">
        <v>4.8050343545166641</v>
      </c>
      <c r="EN10" s="46">
        <v>4.8050343550378756</v>
      </c>
      <c r="EO10" s="7">
        <v>92</v>
      </c>
      <c r="EP10" s="7">
        <v>0</v>
      </c>
      <c r="EQ10" s="46">
        <v>52.849827238843538</v>
      </c>
      <c r="ER10" s="46">
        <v>52.849827238844</v>
      </c>
      <c r="ES10" s="46">
        <v>52.849827238843922</v>
      </c>
      <c r="ET10" s="46">
        <v>78</v>
      </c>
      <c r="EU10" s="46">
        <v>0</v>
      </c>
      <c r="EV10" s="46">
        <v>44.421525012132363</v>
      </c>
      <c r="EW10" s="46">
        <v>47.210012973844115</v>
      </c>
      <c r="EX10" s="46">
        <v>47.210012973629887</v>
      </c>
      <c r="EY10" s="7">
        <v>70.569000000000003</v>
      </c>
      <c r="EZ10" s="7">
        <v>0</v>
      </c>
      <c r="FA10" s="46">
        <v>7.7068384399374601</v>
      </c>
      <c r="FB10" s="46">
        <v>7.7068384399374565</v>
      </c>
      <c r="FC10" s="46">
        <v>7.706838439937485</v>
      </c>
      <c r="FD10" s="46">
        <v>18.196999999999999</v>
      </c>
      <c r="FE10" s="7">
        <v>0</v>
      </c>
      <c r="FF10" s="46"/>
      <c r="FG10" s="46"/>
      <c r="FH10" s="46"/>
      <c r="FI10" s="46"/>
      <c r="FJ10" s="46">
        <v>0.80388311789856337</v>
      </c>
      <c r="FK10" s="46">
        <v>0.80388311789854927</v>
      </c>
      <c r="FL10" s="46">
        <v>0.80388311789855027</v>
      </c>
      <c r="FM10" s="46">
        <v>0.70799999999999996</v>
      </c>
      <c r="FN10" s="46">
        <v>0</v>
      </c>
      <c r="FO10" s="46">
        <v>7.6580374472490547E-17</v>
      </c>
      <c r="FP10" s="46">
        <v>1.0157260247200021E-15</v>
      </c>
      <c r="FQ10" s="46">
        <v>8.7074025389084932E-16</v>
      </c>
      <c r="FR10" s="46">
        <v>13.943</v>
      </c>
      <c r="FS10" s="46">
        <v>0</v>
      </c>
      <c r="FT10" s="46">
        <v>5.9278590774869846</v>
      </c>
      <c r="FU10" s="46">
        <v>5.9278590774871249</v>
      </c>
      <c r="FV10" s="46">
        <v>5.9278590774869695</v>
      </c>
      <c r="FW10" s="46">
        <v>16.161000000000001</v>
      </c>
      <c r="FX10" s="46">
        <v>0</v>
      </c>
      <c r="FY10" s="46">
        <v>5.06218113003208</v>
      </c>
      <c r="FZ10" s="46">
        <v>5.0621811300321324</v>
      </c>
      <c r="GA10" s="46">
        <v>5.0621811300320179</v>
      </c>
      <c r="GB10" s="7">
        <v>11.836</v>
      </c>
      <c r="GC10" s="7">
        <v>0</v>
      </c>
      <c r="GD10" s="46">
        <v>4.6369999999999898</v>
      </c>
      <c r="GE10" s="46">
        <v>4.6369999999999738</v>
      </c>
      <c r="GF10" s="46">
        <v>4.6369999999999765</v>
      </c>
      <c r="GG10" s="46">
        <v>4.6369999999999996</v>
      </c>
      <c r="GH10" s="46">
        <v>0</v>
      </c>
      <c r="GI10" s="46">
        <v>2.5627036607325892E-16</v>
      </c>
      <c r="GJ10" s="46">
        <v>4.9502017782854506E-16</v>
      </c>
      <c r="GK10" s="46">
        <v>4.2560137400883276E-16</v>
      </c>
      <c r="GL10" s="46">
        <v>0</v>
      </c>
      <c r="GM10" s="46">
        <v>0</v>
      </c>
      <c r="GN10" s="46">
        <v>0</v>
      </c>
      <c r="GO10" s="46">
        <v>0</v>
      </c>
      <c r="GP10" s="46">
        <v>0</v>
      </c>
      <c r="GQ10" s="46">
        <v>3.6885772435166447E-16</v>
      </c>
      <c r="GR10" s="46">
        <v>7.444102884072249E-16</v>
      </c>
      <c r="GS10" s="46">
        <v>3.527709081193945E-16</v>
      </c>
      <c r="GT10" s="46">
        <v>1.9541064184924325E-9</v>
      </c>
      <c r="GU10" s="46">
        <v>8.4864959891934626E-9</v>
      </c>
      <c r="GV10" s="46">
        <v>7.6142904386736412E-9</v>
      </c>
      <c r="GW10" s="46">
        <f t="shared" si="0"/>
        <v>1.9541067873501566E-9</v>
      </c>
      <c r="GX10" s="46">
        <f t="shared" si="0"/>
        <v>8.486496733603751E-9</v>
      </c>
      <c r="GY10" s="46">
        <f t="shared" si="0"/>
        <v>7.6142907914445499E-9</v>
      </c>
    </row>
    <row r="11" spans="1:207">
      <c r="C11" s="56">
        <v>45108</v>
      </c>
      <c r="D11" s="46">
        <v>62.625414648052015</v>
      </c>
      <c r="E11" s="46">
        <v>49.772369715651251</v>
      </c>
      <c r="F11" s="46">
        <v>49.772369715663842</v>
      </c>
      <c r="G11" s="46">
        <v>260</v>
      </c>
      <c r="H11" s="46">
        <v>-109.5</v>
      </c>
      <c r="I11" s="46">
        <v>-45.461109584307223</v>
      </c>
      <c r="J11" s="46">
        <v>-47.892093835659779</v>
      </c>
      <c r="K11" s="46">
        <v>-47.892093835654492</v>
      </c>
      <c r="L11" s="46">
        <v>203</v>
      </c>
      <c r="M11" s="46">
        <v>-130</v>
      </c>
      <c r="N11" s="46">
        <v>-97.959167408857297</v>
      </c>
      <c r="O11" s="46">
        <v>-100.39015166020909</v>
      </c>
      <c r="P11" s="46">
        <v>-100.39015166020458</v>
      </c>
      <c r="Q11" s="46">
        <v>143</v>
      </c>
      <c r="R11" s="46">
        <v>-206</v>
      </c>
      <c r="S11" s="46">
        <v>270.29803357077282</v>
      </c>
      <c r="T11" s="46">
        <v>271.33699999999078</v>
      </c>
      <c r="U11" s="46">
        <v>271.33699999999067</v>
      </c>
      <c r="V11" s="46">
        <v>271.7</v>
      </c>
      <c r="W11" s="46">
        <v>-30</v>
      </c>
      <c r="X11" s="46">
        <v>433.31351636972715</v>
      </c>
      <c r="Y11" s="46">
        <v>426.80746324120412</v>
      </c>
      <c r="Z11" s="46">
        <v>426.80746324120594</v>
      </c>
      <c r="AA11" s="46">
        <v>470</v>
      </c>
      <c r="AB11" s="46">
        <v>-2.5</v>
      </c>
      <c r="AC11" s="46">
        <v>440.94318361924388</v>
      </c>
      <c r="AD11" s="46">
        <v>434.43713049072085</v>
      </c>
      <c r="AE11" s="46">
        <v>434.43713049072255</v>
      </c>
      <c r="AF11" s="46">
        <v>470</v>
      </c>
      <c r="AG11" s="46">
        <v>0</v>
      </c>
      <c r="AH11" s="46">
        <v>141.6694964665748</v>
      </c>
      <c r="AI11" s="46">
        <v>141.66949646657429</v>
      </c>
      <c r="AJ11" s="46">
        <v>141.6694964665746</v>
      </c>
      <c r="AK11" s="7">
        <v>218.8</v>
      </c>
      <c r="AL11" s="7">
        <v>-210.7</v>
      </c>
      <c r="AM11" s="46">
        <v>134.10655283320625</v>
      </c>
      <c r="AN11" s="46">
        <v>134.10655283320574</v>
      </c>
      <c r="AO11" s="46">
        <v>134.10655283320602</v>
      </c>
      <c r="AP11" s="7">
        <v>215</v>
      </c>
      <c r="AQ11" s="7">
        <v>0</v>
      </c>
      <c r="AR11" s="46">
        <v>104.47142065350876</v>
      </c>
      <c r="AS11" s="46">
        <v>102.81465989957942</v>
      </c>
      <c r="AT11" s="46">
        <v>102.81465989958235</v>
      </c>
      <c r="AU11" s="46">
        <v>192</v>
      </c>
      <c r="AV11" s="46">
        <v>0</v>
      </c>
      <c r="AW11" s="46">
        <v>14.907828840374384</v>
      </c>
      <c r="AX11" s="46">
        <v>13.25106808656497</v>
      </c>
      <c r="AY11" s="46">
        <v>13.251068086566129</v>
      </c>
      <c r="AZ11" s="46">
        <v>15</v>
      </c>
      <c r="BA11" s="7">
        <v>-6.95</v>
      </c>
      <c r="BB11" s="46">
        <v>10.95278280896671</v>
      </c>
      <c r="BC11" s="46">
        <v>10.042987905731698</v>
      </c>
      <c r="BD11" s="46">
        <v>10.042987905732723</v>
      </c>
      <c r="BE11" s="46">
        <v>11</v>
      </c>
      <c r="BF11" s="46">
        <v>-1.9</v>
      </c>
      <c r="BG11" s="46">
        <v>0.41022208094191503</v>
      </c>
      <c r="BH11" s="46">
        <v>0.4102220809418764</v>
      </c>
      <c r="BI11" s="46">
        <v>0.41022208094191592</v>
      </c>
      <c r="BJ11" s="7">
        <v>2.7650000000000001</v>
      </c>
      <c r="BK11" s="7">
        <v>0</v>
      </c>
      <c r="BL11" s="46"/>
      <c r="BM11" s="46"/>
      <c r="BN11" s="46"/>
      <c r="BO11" s="46"/>
      <c r="BP11" s="46">
        <v>2.4489343227963492</v>
      </c>
      <c r="BQ11" s="46">
        <v>2.4489343227964113</v>
      </c>
      <c r="BR11" s="46">
        <v>2.4489343227963705</v>
      </c>
      <c r="BS11" s="46">
        <v>12</v>
      </c>
      <c r="BT11" s="46">
        <v>0</v>
      </c>
      <c r="BU11" s="46">
        <v>0.97987228881154176</v>
      </c>
      <c r="BV11" s="46">
        <v>0.97987228881154609</v>
      </c>
      <c r="BW11" s="46">
        <v>0.97987228881154165</v>
      </c>
      <c r="BX11" s="7">
        <v>0.95699999999999996</v>
      </c>
      <c r="BY11" s="46">
        <v>0</v>
      </c>
      <c r="BZ11" s="46">
        <v>1.7029856791931535E-16</v>
      </c>
      <c r="CA11" s="46">
        <v>9.8306735787136544E-16</v>
      </c>
      <c r="CB11" s="46">
        <v>9.9856531436620946E-16</v>
      </c>
      <c r="CC11" s="46">
        <v>0</v>
      </c>
      <c r="CD11" s="46">
        <v>0</v>
      </c>
      <c r="CE11" s="46">
        <v>86.121727617664646</v>
      </c>
      <c r="CF11" s="46">
        <v>86.121727617468309</v>
      </c>
      <c r="CG11" s="46">
        <v>86.121727617468835</v>
      </c>
      <c r="CH11" s="46">
        <v>168</v>
      </c>
      <c r="CI11" s="46">
        <v>0</v>
      </c>
      <c r="CJ11" s="46">
        <v>62.100669784834103</v>
      </c>
      <c r="CK11" s="46">
        <v>62.10066978463793</v>
      </c>
      <c r="CL11" s="46">
        <v>62.100669784638271</v>
      </c>
      <c r="CM11" s="46">
        <v>158</v>
      </c>
      <c r="CN11" s="46">
        <v>0</v>
      </c>
      <c r="CO11" s="46">
        <v>56.587779580677996</v>
      </c>
      <c r="CP11" s="46">
        <v>56.587779580481865</v>
      </c>
      <c r="CQ11" s="46">
        <v>56.587779580482177</v>
      </c>
      <c r="CR11" s="46">
        <v>148</v>
      </c>
      <c r="CS11" s="46">
        <v>0</v>
      </c>
      <c r="CT11" s="46"/>
      <c r="CU11" s="46"/>
      <c r="CV11" s="46"/>
      <c r="CW11" s="46"/>
      <c r="CX11" s="46">
        <v>3.4757155835805267</v>
      </c>
      <c r="CY11" s="46">
        <v>3.4757155835804672</v>
      </c>
      <c r="CZ11" s="46">
        <v>3.4757155835805045</v>
      </c>
      <c r="DA11" s="7">
        <v>3.6749999999999998</v>
      </c>
      <c r="DB11" s="46">
        <v>0</v>
      </c>
      <c r="DC11" s="46">
        <v>0</v>
      </c>
      <c r="DD11" s="46">
        <v>1.7763568394002505E-15</v>
      </c>
      <c r="DE11" s="46">
        <v>1.7763568394002505E-15</v>
      </c>
      <c r="DF11" s="46">
        <v>0</v>
      </c>
      <c r="DG11" s="46">
        <v>0</v>
      </c>
      <c r="DH11" s="46">
        <v>62.393750201899131</v>
      </c>
      <c r="DI11" s="46">
        <v>86.623369179977914</v>
      </c>
      <c r="DJ11" s="46">
        <v>86.623369179964698</v>
      </c>
      <c r="DK11" s="46">
        <v>256.60000000000002</v>
      </c>
      <c r="DL11" s="46">
        <v>-66</v>
      </c>
      <c r="DM11" s="46">
        <v>62.388001623978255</v>
      </c>
      <c r="DN11" s="46">
        <v>86.596642458268832</v>
      </c>
      <c r="DO11" s="46">
        <v>86.596642458253598</v>
      </c>
      <c r="DP11" s="7">
        <v>230</v>
      </c>
      <c r="DQ11" s="46">
        <v>-468</v>
      </c>
      <c r="DR11" s="46">
        <v>-64.072082130176511</v>
      </c>
      <c r="DS11" s="46">
        <v>-47.164858577445671</v>
      </c>
      <c r="DT11" s="46">
        <v>-47.164858577461587</v>
      </c>
      <c r="DU11" s="46">
        <v>172.4</v>
      </c>
      <c r="DV11" s="46">
        <v>-551.303</v>
      </c>
      <c r="DW11" s="46">
        <v>-179.91597083556809</v>
      </c>
      <c r="DX11" s="46">
        <v>-163.00874728272714</v>
      </c>
      <c r="DY11" s="46">
        <v>-163.00874728273536</v>
      </c>
      <c r="DZ11" s="46">
        <v>18.100000000000001</v>
      </c>
      <c r="EA11" s="46">
        <v>-267.84500000000003</v>
      </c>
      <c r="EB11" s="46">
        <v>1.8351539927613839E-16</v>
      </c>
      <c r="EC11" s="46">
        <v>7.9133601297229525E-16</v>
      </c>
      <c r="ED11" s="46">
        <v>8.0392817276443837E-16</v>
      </c>
      <c r="EE11" s="46">
        <v>0</v>
      </c>
      <c r="EF11" s="46">
        <v>0</v>
      </c>
      <c r="EG11" s="46">
        <v>181.64499999999148</v>
      </c>
      <c r="EH11" s="46">
        <v>166.52871097420808</v>
      </c>
      <c r="EI11" s="46">
        <v>166.5287109742163</v>
      </c>
      <c r="EJ11" s="46">
        <v>181.64500000000001</v>
      </c>
      <c r="EK11" s="46">
        <v>-10.1</v>
      </c>
      <c r="EL11" s="46">
        <v>0.88168033589087713</v>
      </c>
      <c r="EM11" s="46">
        <v>-0.90925419116649664</v>
      </c>
      <c r="EN11" s="46">
        <v>-0.90925419116645401</v>
      </c>
      <c r="EO11" s="7">
        <v>92</v>
      </c>
      <c r="EP11" s="7">
        <v>0</v>
      </c>
      <c r="EQ11" s="46">
        <v>52.33471124898621</v>
      </c>
      <c r="ER11" s="46">
        <v>52.334711248985485</v>
      </c>
      <c r="ES11" s="46">
        <v>52.334711248986245</v>
      </c>
      <c r="ET11" s="46">
        <v>78</v>
      </c>
      <c r="EU11" s="46">
        <v>0</v>
      </c>
      <c r="EV11" s="46">
        <v>43.77696706302163</v>
      </c>
      <c r="EW11" s="46">
        <v>46.59520066266137</v>
      </c>
      <c r="EX11" s="46">
        <v>46.595200662663686</v>
      </c>
      <c r="EY11" s="7">
        <v>70.569000000000003</v>
      </c>
      <c r="EZ11" s="7">
        <v>0</v>
      </c>
      <c r="FA11" s="46">
        <v>7.4143245041851209</v>
      </c>
      <c r="FB11" s="46">
        <v>7.4143245041850783</v>
      </c>
      <c r="FC11" s="46">
        <v>7.414324504185128</v>
      </c>
      <c r="FD11" s="46">
        <v>18.196999999999999</v>
      </c>
      <c r="FE11" s="7">
        <v>0</v>
      </c>
      <c r="FF11" s="46"/>
      <c r="FG11" s="46"/>
      <c r="FH11" s="46"/>
      <c r="FI11" s="46"/>
      <c r="FJ11" s="46">
        <v>0.77878404161703596</v>
      </c>
      <c r="FK11" s="46">
        <v>0.77878404161701942</v>
      </c>
      <c r="FL11" s="46">
        <v>0.77878404161702242</v>
      </c>
      <c r="FM11" s="46">
        <v>0.70799999999999996</v>
      </c>
      <c r="FN11" s="46">
        <v>0</v>
      </c>
      <c r="FO11" s="46">
        <v>1.8322645750729604E-16</v>
      </c>
      <c r="FP11" s="46">
        <v>7.2187111180332797E-16</v>
      </c>
      <c r="FQ11" s="46">
        <v>7.3324754743906196E-16</v>
      </c>
      <c r="FR11" s="46">
        <v>13.943</v>
      </c>
      <c r="FS11" s="46">
        <v>0</v>
      </c>
      <c r="FT11" s="46">
        <v>5.7888835041044002</v>
      </c>
      <c r="FU11" s="46">
        <v>5.7888835041045654</v>
      </c>
      <c r="FV11" s="46">
        <v>5.7888835041045423</v>
      </c>
      <c r="FW11" s="46">
        <v>16.161000000000001</v>
      </c>
      <c r="FX11" s="46">
        <v>0</v>
      </c>
      <c r="FY11" s="46">
        <v>4.9647466936599649</v>
      </c>
      <c r="FZ11" s="46">
        <v>4.9647466936600662</v>
      </c>
      <c r="GA11" s="46">
        <v>4.9647466936600626</v>
      </c>
      <c r="GB11" s="7">
        <v>11.836</v>
      </c>
      <c r="GC11" s="7">
        <v>0</v>
      </c>
      <c r="GD11" s="46">
        <v>4.5801065595918171</v>
      </c>
      <c r="GE11" s="46">
        <v>4.5801065595915267</v>
      </c>
      <c r="GF11" s="46">
        <v>4.5801065595919974</v>
      </c>
      <c r="GG11" s="46">
        <v>4.6369999999999996</v>
      </c>
      <c r="GH11" s="46">
        <v>0</v>
      </c>
      <c r="GI11" s="46">
        <v>7.2714832000985396E-17</v>
      </c>
      <c r="GJ11" s="46">
        <v>1.7489170858747589E-15</v>
      </c>
      <c r="GK11" s="46">
        <v>1.7761615497179962E-15</v>
      </c>
      <c r="GL11" s="46">
        <v>0</v>
      </c>
      <c r="GM11" s="46">
        <v>0</v>
      </c>
      <c r="GN11" s="46">
        <v>0</v>
      </c>
      <c r="GO11" s="46">
        <v>0</v>
      </c>
      <c r="GP11" s="46">
        <v>0</v>
      </c>
      <c r="GQ11" s="46">
        <v>2.2856892334087157E-16</v>
      </c>
      <c r="GR11" s="46">
        <v>2.9920971511642873E-15</v>
      </c>
      <c r="GS11" s="46">
        <v>3.1196160097342879E-15</v>
      </c>
      <c r="GT11" s="46">
        <v>3.6590131922420973E-10</v>
      </c>
      <c r="GU11" s="46">
        <v>4.7578058071308809E-10</v>
      </c>
      <c r="GV11" s="46">
        <v>4.8331235213796005E-10</v>
      </c>
      <c r="GW11" s="46">
        <f t="shared" si="0"/>
        <v>3.6590154779313308E-10</v>
      </c>
      <c r="GX11" s="46">
        <f t="shared" si="0"/>
        <v>4.7578357281023929E-10</v>
      </c>
      <c r="GY11" s="46">
        <f t="shared" si="0"/>
        <v>4.8331547175396982E-10</v>
      </c>
    </row>
    <row r="12" spans="1:207">
      <c r="C12" s="56">
        <v>45139</v>
      </c>
      <c r="D12" s="46">
        <v>73.441261097125192</v>
      </c>
      <c r="E12" s="46">
        <v>65.883789469817316</v>
      </c>
      <c r="F12" s="46">
        <v>65.883789469801542</v>
      </c>
      <c r="G12" s="46">
        <v>260</v>
      </c>
      <c r="H12" s="46">
        <v>-109.5</v>
      </c>
      <c r="I12" s="46">
        <v>-36.479583293389211</v>
      </c>
      <c r="J12" s="46">
        <v>-33.033051366938849</v>
      </c>
      <c r="K12" s="46">
        <v>-33.033051359288564</v>
      </c>
      <c r="L12" s="46">
        <v>203</v>
      </c>
      <c r="M12" s="46">
        <v>-130</v>
      </c>
      <c r="N12" s="46">
        <v>-90.253629580710026</v>
      </c>
      <c r="O12" s="46">
        <v>-86.807097654260531</v>
      </c>
      <c r="P12" s="46">
        <v>-86.807097646609094</v>
      </c>
      <c r="Q12" s="46">
        <v>143</v>
      </c>
      <c r="R12" s="46">
        <v>-206</v>
      </c>
      <c r="S12" s="46">
        <v>252.40451973559749</v>
      </c>
      <c r="T12" s="46">
        <v>249.76829107444047</v>
      </c>
      <c r="U12" s="46">
        <v>249.76829106681981</v>
      </c>
      <c r="V12" s="46">
        <v>271.7</v>
      </c>
      <c r="W12" s="46">
        <v>-30</v>
      </c>
      <c r="X12" s="46">
        <v>420.98859748972507</v>
      </c>
      <c r="Y12" s="46">
        <v>410.81041075333906</v>
      </c>
      <c r="Z12" s="46">
        <v>410.81041074572011</v>
      </c>
      <c r="AA12" s="46">
        <v>470</v>
      </c>
      <c r="AB12" s="46">
        <v>-2.5</v>
      </c>
      <c r="AC12" s="46">
        <v>428.702870024709</v>
      </c>
      <c r="AD12" s="46">
        <v>418.5246832883231</v>
      </c>
      <c r="AE12" s="46">
        <v>418.52468328070415</v>
      </c>
      <c r="AF12" s="46">
        <v>470</v>
      </c>
      <c r="AG12" s="46">
        <v>0</v>
      </c>
      <c r="AH12" s="46">
        <v>146.80089428145638</v>
      </c>
      <c r="AI12" s="46">
        <v>146.80089428145794</v>
      </c>
      <c r="AJ12" s="46">
        <v>146.80089428145752</v>
      </c>
      <c r="AK12" s="7">
        <v>218.8</v>
      </c>
      <c r="AL12" s="7">
        <v>-210.7</v>
      </c>
      <c r="AM12" s="46">
        <v>139.04929512494493</v>
      </c>
      <c r="AN12" s="46">
        <v>139.04929512494613</v>
      </c>
      <c r="AO12" s="46">
        <v>139.04929512494584</v>
      </c>
      <c r="AP12" s="7">
        <v>215</v>
      </c>
      <c r="AQ12" s="7">
        <v>0</v>
      </c>
      <c r="AR12" s="46">
        <v>111.60818694438299</v>
      </c>
      <c r="AS12" s="46">
        <v>112.07888411904183</v>
      </c>
      <c r="AT12" s="46">
        <v>112.07888411903996</v>
      </c>
      <c r="AU12" s="46">
        <v>192</v>
      </c>
      <c r="AV12" s="46">
        <v>0</v>
      </c>
      <c r="AW12" s="46">
        <v>15.726741099966535</v>
      </c>
      <c r="AX12" s="46">
        <v>14.504467611952261</v>
      </c>
      <c r="AY12" s="46">
        <v>14.504467611953825</v>
      </c>
      <c r="AZ12" s="46">
        <v>15</v>
      </c>
      <c r="BA12" s="7">
        <v>-6.95</v>
      </c>
      <c r="BB12" s="46">
        <v>11.207036937743258</v>
      </c>
      <c r="BC12" s="46">
        <v>10.740566346277047</v>
      </c>
      <c r="BD12" s="46">
        <v>10.740566346278628</v>
      </c>
      <c r="BE12" s="46">
        <v>11</v>
      </c>
      <c r="BF12" s="46">
        <v>-1.9</v>
      </c>
      <c r="BG12" s="46">
        <v>1.2118928083282299E-10</v>
      </c>
      <c r="BH12" s="46">
        <v>0.41691810982617694</v>
      </c>
      <c r="BI12" s="46">
        <v>0.41691810982614985</v>
      </c>
      <c r="BJ12" s="7">
        <v>2.7650000000000001</v>
      </c>
      <c r="BK12" s="7">
        <v>0</v>
      </c>
      <c r="BL12" s="46"/>
      <c r="BM12" s="46"/>
      <c r="BN12" s="46"/>
      <c r="BO12" s="46"/>
      <c r="BP12" s="46">
        <v>2.6499977860624195</v>
      </c>
      <c r="BQ12" s="46">
        <v>2.6499977860628121</v>
      </c>
      <c r="BR12" s="46">
        <v>2.6499977860627393</v>
      </c>
      <c r="BS12" s="46">
        <v>12</v>
      </c>
      <c r="BT12" s="46">
        <v>0</v>
      </c>
      <c r="BU12" s="46">
        <v>1.0140389898350588</v>
      </c>
      <c r="BV12" s="46">
        <v>1.0140389898352997</v>
      </c>
      <c r="BW12" s="46">
        <v>1.0140389898352222</v>
      </c>
      <c r="BX12" s="7">
        <v>0.95699999999999996</v>
      </c>
      <c r="BY12" s="46">
        <v>0</v>
      </c>
      <c r="BZ12" s="46">
        <v>2.8635846930418569E-15</v>
      </c>
      <c r="CA12" s="46">
        <v>1.2064871245264872E-15</v>
      </c>
      <c r="CB12" s="46">
        <v>1.2391648825542323E-15</v>
      </c>
      <c r="CC12" s="46">
        <v>0</v>
      </c>
      <c r="CD12" s="46">
        <v>0</v>
      </c>
      <c r="CE12" s="46">
        <v>89.407987544914562</v>
      </c>
      <c r="CF12" s="46">
        <v>89.407987544950217</v>
      </c>
      <c r="CG12" s="46">
        <v>89.407987544949606</v>
      </c>
      <c r="CH12" s="46">
        <v>168</v>
      </c>
      <c r="CI12" s="46">
        <v>0</v>
      </c>
      <c r="CJ12" s="46">
        <v>65.798302010646992</v>
      </c>
      <c r="CK12" s="46">
        <v>65.798302010682349</v>
      </c>
      <c r="CL12" s="46">
        <v>65.798302010681823</v>
      </c>
      <c r="CM12" s="46">
        <v>158</v>
      </c>
      <c r="CN12" s="46">
        <v>0</v>
      </c>
      <c r="CO12" s="46">
        <v>60.063501712331345</v>
      </c>
      <c r="CP12" s="46">
        <v>60.063501712366474</v>
      </c>
      <c r="CQ12" s="46">
        <v>60.063501712366012</v>
      </c>
      <c r="CR12" s="46">
        <v>148</v>
      </c>
      <c r="CS12" s="46">
        <v>0</v>
      </c>
      <c r="CT12" s="46"/>
      <c r="CU12" s="46"/>
      <c r="CV12" s="46"/>
      <c r="CW12" s="46"/>
      <c r="CX12" s="46">
        <v>3.6376137466000649</v>
      </c>
      <c r="CY12" s="46">
        <v>3.637613746600171</v>
      </c>
      <c r="CZ12" s="46">
        <v>3.6376137466001137</v>
      </c>
      <c r="DA12" s="7">
        <v>3.6749999999999998</v>
      </c>
      <c r="DB12" s="46">
        <v>0</v>
      </c>
      <c r="DC12" s="46">
        <v>0</v>
      </c>
      <c r="DD12" s="46">
        <v>0</v>
      </c>
      <c r="DE12" s="46">
        <v>0</v>
      </c>
      <c r="DF12" s="46">
        <v>0</v>
      </c>
      <c r="DG12" s="46">
        <v>0</v>
      </c>
      <c r="DH12" s="46">
        <v>51.577162014856057</v>
      </c>
      <c r="DI12" s="46">
        <v>69.422332264643558</v>
      </c>
      <c r="DJ12" s="46">
        <v>69.422332264658252</v>
      </c>
      <c r="DK12" s="46">
        <v>256.60000000000002</v>
      </c>
      <c r="DL12" s="46">
        <v>-66</v>
      </c>
      <c r="DM12" s="46">
        <v>50.302234082540906</v>
      </c>
      <c r="DN12" s="46">
        <v>69.362091120127332</v>
      </c>
      <c r="DO12" s="46">
        <v>69.362091120140974</v>
      </c>
      <c r="DP12" s="7">
        <v>230</v>
      </c>
      <c r="DQ12" s="46">
        <v>-468</v>
      </c>
      <c r="DR12" s="46">
        <v>-50.814016356281854</v>
      </c>
      <c r="DS12" s="46">
        <v>-38.900890730943388</v>
      </c>
      <c r="DT12" s="46">
        <v>-38.900890730935203</v>
      </c>
      <c r="DU12" s="46">
        <v>172.4</v>
      </c>
      <c r="DV12" s="46">
        <v>-551.303</v>
      </c>
      <c r="DW12" s="46">
        <v>-164.1132725286779</v>
      </c>
      <c r="DX12" s="46">
        <v>-152.2001469045934</v>
      </c>
      <c r="DY12" s="46">
        <v>-152.20014690458481</v>
      </c>
      <c r="DZ12" s="46">
        <v>18.100000000000001</v>
      </c>
      <c r="EA12" s="46">
        <v>-267.84500000000003</v>
      </c>
      <c r="EB12" s="46">
        <v>2.9778605044509873E-15</v>
      </c>
      <c r="EC12" s="46">
        <v>1.2201559125090562E-15</v>
      </c>
      <c r="ED12" s="46">
        <v>1.2532627009323741E-15</v>
      </c>
      <c r="EE12" s="46">
        <v>0</v>
      </c>
      <c r="EF12" s="46">
        <v>0</v>
      </c>
      <c r="EG12" s="46">
        <v>131.54448286602332</v>
      </c>
      <c r="EH12" s="46">
        <v>120.46686463507864</v>
      </c>
      <c r="EI12" s="46">
        <v>120.46686463507393</v>
      </c>
      <c r="EJ12" s="46">
        <v>181.64500000000001</v>
      </c>
      <c r="EK12" s="46">
        <v>-10.1</v>
      </c>
      <c r="EL12" s="46">
        <v>35.166117464043204</v>
      </c>
      <c r="EM12" s="46">
        <v>34.330610070903305</v>
      </c>
      <c r="EN12" s="46">
        <v>34.33061007089956</v>
      </c>
      <c r="EO12" s="7">
        <v>92</v>
      </c>
      <c r="EP12" s="7">
        <v>0</v>
      </c>
      <c r="EQ12" s="46">
        <v>53.610541486576338</v>
      </c>
      <c r="ER12" s="46">
        <v>53.610541486577098</v>
      </c>
      <c r="ES12" s="46">
        <v>53.610541486575961</v>
      </c>
      <c r="ET12" s="46">
        <v>78</v>
      </c>
      <c r="EU12" s="46">
        <v>0</v>
      </c>
      <c r="EV12" s="46">
        <v>46.532518229510885</v>
      </c>
      <c r="EW12" s="46">
        <v>47.034062936136507</v>
      </c>
      <c r="EX12" s="46">
        <v>47.03406293614519</v>
      </c>
      <c r="EY12" s="7">
        <v>70.569000000000003</v>
      </c>
      <c r="EZ12" s="7">
        <v>0</v>
      </c>
      <c r="FA12" s="46">
        <v>7.5778893624602652</v>
      </c>
      <c r="FB12" s="46">
        <v>7.5778893624603327</v>
      </c>
      <c r="FC12" s="46">
        <v>7.5778893624603647</v>
      </c>
      <c r="FD12" s="46">
        <v>18.196999999999999</v>
      </c>
      <c r="FE12" s="7">
        <v>0</v>
      </c>
      <c r="FF12" s="46"/>
      <c r="FG12" s="46"/>
      <c r="FH12" s="46"/>
      <c r="FI12" s="46"/>
      <c r="FJ12" s="46">
        <v>0.80538852198908017</v>
      </c>
      <c r="FK12" s="46">
        <v>0.80538852198918065</v>
      </c>
      <c r="FL12" s="46">
        <v>0.80538852198917377</v>
      </c>
      <c r="FM12" s="46">
        <v>0.70799999999999996</v>
      </c>
      <c r="FN12" s="46">
        <v>0</v>
      </c>
      <c r="FO12" s="46">
        <v>2.9799839828053125E-15</v>
      </c>
      <c r="FP12" s="46">
        <v>1.2254868848847434E-15</v>
      </c>
      <c r="FQ12" s="46">
        <v>1.2587868292307832E-15</v>
      </c>
      <c r="FR12" s="46">
        <v>13.943</v>
      </c>
      <c r="FS12" s="46">
        <v>0</v>
      </c>
      <c r="FT12" s="46">
        <v>6.1105768222997208</v>
      </c>
      <c r="FU12" s="46">
        <v>6.1105768222998122</v>
      </c>
      <c r="FV12" s="46">
        <v>6.1105768222998478</v>
      </c>
      <c r="FW12" s="46">
        <v>16.161000000000001</v>
      </c>
      <c r="FX12" s="46">
        <v>0</v>
      </c>
      <c r="FY12" s="46">
        <v>5.0596982999895097</v>
      </c>
      <c r="FZ12" s="46">
        <v>5.0596982999895772</v>
      </c>
      <c r="GA12" s="46">
        <v>5.0596982999895648</v>
      </c>
      <c r="GB12" s="7">
        <v>11.836</v>
      </c>
      <c r="GC12" s="7">
        <v>0</v>
      </c>
      <c r="GD12" s="46">
        <v>4.6283411415363354</v>
      </c>
      <c r="GE12" s="46">
        <v>4.6283411415368114</v>
      </c>
      <c r="GF12" s="46">
        <v>4.6283411415366755</v>
      </c>
      <c r="GG12" s="46">
        <v>4.6369999999999996</v>
      </c>
      <c r="GH12" s="46">
        <v>0</v>
      </c>
      <c r="GI12" s="46">
        <v>3.659644304515703E-15</v>
      </c>
      <c r="GJ12" s="46">
        <v>1.0307317383576237E-15</v>
      </c>
      <c r="GK12" s="46">
        <v>1.058288031573927E-15</v>
      </c>
      <c r="GL12" s="46">
        <v>0</v>
      </c>
      <c r="GM12" s="46">
        <v>0</v>
      </c>
      <c r="GN12" s="46">
        <v>0</v>
      </c>
      <c r="GO12" s="46">
        <v>0</v>
      </c>
      <c r="GP12" s="46">
        <v>0</v>
      </c>
      <c r="GQ12" s="46">
        <v>4.85671985589647E-15</v>
      </c>
      <c r="GR12" s="46">
        <v>1.6629260877962109E-15</v>
      </c>
      <c r="GS12" s="46">
        <v>1.7207623737292969E-15</v>
      </c>
      <c r="GT12" s="46">
        <v>1.2598828249037702E-9</v>
      </c>
      <c r="GU12" s="46">
        <v>9.0113029152902452E-12</v>
      </c>
      <c r="GV12" s="46">
        <v>9.3239856801377748E-12</v>
      </c>
      <c r="GW12" s="46">
        <f t="shared" si="0"/>
        <v>1.2598876816236262E-9</v>
      </c>
      <c r="GX12" s="46">
        <f t="shared" si="0"/>
        <v>9.0129658413780422E-12</v>
      </c>
      <c r="GY12" s="46">
        <f t="shared" si="0"/>
        <v>9.3257064425115047E-12</v>
      </c>
    </row>
    <row r="13" spans="1:207">
      <c r="C13" s="56">
        <v>45170</v>
      </c>
      <c r="D13" s="46">
        <v>121.84214575080185</v>
      </c>
      <c r="E13" s="46">
        <v>125.90657442882522</v>
      </c>
      <c r="F13" s="46">
        <v>125.90657442879905</v>
      </c>
      <c r="G13" s="46">
        <v>260</v>
      </c>
      <c r="H13" s="46">
        <v>-109.5</v>
      </c>
      <c r="I13" s="46">
        <v>17.132501161781477</v>
      </c>
      <c r="J13" s="46">
        <v>33.461814950142497</v>
      </c>
      <c r="K13" s="46">
        <v>33.461814950138745</v>
      </c>
      <c r="L13" s="46">
        <v>203</v>
      </c>
      <c r="M13" s="46">
        <v>-130</v>
      </c>
      <c r="N13" s="46">
        <v>-40.014604557299805</v>
      </c>
      <c r="O13" s="46">
        <v>-25.014319318607392</v>
      </c>
      <c r="P13" s="46">
        <v>-25.014319318619243</v>
      </c>
      <c r="Q13" s="46">
        <v>143</v>
      </c>
      <c r="R13" s="46">
        <v>-206</v>
      </c>
      <c r="S13" s="46">
        <v>260.43535759434207</v>
      </c>
      <c r="T13" s="46">
        <v>271.33699999997202</v>
      </c>
      <c r="U13" s="46">
        <v>271.33699999997674</v>
      </c>
      <c r="V13" s="46">
        <v>271.7</v>
      </c>
      <c r="W13" s="46">
        <v>-30</v>
      </c>
      <c r="X13" s="46">
        <v>432.38917318994049</v>
      </c>
      <c r="Y13" s="46">
        <v>443.29081559557903</v>
      </c>
      <c r="Z13" s="46">
        <v>443.2908155955854</v>
      </c>
      <c r="AA13" s="46">
        <v>470</v>
      </c>
      <c r="AB13" s="46">
        <v>-2.5</v>
      </c>
      <c r="AC13" s="46">
        <v>440.14483179977969</v>
      </c>
      <c r="AD13" s="46">
        <v>451.04647420541914</v>
      </c>
      <c r="AE13" s="46">
        <v>451.04647420542562</v>
      </c>
      <c r="AF13" s="46">
        <v>470</v>
      </c>
      <c r="AG13" s="46">
        <v>0</v>
      </c>
      <c r="AH13" s="46">
        <v>149.83794121391554</v>
      </c>
      <c r="AI13" s="46">
        <v>149.83794121392631</v>
      </c>
      <c r="AJ13" s="46">
        <v>149.83794121392648</v>
      </c>
      <c r="AK13" s="7">
        <v>218.8</v>
      </c>
      <c r="AL13" s="7">
        <v>-210.7</v>
      </c>
      <c r="AM13" s="46">
        <v>141.94517286229916</v>
      </c>
      <c r="AN13" s="46">
        <v>141.9451728623078</v>
      </c>
      <c r="AO13" s="46">
        <v>141.94517286230791</v>
      </c>
      <c r="AP13" s="7">
        <v>215</v>
      </c>
      <c r="AQ13" s="7">
        <v>0</v>
      </c>
      <c r="AR13" s="46">
        <v>94.144299701980316</v>
      </c>
      <c r="AS13" s="46">
        <v>119.61671382310043</v>
      </c>
      <c r="AT13" s="46">
        <v>119.61671382309503</v>
      </c>
      <c r="AU13" s="46">
        <v>192</v>
      </c>
      <c r="AV13" s="46">
        <v>0</v>
      </c>
      <c r="AW13" s="46">
        <v>6.9424274269559518</v>
      </c>
      <c r="AX13" s="46">
        <v>14.939807656398662</v>
      </c>
      <c r="AY13" s="46">
        <v>14.939807656395901</v>
      </c>
      <c r="AZ13" s="46">
        <v>15</v>
      </c>
      <c r="BA13" s="7">
        <v>-6.95</v>
      </c>
      <c r="BB13" s="46">
        <v>2.2212049102408322</v>
      </c>
      <c r="BC13" s="46">
        <v>11.008308066659048</v>
      </c>
      <c r="BD13" s="46">
        <v>11.008308066656374</v>
      </c>
      <c r="BE13" s="46">
        <v>11</v>
      </c>
      <c r="BF13" s="46">
        <v>-1.9</v>
      </c>
      <c r="BG13" s="46">
        <v>8.8817841970012523E-16</v>
      </c>
      <c r="BH13" s="46">
        <v>0.42852979453901163</v>
      </c>
      <c r="BI13" s="46">
        <v>0.42852979453900986</v>
      </c>
      <c r="BJ13" s="7">
        <v>2.7650000000000001</v>
      </c>
      <c r="BK13" s="7">
        <v>0</v>
      </c>
      <c r="BL13" s="46"/>
      <c r="BM13" s="46"/>
      <c r="BN13" s="46"/>
      <c r="BO13" s="46"/>
      <c r="BP13" s="46">
        <v>1.7221779557985428E-11</v>
      </c>
      <c r="BQ13" s="46">
        <v>2.6802549298251641</v>
      </c>
      <c r="BR13" s="46">
        <v>2.6802549298250913</v>
      </c>
      <c r="BS13" s="46">
        <v>12</v>
      </c>
      <c r="BT13" s="46">
        <v>0</v>
      </c>
      <c r="BU13" s="46">
        <v>1.4837015830660736E-12</v>
      </c>
      <c r="BV13" s="46">
        <v>1.0385667255032087</v>
      </c>
      <c r="BW13" s="46">
        <v>1.0385667255031548</v>
      </c>
      <c r="BX13" s="7">
        <v>0.95699999999999996</v>
      </c>
      <c r="BY13" s="46">
        <v>0</v>
      </c>
      <c r="BZ13" s="46">
        <v>6.0011968659179236E-17</v>
      </c>
      <c r="CA13" s="46">
        <v>1.2971561903095938E-16</v>
      </c>
      <c r="CB13" s="46">
        <v>1.0806340460053011E-16</v>
      </c>
      <c r="CC13" s="46">
        <v>0</v>
      </c>
      <c r="CD13" s="46">
        <v>0</v>
      </c>
      <c r="CE13" s="46">
        <v>82.892277764525716</v>
      </c>
      <c r="CF13" s="46">
        <v>100.3673116561809</v>
      </c>
      <c r="CG13" s="46">
        <v>100.36731165618143</v>
      </c>
      <c r="CH13" s="46">
        <v>168</v>
      </c>
      <c r="CI13" s="46">
        <v>0</v>
      </c>
      <c r="CJ13" s="46">
        <v>58.515828798368076</v>
      </c>
      <c r="CK13" s="46">
        <v>75.990862690014737</v>
      </c>
      <c r="CL13" s="46">
        <v>75.990862690015192</v>
      </c>
      <c r="CM13" s="46">
        <v>158</v>
      </c>
      <c r="CN13" s="46">
        <v>0</v>
      </c>
      <c r="CO13" s="46">
        <v>52.65947379140534</v>
      </c>
      <c r="CP13" s="46">
        <v>70.134507683042372</v>
      </c>
      <c r="CQ13" s="46">
        <v>70.134507683042841</v>
      </c>
      <c r="CR13" s="46">
        <v>148</v>
      </c>
      <c r="CS13" s="46">
        <v>0</v>
      </c>
      <c r="CT13" s="46"/>
      <c r="CU13" s="46"/>
      <c r="CV13" s="46"/>
      <c r="CW13" s="46"/>
      <c r="CX13" s="46">
        <v>4.3491749448075257E-13</v>
      </c>
      <c r="CY13" s="46">
        <v>3.7312007365586068</v>
      </c>
      <c r="CZ13" s="46">
        <v>3.7312007365585895</v>
      </c>
      <c r="DA13" s="7">
        <v>3.6749999999999998</v>
      </c>
      <c r="DB13" s="46">
        <v>0</v>
      </c>
      <c r="DC13" s="46">
        <v>0</v>
      </c>
      <c r="DD13" s="46">
        <v>0</v>
      </c>
      <c r="DE13" s="46">
        <v>0</v>
      </c>
      <c r="DF13" s="46">
        <v>0</v>
      </c>
      <c r="DG13" s="46">
        <v>0</v>
      </c>
      <c r="DH13" s="46">
        <v>1.8439419695621414E-15</v>
      </c>
      <c r="DI13" s="46">
        <v>8.3058603572068641</v>
      </c>
      <c r="DJ13" s="46">
        <v>8.3058603572362042</v>
      </c>
      <c r="DK13" s="46">
        <v>256.60000000000002</v>
      </c>
      <c r="DL13" s="46">
        <v>-66</v>
      </c>
      <c r="DM13" s="46">
        <v>0.80063172789022019</v>
      </c>
      <c r="DN13" s="46">
        <v>8.4117676145289693</v>
      </c>
      <c r="DO13" s="46">
        <v>8.4117676145646101</v>
      </c>
      <c r="DP13" s="7">
        <v>230</v>
      </c>
      <c r="DQ13" s="46">
        <v>-468</v>
      </c>
      <c r="DR13" s="46">
        <v>-282.46860323883976</v>
      </c>
      <c r="DS13" s="46">
        <v>-281.4859339577585</v>
      </c>
      <c r="DT13" s="46">
        <v>-281.48593395772275</v>
      </c>
      <c r="DU13" s="46">
        <v>172.4</v>
      </c>
      <c r="DV13" s="46">
        <v>-551.303</v>
      </c>
      <c r="DW13" s="46">
        <v>-214.0203426943059</v>
      </c>
      <c r="DX13" s="46">
        <v>-213.08534952515095</v>
      </c>
      <c r="DY13" s="46">
        <v>-213.08534952516371</v>
      </c>
      <c r="DZ13" s="46">
        <v>18.100000000000001</v>
      </c>
      <c r="EA13" s="46">
        <v>-267.84500000000003</v>
      </c>
      <c r="EB13" s="46">
        <v>5.5061546998159005E-17</v>
      </c>
      <c r="EC13" s="46">
        <v>2.1435914036184177E-16</v>
      </c>
      <c r="ED13" s="46">
        <v>1.7880257266795124E-16</v>
      </c>
      <c r="EE13" s="46">
        <v>0</v>
      </c>
      <c r="EF13" s="46">
        <v>0</v>
      </c>
      <c r="EG13" s="46">
        <v>181.64499999998739</v>
      </c>
      <c r="EH13" s="46">
        <v>181.64499999995246</v>
      </c>
      <c r="EI13" s="46">
        <v>181.64499999996039</v>
      </c>
      <c r="EJ13" s="46">
        <v>181.64500000000001</v>
      </c>
      <c r="EK13" s="46">
        <v>-10.1</v>
      </c>
      <c r="EL13" s="46">
        <v>35.054099256476022</v>
      </c>
      <c r="EM13" s="46">
        <v>34.119106087356002</v>
      </c>
      <c r="EN13" s="46">
        <v>34.119106087360684</v>
      </c>
      <c r="EO13" s="7">
        <v>92</v>
      </c>
      <c r="EP13" s="7">
        <v>0</v>
      </c>
      <c r="EQ13" s="46">
        <v>56.970758698942646</v>
      </c>
      <c r="ER13" s="46">
        <v>58.295686074604767</v>
      </c>
      <c r="ES13" s="46">
        <v>58.295686074612831</v>
      </c>
      <c r="ET13" s="46">
        <v>78</v>
      </c>
      <c r="EU13" s="46">
        <v>0</v>
      </c>
      <c r="EV13" s="46">
        <v>44.502412306508845</v>
      </c>
      <c r="EW13" s="46">
        <v>50.515686642788197</v>
      </c>
      <c r="EX13" s="46">
        <v>50.515686642789206</v>
      </c>
      <c r="EY13" s="7">
        <v>70.569000000000003</v>
      </c>
      <c r="EZ13" s="7">
        <v>0</v>
      </c>
      <c r="FA13" s="46">
        <v>7.766400053753042</v>
      </c>
      <c r="FB13" s="46">
        <v>7.7664000537545235</v>
      </c>
      <c r="FC13" s="46">
        <v>7.7664000537543423</v>
      </c>
      <c r="FD13" s="46">
        <v>18.196999999999999</v>
      </c>
      <c r="FE13" s="7">
        <v>0</v>
      </c>
      <c r="FF13" s="46"/>
      <c r="FG13" s="46"/>
      <c r="FH13" s="46"/>
      <c r="FI13" s="46"/>
      <c r="FJ13" s="46">
        <v>0.82183682175464912</v>
      </c>
      <c r="FK13" s="46">
        <v>0.82183682175573103</v>
      </c>
      <c r="FL13" s="46">
        <v>0.82183682175571415</v>
      </c>
      <c r="FM13" s="46">
        <v>0.70799999999999996</v>
      </c>
      <c r="FN13" s="46">
        <v>0</v>
      </c>
      <c r="FO13" s="46">
        <v>1.8377975273023018E-17</v>
      </c>
      <c r="FP13" s="46">
        <v>1.7914161119840642E-16</v>
      </c>
      <c r="FQ13" s="46">
        <v>1.4935925171189903E-16</v>
      </c>
      <c r="FR13" s="46">
        <v>13.943</v>
      </c>
      <c r="FS13" s="46">
        <v>0</v>
      </c>
      <c r="FT13" s="46">
        <v>6.1751056042881256</v>
      </c>
      <c r="FU13" s="46">
        <v>6.1751056042883912</v>
      </c>
      <c r="FV13" s="46">
        <v>6.1751056042882011</v>
      </c>
      <c r="FW13" s="46">
        <v>16.161000000000001</v>
      </c>
      <c r="FX13" s="46">
        <v>0</v>
      </c>
      <c r="FY13" s="46">
        <v>5.1336196846431772</v>
      </c>
      <c r="FZ13" s="46">
        <v>5.1336196846433806</v>
      </c>
      <c r="GA13" s="46">
        <v>5.1336196846431985</v>
      </c>
      <c r="GB13" s="7">
        <v>11.836</v>
      </c>
      <c r="GC13" s="7">
        <v>0</v>
      </c>
      <c r="GD13" s="46">
        <v>4.6369999999999987</v>
      </c>
      <c r="GE13" s="46">
        <v>4.636999999999996</v>
      </c>
      <c r="GF13" s="46">
        <v>4.6369999999999969</v>
      </c>
      <c r="GG13" s="46">
        <v>4.6369999999999996</v>
      </c>
      <c r="GH13" s="46">
        <v>0</v>
      </c>
      <c r="GI13" s="46">
        <v>3.6611014966290427E-17</v>
      </c>
      <c r="GJ13" s="46">
        <v>4.2975719236740532E-17</v>
      </c>
      <c r="GK13" s="46">
        <v>3.5769596021210676E-17</v>
      </c>
      <c r="GL13" s="46">
        <v>0</v>
      </c>
      <c r="GM13" s="46">
        <v>0</v>
      </c>
      <c r="GN13" s="46">
        <v>0</v>
      </c>
      <c r="GO13" s="46">
        <v>0</v>
      </c>
      <c r="GP13" s="46">
        <v>0</v>
      </c>
      <c r="GQ13" s="46">
        <v>7.8527753449466405E-17</v>
      </c>
      <c r="GR13" s="46">
        <v>2.7484315162739063E-16</v>
      </c>
      <c r="GS13" s="46">
        <v>2.1711977101794365E-16</v>
      </c>
      <c r="GT13" s="46">
        <v>189.03062411281684</v>
      </c>
      <c r="GU13" s="46">
        <v>188.98253856572364</v>
      </c>
      <c r="GV13" s="46">
        <v>188.98253856567501</v>
      </c>
      <c r="GW13" s="46">
        <f t="shared" si="0"/>
        <v>189.03062411281684</v>
      </c>
      <c r="GX13" s="46">
        <f t="shared" si="0"/>
        <v>188.98253856572364</v>
      </c>
      <c r="GY13" s="46">
        <f t="shared" si="0"/>
        <v>188.98253856567501</v>
      </c>
    </row>
    <row r="14" spans="1:207">
      <c r="C14" s="56">
        <v>45200</v>
      </c>
      <c r="D14" s="46">
        <v>121.84656221761489</v>
      </c>
      <c r="E14" s="46">
        <v>119.76083257584295</v>
      </c>
      <c r="F14" s="46">
        <v>119.76083257532258</v>
      </c>
      <c r="G14" s="46">
        <v>260</v>
      </c>
      <c r="H14" s="46">
        <v>-109.5</v>
      </c>
      <c r="I14" s="46">
        <v>16.910548090667419</v>
      </c>
      <c r="J14" s="46">
        <v>28.681188384501212</v>
      </c>
      <c r="K14" s="46">
        <v>28.681188384487797</v>
      </c>
      <c r="L14" s="46">
        <v>203</v>
      </c>
      <c r="M14" s="46">
        <v>-130</v>
      </c>
      <c r="N14" s="46">
        <v>-39.441281818589005</v>
      </c>
      <c r="O14" s="46">
        <v>-28.541524954312052</v>
      </c>
      <c r="P14" s="46">
        <v>-28.541524954457429</v>
      </c>
      <c r="Q14" s="46">
        <v>143</v>
      </c>
      <c r="R14" s="46">
        <v>-206</v>
      </c>
      <c r="S14" s="46">
        <v>265.1366850133158</v>
      </c>
      <c r="T14" s="46">
        <v>271.33699999989472</v>
      </c>
      <c r="U14" s="46">
        <v>271.33699999989778</v>
      </c>
      <c r="V14" s="46">
        <v>271.7</v>
      </c>
      <c r="W14" s="46">
        <v>-30</v>
      </c>
      <c r="X14" s="46">
        <v>432.851240955918</v>
      </c>
      <c r="Y14" s="46">
        <v>439.05155596295958</v>
      </c>
      <c r="Z14" s="46">
        <v>439.05155596296777</v>
      </c>
      <c r="AA14" s="46">
        <v>470</v>
      </c>
      <c r="AB14" s="46">
        <v>-2.5</v>
      </c>
      <c r="AC14" s="46">
        <v>440.49913224038312</v>
      </c>
      <c r="AD14" s="46">
        <v>446.69944724839343</v>
      </c>
      <c r="AE14" s="46">
        <v>446.69944724840161</v>
      </c>
      <c r="AF14" s="46">
        <v>470</v>
      </c>
      <c r="AG14" s="46">
        <v>0</v>
      </c>
      <c r="AH14" s="46">
        <v>146.11116519749186</v>
      </c>
      <c r="AI14" s="46">
        <v>146.11116520996507</v>
      </c>
      <c r="AJ14" s="46">
        <v>146.11116520996453</v>
      </c>
      <c r="AK14" s="7">
        <v>218.8</v>
      </c>
      <c r="AL14" s="7">
        <v>-210.7</v>
      </c>
      <c r="AM14" s="46">
        <v>138.42858753621204</v>
      </c>
      <c r="AN14" s="46">
        <v>138.42858754613388</v>
      </c>
      <c r="AO14" s="46">
        <v>138.42858754613326</v>
      </c>
      <c r="AP14" s="7">
        <v>215</v>
      </c>
      <c r="AQ14" s="7">
        <v>0</v>
      </c>
      <c r="AR14" s="46">
        <v>100.21731063774637</v>
      </c>
      <c r="AS14" s="46">
        <v>116.81831551242512</v>
      </c>
      <c r="AT14" s="46">
        <v>116.81831551229951</v>
      </c>
      <c r="AU14" s="46">
        <v>192</v>
      </c>
      <c r="AV14" s="46">
        <v>0</v>
      </c>
      <c r="AW14" s="46">
        <v>6.9903453435341909</v>
      </c>
      <c r="AX14" s="46">
        <v>13.981599091394633</v>
      </c>
      <c r="AY14" s="46">
        <v>13.98159909134214</v>
      </c>
      <c r="AZ14" s="46">
        <v>15</v>
      </c>
      <c r="BA14" s="7">
        <v>-6.95</v>
      </c>
      <c r="BB14" s="46">
        <v>2.687559878990168</v>
      </c>
      <c r="BC14" s="46">
        <v>10.4491106655121</v>
      </c>
      <c r="BD14" s="46">
        <v>10.449110665459639</v>
      </c>
      <c r="BE14" s="46">
        <v>11</v>
      </c>
      <c r="BF14" s="46">
        <v>-1.9</v>
      </c>
      <c r="BG14" s="46">
        <v>4.6673775955241581E-13</v>
      </c>
      <c r="BH14" s="46">
        <v>0.41421323385863928</v>
      </c>
      <c r="BI14" s="46">
        <v>0.41421323385864595</v>
      </c>
      <c r="BJ14" s="7">
        <v>2.7650000000000001</v>
      </c>
      <c r="BK14" s="7">
        <v>0</v>
      </c>
      <c r="BL14" s="46"/>
      <c r="BM14" s="46"/>
      <c r="BN14" s="46"/>
      <c r="BO14" s="46"/>
      <c r="BP14" s="46">
        <v>0.22524553264056379</v>
      </c>
      <c r="BQ14" s="46">
        <v>2.5234947657641236</v>
      </c>
      <c r="BR14" s="46">
        <v>2.5234947657640596</v>
      </c>
      <c r="BS14" s="46">
        <v>12</v>
      </c>
      <c r="BT14" s="46">
        <v>0</v>
      </c>
      <c r="BU14" s="46">
        <v>6.3956244058705133E-9</v>
      </c>
      <c r="BV14" s="46">
        <v>1.0036484181445726</v>
      </c>
      <c r="BW14" s="46">
        <v>1.0036484181445424</v>
      </c>
      <c r="BX14" s="7">
        <v>0.95699999999999996</v>
      </c>
      <c r="BY14" s="46">
        <v>0</v>
      </c>
      <c r="BZ14" s="46">
        <v>2.0314423445087928E-14</v>
      </c>
      <c r="CA14" s="46">
        <v>4.4682949240198109E-15</v>
      </c>
      <c r="CB14" s="46">
        <v>4.3507664364013895E-15</v>
      </c>
      <c r="CC14" s="46">
        <v>0</v>
      </c>
      <c r="CD14" s="46">
        <v>0</v>
      </c>
      <c r="CE14" s="46">
        <v>89.099194079375465</v>
      </c>
      <c r="CF14" s="46">
        <v>98.708945199964688</v>
      </c>
      <c r="CG14" s="46">
        <v>98.708945199964774</v>
      </c>
      <c r="CH14" s="46">
        <v>168</v>
      </c>
      <c r="CI14" s="46">
        <v>0</v>
      </c>
      <c r="CJ14" s="46">
        <v>64.806426625380354</v>
      </c>
      <c r="CK14" s="46">
        <v>74.416177738492593</v>
      </c>
      <c r="CL14" s="46">
        <v>74.416177738492635</v>
      </c>
      <c r="CM14" s="46">
        <v>158</v>
      </c>
      <c r="CN14" s="46">
        <v>0</v>
      </c>
      <c r="CO14" s="46">
        <v>58.967382809269779</v>
      </c>
      <c r="CP14" s="46">
        <v>68.577133914159077</v>
      </c>
      <c r="CQ14" s="46">
        <v>68.57713391415912</v>
      </c>
      <c r="CR14" s="46">
        <v>148</v>
      </c>
      <c r="CS14" s="46">
        <v>0</v>
      </c>
      <c r="CT14" s="46"/>
      <c r="CU14" s="46"/>
      <c r="CV14" s="46"/>
      <c r="CW14" s="46"/>
      <c r="CX14" s="46">
        <v>1.3426612295775568E-8</v>
      </c>
      <c r="CY14" s="46">
        <v>3.6540886554226106</v>
      </c>
      <c r="CZ14" s="46">
        <v>3.6540886554226222</v>
      </c>
      <c r="DA14" s="7">
        <v>3.6749999999999998</v>
      </c>
      <c r="DB14" s="46">
        <v>0</v>
      </c>
      <c r="DC14" s="46">
        <v>7.1054273576010019E-15</v>
      </c>
      <c r="DD14" s="46">
        <v>1.7763568394002505E-15</v>
      </c>
      <c r="DE14" s="46">
        <v>0</v>
      </c>
      <c r="DF14" s="46">
        <v>0</v>
      </c>
      <c r="DG14" s="46">
        <v>0</v>
      </c>
      <c r="DH14" s="46">
        <v>6.9272226299063159E-13</v>
      </c>
      <c r="DI14" s="46">
        <v>13.367143253489481</v>
      </c>
      <c r="DJ14" s="46">
        <v>13.367143254023187</v>
      </c>
      <c r="DK14" s="46">
        <v>256.60000000000002</v>
      </c>
      <c r="DL14" s="46">
        <v>-66</v>
      </c>
      <c r="DM14" s="46">
        <v>1.0161153122048745</v>
      </c>
      <c r="DN14" s="46">
        <v>13.600172269981783</v>
      </c>
      <c r="DO14" s="46">
        <v>13.600172270580856</v>
      </c>
      <c r="DP14" s="7">
        <v>230</v>
      </c>
      <c r="DQ14" s="46">
        <v>-468</v>
      </c>
      <c r="DR14" s="46">
        <v>-272.7082043050122</v>
      </c>
      <c r="DS14" s="46">
        <v>-266.67798453337303</v>
      </c>
      <c r="DT14" s="46">
        <v>-266.67798453281415</v>
      </c>
      <c r="DU14" s="46">
        <v>172.4</v>
      </c>
      <c r="DV14" s="46">
        <v>-551.303</v>
      </c>
      <c r="DW14" s="46">
        <v>-214.15556963668263</v>
      </c>
      <c r="DX14" s="46">
        <v>-213.12109069815409</v>
      </c>
      <c r="DY14" s="46">
        <v>-213.12109069817325</v>
      </c>
      <c r="DZ14" s="46">
        <v>18.100000000000001</v>
      </c>
      <c r="EA14" s="46">
        <v>-267.84500000000003</v>
      </c>
      <c r="EB14" s="46">
        <v>1.9049466332262041E-14</v>
      </c>
      <c r="EC14" s="46">
        <v>4.2541886729771477E-15</v>
      </c>
      <c r="ED14" s="46">
        <v>4.1424369554207304E-15</v>
      </c>
      <c r="EE14" s="46">
        <v>0</v>
      </c>
      <c r="EF14" s="46">
        <v>0</v>
      </c>
      <c r="EG14" s="46">
        <v>181.64499999686805</v>
      </c>
      <c r="EH14" s="46">
        <v>181.64499999962757</v>
      </c>
      <c r="EI14" s="46">
        <v>181.64499999963772</v>
      </c>
      <c r="EJ14" s="46">
        <v>181.64500000000001</v>
      </c>
      <c r="EK14" s="46">
        <v>-10.1</v>
      </c>
      <c r="EL14" s="46">
        <v>35.132682414981453</v>
      </c>
      <c r="EM14" s="46">
        <v>34.098203473693921</v>
      </c>
      <c r="EN14" s="46">
        <v>34.09820347370291</v>
      </c>
      <c r="EO14" s="7">
        <v>92</v>
      </c>
      <c r="EP14" s="7">
        <v>0</v>
      </c>
      <c r="EQ14" s="46">
        <v>56.179812589887618</v>
      </c>
      <c r="ER14" s="46">
        <v>57.048037594209212</v>
      </c>
      <c r="ES14" s="46">
        <v>57.048037594340762</v>
      </c>
      <c r="ET14" s="46">
        <v>78</v>
      </c>
      <c r="EU14" s="46">
        <v>0</v>
      </c>
      <c r="EV14" s="46">
        <v>44.048599269394131</v>
      </c>
      <c r="EW14" s="46">
        <v>50.052139101193532</v>
      </c>
      <c r="EX14" s="46">
        <v>50.052139101199089</v>
      </c>
      <c r="EY14" s="7">
        <v>70.569000000000003</v>
      </c>
      <c r="EZ14" s="7">
        <v>0</v>
      </c>
      <c r="FA14" s="46">
        <v>7.5785972112692903</v>
      </c>
      <c r="FB14" s="46">
        <v>7.5785972130193535</v>
      </c>
      <c r="FC14" s="46">
        <v>7.5785972130193038</v>
      </c>
      <c r="FD14" s="46">
        <v>18.196999999999999</v>
      </c>
      <c r="FE14" s="7">
        <v>0</v>
      </c>
      <c r="FF14" s="46"/>
      <c r="FG14" s="46"/>
      <c r="FH14" s="46"/>
      <c r="FI14" s="46"/>
      <c r="FJ14" s="46">
        <v>0.80600146838229292</v>
      </c>
      <c r="FK14" s="46">
        <v>0.80600146963138841</v>
      </c>
      <c r="FL14" s="46">
        <v>0.80600146963138353</v>
      </c>
      <c r="FM14" s="46">
        <v>0.70799999999999996</v>
      </c>
      <c r="FN14" s="46">
        <v>0</v>
      </c>
      <c r="FO14" s="46">
        <v>2.188385734598635E-14</v>
      </c>
      <c r="FP14" s="46">
        <v>4.380530833550439E-15</v>
      </c>
      <c r="FQ14" s="46">
        <v>4.2653757485694716E-15</v>
      </c>
      <c r="FR14" s="46">
        <v>13.943</v>
      </c>
      <c r="FS14" s="46">
        <v>0</v>
      </c>
      <c r="FT14" s="46">
        <v>5.9410784389498872</v>
      </c>
      <c r="FU14" s="46">
        <v>5.9410784389507478</v>
      </c>
      <c r="FV14" s="46">
        <v>5.9410784389505391</v>
      </c>
      <c r="FW14" s="46">
        <v>16.161000000000001</v>
      </c>
      <c r="FX14" s="46">
        <v>0</v>
      </c>
      <c r="FY14" s="46">
        <v>4.9873420018682513</v>
      </c>
      <c r="FZ14" s="46">
        <v>4.9873420018686891</v>
      </c>
      <c r="GA14" s="46">
        <v>4.9873420018684671</v>
      </c>
      <c r="GB14" s="7">
        <v>11.836</v>
      </c>
      <c r="GC14" s="7">
        <v>0</v>
      </c>
      <c r="GD14" s="46">
        <v>4.6231981886639133</v>
      </c>
      <c r="GE14" s="46">
        <v>4.6231981886642055</v>
      </c>
      <c r="GF14" s="46">
        <v>4.6231981886644435</v>
      </c>
      <c r="GG14" s="46">
        <v>4.6369999999999996</v>
      </c>
      <c r="GH14" s="46">
        <v>0</v>
      </c>
      <c r="GI14" s="46">
        <v>2.7886343398672306E-14</v>
      </c>
      <c r="GJ14" s="46">
        <v>3.9931642354801319E-15</v>
      </c>
      <c r="GK14" s="46">
        <v>3.8897701607326688E-15</v>
      </c>
      <c r="GL14" s="46">
        <v>0</v>
      </c>
      <c r="GM14" s="46">
        <v>0</v>
      </c>
      <c r="GN14" s="46">
        <v>1.1368683772161603E-13</v>
      </c>
      <c r="GO14" s="46">
        <v>0</v>
      </c>
      <c r="GP14" s="46">
        <v>0</v>
      </c>
      <c r="GQ14" s="46">
        <v>3.2310662171983577E-14</v>
      </c>
      <c r="GR14" s="46">
        <v>7.4055892303937274E-15</v>
      </c>
      <c r="GS14" s="46">
        <v>5.6200751597106566E-15</v>
      </c>
      <c r="GT14" s="46">
        <v>186.60717158525043</v>
      </c>
      <c r="GU14" s="46">
        <v>181.61377581469509</v>
      </c>
      <c r="GV14" s="46">
        <v>181.61377581411438</v>
      </c>
      <c r="GW14" s="46">
        <f t="shared" si="0"/>
        <v>186.60717158525057</v>
      </c>
      <c r="GX14" s="46">
        <f t="shared" si="0"/>
        <v>181.61377581469509</v>
      </c>
      <c r="GY14" s="46">
        <f t="shared" si="0"/>
        <v>181.61377581411438</v>
      </c>
    </row>
    <row r="15" spans="1:207">
      <c r="C15" s="56">
        <v>45231</v>
      </c>
      <c r="D15" s="46">
        <v>121.84160082763671</v>
      </c>
      <c r="E15" s="46">
        <v>131.44933661366676</v>
      </c>
      <c r="F15" s="46">
        <v>131.44933661375796</v>
      </c>
      <c r="G15" s="46">
        <v>260</v>
      </c>
      <c r="H15" s="46">
        <v>-109.5</v>
      </c>
      <c r="I15" s="46">
        <v>5.5544424895805946</v>
      </c>
      <c r="J15" s="46">
        <v>30.847022073699293</v>
      </c>
      <c r="K15" s="46">
        <v>30.847022073721007</v>
      </c>
      <c r="L15" s="46">
        <v>203</v>
      </c>
      <c r="M15" s="46">
        <v>-130</v>
      </c>
      <c r="N15" s="46">
        <v>-50.622006286723831</v>
      </c>
      <c r="O15" s="46">
        <v>-27.499068440871298</v>
      </c>
      <c r="P15" s="46">
        <v>-27.499068440861663</v>
      </c>
      <c r="Q15" s="46">
        <v>143</v>
      </c>
      <c r="R15" s="46">
        <v>-206</v>
      </c>
      <c r="S15" s="46">
        <v>250.15011815443478</v>
      </c>
      <c r="T15" s="46">
        <v>271.33699999987635</v>
      </c>
      <c r="U15" s="46">
        <v>271.33699999988136</v>
      </c>
      <c r="V15" s="46">
        <v>271.7</v>
      </c>
      <c r="W15" s="46">
        <v>-30</v>
      </c>
      <c r="X15" s="46">
        <v>421.80949662239584</v>
      </c>
      <c r="Y15" s="46">
        <v>441.32128010005579</v>
      </c>
      <c r="Z15" s="46">
        <v>441.32128009999792</v>
      </c>
      <c r="AA15" s="46">
        <v>470</v>
      </c>
      <c r="AB15" s="46">
        <v>-2.5</v>
      </c>
      <c r="AC15" s="46">
        <v>429.57331115621503</v>
      </c>
      <c r="AD15" s="46">
        <v>449.085094633881</v>
      </c>
      <c r="AE15" s="46">
        <v>449.08509463382313</v>
      </c>
      <c r="AF15" s="46">
        <v>470</v>
      </c>
      <c r="AG15" s="46">
        <v>0</v>
      </c>
      <c r="AH15" s="46">
        <v>149.64088483125587</v>
      </c>
      <c r="AI15" s="46">
        <v>149.64088483134481</v>
      </c>
      <c r="AJ15" s="46">
        <v>149.64088483134546</v>
      </c>
      <c r="AK15" s="7">
        <v>218.8</v>
      </c>
      <c r="AL15" s="7">
        <v>-210.7</v>
      </c>
      <c r="AM15" s="46">
        <v>141.8058723138825</v>
      </c>
      <c r="AN15" s="46">
        <v>141.8058723139543</v>
      </c>
      <c r="AO15" s="46">
        <v>141.80587231395486</v>
      </c>
      <c r="AP15" s="7">
        <v>215</v>
      </c>
      <c r="AQ15" s="7">
        <v>0</v>
      </c>
      <c r="AR15" s="46">
        <v>85.001229424049569</v>
      </c>
      <c r="AS15" s="46">
        <v>128.71499508365889</v>
      </c>
      <c r="AT15" s="46">
        <v>128.71499508366568</v>
      </c>
      <c r="AU15" s="46">
        <v>192</v>
      </c>
      <c r="AV15" s="46">
        <v>0</v>
      </c>
      <c r="AW15" s="46">
        <v>6.5824877612911807</v>
      </c>
      <c r="AX15" s="46">
        <v>14.473903568257798</v>
      </c>
      <c r="AY15" s="46">
        <v>14.47390356826098</v>
      </c>
      <c r="AZ15" s="46">
        <v>15</v>
      </c>
      <c r="BA15" s="7">
        <v>-6.95</v>
      </c>
      <c r="BB15" s="46">
        <v>2.2305518101553101</v>
      </c>
      <c r="BC15" s="46">
        <v>10.765921629699937</v>
      </c>
      <c r="BD15" s="46">
        <v>10.765921629703078</v>
      </c>
      <c r="BE15" s="46">
        <v>11</v>
      </c>
      <c r="BF15" s="46">
        <v>-1.9</v>
      </c>
      <c r="BG15" s="46">
        <v>9.7699626167013776E-15</v>
      </c>
      <c r="BH15" s="46">
        <v>0.43117629563272031</v>
      </c>
      <c r="BI15" s="46">
        <v>0.43117629563271187</v>
      </c>
      <c r="BJ15" s="7">
        <v>2.7650000000000001</v>
      </c>
      <c r="BK15" s="7">
        <v>0</v>
      </c>
      <c r="BL15" s="46"/>
      <c r="BM15" s="46"/>
      <c r="BN15" s="46"/>
      <c r="BO15" s="46"/>
      <c r="BP15" s="46">
        <v>1.7615064962228644E-10</v>
      </c>
      <c r="BQ15" s="46">
        <v>2.5742698308678182</v>
      </c>
      <c r="BR15" s="46">
        <v>2.5742698308678733</v>
      </c>
      <c r="BS15" s="46">
        <v>12</v>
      </c>
      <c r="BT15" s="46">
        <v>0</v>
      </c>
      <c r="BU15" s="46">
        <v>2.581286164836464E-11</v>
      </c>
      <c r="BV15" s="46">
        <v>1.0423806564137381</v>
      </c>
      <c r="BW15" s="46">
        <v>1.0423806564137579</v>
      </c>
      <c r="BX15" s="7">
        <v>0.95699999999999996</v>
      </c>
      <c r="BY15" s="46">
        <v>0</v>
      </c>
      <c r="BZ15" s="46">
        <v>3.1759522056800465E-16</v>
      </c>
      <c r="CA15" s="46">
        <v>6.4693510568618702E-15</v>
      </c>
      <c r="CB15" s="46">
        <v>6.5481174045989448E-15</v>
      </c>
      <c r="CC15" s="46">
        <v>0</v>
      </c>
      <c r="CD15" s="46">
        <v>0</v>
      </c>
      <c r="CE15" s="46">
        <v>74.132193188784143</v>
      </c>
      <c r="CF15" s="46">
        <v>109.95454304113666</v>
      </c>
      <c r="CG15" s="46">
        <v>109.95454304113603</v>
      </c>
      <c r="CH15" s="46">
        <v>168</v>
      </c>
      <c r="CI15" s="46">
        <v>0</v>
      </c>
      <c r="CJ15" s="46">
        <v>49.632469478637383</v>
      </c>
      <c r="CK15" s="46">
        <v>85.454819330934257</v>
      </c>
      <c r="CL15" s="46">
        <v>85.454819330933773</v>
      </c>
      <c r="CM15" s="46">
        <v>158</v>
      </c>
      <c r="CN15" s="46">
        <v>0</v>
      </c>
      <c r="CO15" s="46">
        <v>43.671907058432041</v>
      </c>
      <c r="CP15" s="46">
        <v>79.494256910653732</v>
      </c>
      <c r="CQ15" s="46">
        <v>79.494256910653306</v>
      </c>
      <c r="CR15" s="46">
        <v>148</v>
      </c>
      <c r="CS15" s="46">
        <v>0</v>
      </c>
      <c r="CT15" s="46"/>
      <c r="CU15" s="46"/>
      <c r="CV15" s="46"/>
      <c r="CW15" s="46"/>
      <c r="CX15" s="46">
        <v>3.3321339617518321E-11</v>
      </c>
      <c r="CY15" s="46">
        <v>3.7860964653654325</v>
      </c>
      <c r="CZ15" s="46">
        <v>3.7860964653653655</v>
      </c>
      <c r="DA15" s="7">
        <v>3.6749999999999998</v>
      </c>
      <c r="DB15" s="46">
        <v>0</v>
      </c>
      <c r="DC15" s="46">
        <v>0</v>
      </c>
      <c r="DD15" s="46">
        <v>3.5527136788005009E-15</v>
      </c>
      <c r="DE15" s="46">
        <v>3.5527136788005009E-15</v>
      </c>
      <c r="DF15" s="46">
        <v>0</v>
      </c>
      <c r="DG15" s="46">
        <v>0</v>
      </c>
      <c r="DH15" s="46">
        <v>1.1123853843593326E-14</v>
      </c>
      <c r="DI15" s="46">
        <v>0.58480240254307558</v>
      </c>
      <c r="DJ15" s="46">
        <v>0.58480240243720572</v>
      </c>
      <c r="DK15" s="46">
        <v>256.60000000000002</v>
      </c>
      <c r="DL15" s="46">
        <v>-66</v>
      </c>
      <c r="DM15" s="46">
        <v>0.71687324311045586</v>
      </c>
      <c r="DN15" s="46">
        <v>1.2326896626351527</v>
      </c>
      <c r="DO15" s="46">
        <v>1.2326896625735344</v>
      </c>
      <c r="DP15" s="7">
        <v>230</v>
      </c>
      <c r="DQ15" s="46">
        <v>-468</v>
      </c>
      <c r="DR15" s="46">
        <v>-285.13723622866786</v>
      </c>
      <c r="DS15" s="46">
        <v>-291.85462051790137</v>
      </c>
      <c r="DT15" s="46">
        <v>-291.8546205180146</v>
      </c>
      <c r="DU15" s="46">
        <v>172.4</v>
      </c>
      <c r="DV15" s="46">
        <v>-551.303</v>
      </c>
      <c r="DW15" s="46">
        <v>-213.9389398524257</v>
      </c>
      <c r="DX15" s="46">
        <v>-213.08987059394258</v>
      </c>
      <c r="DY15" s="46">
        <v>-213.0898705937978</v>
      </c>
      <c r="DZ15" s="46">
        <v>18.100000000000001</v>
      </c>
      <c r="EA15" s="46">
        <v>-267.84500000000003</v>
      </c>
      <c r="EB15" s="46">
        <v>3.2666125517905825E-16</v>
      </c>
      <c r="EC15" s="46">
        <v>7.1504563684787651E-15</v>
      </c>
      <c r="ED15" s="46">
        <v>7.2415901574211003E-15</v>
      </c>
      <c r="EE15" s="46">
        <v>0</v>
      </c>
      <c r="EF15" s="46">
        <v>0</v>
      </c>
      <c r="EG15" s="46">
        <v>181.64499999892675</v>
      </c>
      <c r="EH15" s="46">
        <v>181.6449999880742</v>
      </c>
      <c r="EI15" s="46">
        <v>181.64499998794668</v>
      </c>
      <c r="EJ15" s="46">
        <v>181.64500000000001</v>
      </c>
      <c r="EK15" s="46">
        <v>-10.1</v>
      </c>
      <c r="EL15" s="46">
        <v>35.010560550667826</v>
      </c>
      <c r="EM15" s="46">
        <v>34.161491303037188</v>
      </c>
      <c r="EN15" s="46">
        <v>34.161491303019865</v>
      </c>
      <c r="EO15" s="7">
        <v>92</v>
      </c>
      <c r="EP15" s="7">
        <v>0</v>
      </c>
      <c r="EQ15" s="46">
        <v>56.002368073669302</v>
      </c>
      <c r="ER15" s="46">
        <v>58.165286482726479</v>
      </c>
      <c r="ES15" s="46">
        <v>58.165286482738523</v>
      </c>
      <c r="ET15" s="46">
        <v>78</v>
      </c>
      <c r="EU15" s="46">
        <v>0</v>
      </c>
      <c r="EV15" s="46">
        <v>47.331458850446907</v>
      </c>
      <c r="EW15" s="46">
        <v>50.553295007527623</v>
      </c>
      <c r="EX15" s="46">
        <v>50.553295007579635</v>
      </c>
      <c r="EY15" s="7">
        <v>70.569000000000003</v>
      </c>
      <c r="EZ15" s="7">
        <v>0</v>
      </c>
      <c r="FA15" s="46">
        <v>7.8338976723137321</v>
      </c>
      <c r="FB15" s="46">
        <v>7.8338976723246283</v>
      </c>
      <c r="FC15" s="46">
        <v>7.8338976723250973</v>
      </c>
      <c r="FD15" s="46">
        <v>18.196999999999999</v>
      </c>
      <c r="FE15" s="7">
        <v>0</v>
      </c>
      <c r="FF15" s="46"/>
      <c r="FG15" s="46"/>
      <c r="FH15" s="46"/>
      <c r="FI15" s="46"/>
      <c r="FJ15" s="46">
        <v>0.82956905792485558</v>
      </c>
      <c r="FK15" s="46">
        <v>0.82956905793308511</v>
      </c>
      <c r="FL15" s="46">
        <v>0.82956905793311542</v>
      </c>
      <c r="FM15" s="46">
        <v>0.70799999999999996</v>
      </c>
      <c r="FN15" s="46">
        <v>0</v>
      </c>
      <c r="FO15" s="46">
        <v>5.3792886515075117E-16</v>
      </c>
      <c r="FP15" s="46">
        <v>6.9471231721457618E-15</v>
      </c>
      <c r="FQ15" s="46">
        <v>7.0346938656686724E-15</v>
      </c>
      <c r="FR15" s="46">
        <v>13.943</v>
      </c>
      <c r="FS15" s="46">
        <v>0</v>
      </c>
      <c r="FT15" s="46">
        <v>6.0018949508536021</v>
      </c>
      <c r="FU15" s="46">
        <v>6.0018949508533419</v>
      </c>
      <c r="FV15" s="46">
        <v>6.0018949508534005</v>
      </c>
      <c r="FW15" s="46">
        <v>16.161000000000001</v>
      </c>
      <c r="FX15" s="46">
        <v>0</v>
      </c>
      <c r="FY15" s="46">
        <v>5.0561817761199475</v>
      </c>
      <c r="FZ15" s="46">
        <v>5.0561817761196988</v>
      </c>
      <c r="GA15" s="46">
        <v>5.0561817761199315</v>
      </c>
      <c r="GB15" s="7">
        <v>11.836</v>
      </c>
      <c r="GC15" s="7">
        <v>0</v>
      </c>
      <c r="GD15" s="46">
        <v>4.636999999999988</v>
      </c>
      <c r="GE15" s="46">
        <v>4.636999999999853</v>
      </c>
      <c r="GF15" s="46">
        <v>4.6369999999998504</v>
      </c>
      <c r="GG15" s="46">
        <v>4.6369999999999996</v>
      </c>
      <c r="GH15" s="46">
        <v>0</v>
      </c>
      <c r="GI15" s="46">
        <v>7.7371363267282625E-16</v>
      </c>
      <c r="GJ15" s="46">
        <v>6.1250631960976002E-15</v>
      </c>
      <c r="GK15" s="46">
        <v>6.1977491705721335E-15</v>
      </c>
      <c r="GL15" s="46">
        <v>0</v>
      </c>
      <c r="GM15" s="46">
        <v>0</v>
      </c>
      <c r="GN15" s="46">
        <v>0</v>
      </c>
      <c r="GO15" s="46">
        <v>0</v>
      </c>
      <c r="GP15" s="46">
        <v>0</v>
      </c>
      <c r="GQ15" s="46">
        <v>7.0683040901384066E-16</v>
      </c>
      <c r="GR15" s="46">
        <v>1.1814590818671589E-14</v>
      </c>
      <c r="GS15" s="46">
        <v>1.1895412489365152E-14</v>
      </c>
      <c r="GT15" s="46">
        <v>200.25115586203188</v>
      </c>
      <c r="GU15" s="46">
        <v>207.8132346214777</v>
      </c>
      <c r="GV15" s="46">
        <v>207.81323462173435</v>
      </c>
      <c r="GW15" s="46">
        <f t="shared" si="0"/>
        <v>200.25115586203188</v>
      </c>
      <c r="GX15" s="46">
        <f t="shared" si="0"/>
        <v>207.8132346214777</v>
      </c>
      <c r="GY15" s="46">
        <f t="shared" si="0"/>
        <v>207.81323462173435</v>
      </c>
    </row>
    <row r="16" spans="1:207">
      <c r="C16" s="56">
        <v>45261</v>
      </c>
      <c r="D16" s="46">
        <v>118.80460406259067</v>
      </c>
      <c r="E16" s="46">
        <v>130.95030555747022</v>
      </c>
      <c r="F16" s="46">
        <v>130.95030555750398</v>
      </c>
      <c r="G16" s="46">
        <v>260</v>
      </c>
      <c r="H16" s="46">
        <v>-109.5</v>
      </c>
      <c r="I16" s="46">
        <v>-35.822240189098935</v>
      </c>
      <c r="J16" s="46">
        <v>-8.6946336739213024</v>
      </c>
      <c r="K16" s="46">
        <v>-8.6946336739436134</v>
      </c>
      <c r="L16" s="46">
        <v>203</v>
      </c>
      <c r="M16" s="46">
        <v>-130</v>
      </c>
      <c r="N16" s="46">
        <v>-73.309309325388227</v>
      </c>
      <c r="O16" s="46">
        <v>-62.005552723653551</v>
      </c>
      <c r="P16" s="46">
        <v>-62.005552723680267</v>
      </c>
      <c r="Q16" s="46">
        <v>143</v>
      </c>
      <c r="R16" s="46">
        <v>-206</v>
      </c>
      <c r="S16" s="46">
        <v>260.95736313087775</v>
      </c>
      <c r="T16" s="46">
        <v>271.33700000000522</v>
      </c>
      <c r="U16" s="46">
        <v>271.33699999999459</v>
      </c>
      <c r="V16" s="46">
        <v>271.7</v>
      </c>
      <c r="W16" s="46">
        <v>-30</v>
      </c>
      <c r="X16" s="46">
        <v>420.66549424092398</v>
      </c>
      <c r="Y16" s="46">
        <v>423.51541896485094</v>
      </c>
      <c r="Z16" s="46">
        <v>423.51541896484139</v>
      </c>
      <c r="AA16" s="46">
        <v>470</v>
      </c>
      <c r="AB16" s="46">
        <v>-2.5</v>
      </c>
      <c r="AC16" s="46">
        <v>428.1265407051294</v>
      </c>
      <c r="AD16" s="46">
        <v>430.97646542905386</v>
      </c>
      <c r="AE16" s="46">
        <v>430.97646542904613</v>
      </c>
      <c r="AF16" s="46">
        <v>470</v>
      </c>
      <c r="AG16" s="46">
        <v>0</v>
      </c>
      <c r="AH16" s="46">
        <v>139.16144226168475</v>
      </c>
      <c r="AI16" s="46">
        <v>139.1614422616839</v>
      </c>
      <c r="AJ16" s="46">
        <v>139.16144226168461</v>
      </c>
      <c r="AK16" s="7">
        <v>218.8</v>
      </c>
      <c r="AL16" s="7">
        <v>-210.7</v>
      </c>
      <c r="AM16" s="46">
        <v>131.92048067407416</v>
      </c>
      <c r="AN16" s="46">
        <v>131.92048067407279</v>
      </c>
      <c r="AO16" s="46">
        <v>131.92048067407313</v>
      </c>
      <c r="AP16" s="7">
        <v>215</v>
      </c>
      <c r="AQ16" s="7">
        <v>0</v>
      </c>
      <c r="AR16" s="46">
        <v>42.044098103308691</v>
      </c>
      <c r="AS16" s="46">
        <v>63.053919493938395</v>
      </c>
      <c r="AT16" s="46">
        <v>63.053919493911174</v>
      </c>
      <c r="AU16" s="46">
        <v>192</v>
      </c>
      <c r="AV16" s="46">
        <v>0</v>
      </c>
      <c r="AW16" s="46">
        <v>4.493846767036981</v>
      </c>
      <c r="AX16" s="46">
        <v>6.0359086213393445</v>
      </c>
      <c r="AY16" s="46">
        <v>6.0359086214153006</v>
      </c>
      <c r="AZ16" s="46">
        <v>15</v>
      </c>
      <c r="BA16" s="7">
        <v>-6.95</v>
      </c>
      <c r="BB16" s="46">
        <v>-3.9968028886505635E-15</v>
      </c>
      <c r="BC16" s="46">
        <v>2.1832123811208657</v>
      </c>
      <c r="BD16" s="46">
        <v>2.1832123811664372</v>
      </c>
      <c r="BE16" s="46">
        <v>11</v>
      </c>
      <c r="BF16" s="46">
        <v>-1.9</v>
      </c>
      <c r="BG16" s="46">
        <v>2.2204460492503131E-15</v>
      </c>
      <c r="BH16" s="46">
        <v>2.9752644792324645E-11</v>
      </c>
      <c r="BI16" s="46">
        <v>2.6448176981830329E-11</v>
      </c>
      <c r="BJ16" s="7">
        <v>2.7650000000000001</v>
      </c>
      <c r="BK16" s="7">
        <v>0</v>
      </c>
      <c r="BL16" s="46"/>
      <c r="BM16" s="46"/>
      <c r="BN16" s="46"/>
      <c r="BO16" s="46"/>
      <c r="BP16" s="46">
        <v>-1.4210854715202004E-14</v>
      </c>
      <c r="BQ16" s="46">
        <v>2.177085178800553E-10</v>
      </c>
      <c r="BR16" s="46">
        <v>1.9308821208596783E-10</v>
      </c>
      <c r="BS16" s="46">
        <v>12</v>
      </c>
      <c r="BT16" s="46">
        <v>0</v>
      </c>
      <c r="BU16" s="46">
        <v>2.4365018533055707E-20</v>
      </c>
      <c r="BV16" s="46">
        <v>1.4239623769127154E-11</v>
      </c>
      <c r="BW16" s="46">
        <v>1.2858046096223767E-11</v>
      </c>
      <c r="BX16" s="7">
        <v>0.95699999999999996</v>
      </c>
      <c r="BY16" s="46">
        <v>0</v>
      </c>
      <c r="BZ16" s="46">
        <v>7.7664302752094877E-25</v>
      </c>
      <c r="CA16" s="46">
        <v>4.3949226857390431E-16</v>
      </c>
      <c r="CB16" s="46">
        <v>3.927060247801949E-16</v>
      </c>
      <c r="CC16" s="46">
        <v>0</v>
      </c>
      <c r="CD16" s="46">
        <v>0</v>
      </c>
      <c r="CE16" s="46">
        <v>32.264579516521728</v>
      </c>
      <c r="CF16" s="46">
        <v>51.732339052867019</v>
      </c>
      <c r="CG16" s="46">
        <v>51.732339052762939</v>
      </c>
      <c r="CH16" s="46">
        <v>168</v>
      </c>
      <c r="CI16" s="46">
        <v>0</v>
      </c>
      <c r="CJ16" s="46">
        <v>8.8081565226004557</v>
      </c>
      <c r="CK16" s="46">
        <v>28.275916058979455</v>
      </c>
      <c r="CL16" s="46">
        <v>28.275916058872536</v>
      </c>
      <c r="CM16" s="46">
        <v>158</v>
      </c>
      <c r="CN16" s="46">
        <v>0</v>
      </c>
      <c r="CO16" s="46">
        <v>2.921268274862745</v>
      </c>
      <c r="CP16" s="46">
        <v>22.389027811359995</v>
      </c>
      <c r="CQ16" s="46">
        <v>22.389027811240087</v>
      </c>
      <c r="CR16" s="46">
        <v>148</v>
      </c>
      <c r="CS16" s="46">
        <v>0</v>
      </c>
      <c r="CT16" s="46"/>
      <c r="CU16" s="46"/>
      <c r="CV16" s="46"/>
      <c r="CW16" s="46"/>
      <c r="CX16" s="46">
        <v>6.793551652836761E-20</v>
      </c>
      <c r="CY16" s="46">
        <v>1.5240186723556887E-11</v>
      </c>
      <c r="CZ16" s="46">
        <v>1.3567716445646435E-11</v>
      </c>
      <c r="DA16" s="7">
        <v>3.6749999999999998</v>
      </c>
      <c r="DB16" s="46">
        <v>0</v>
      </c>
      <c r="DC16" s="46">
        <v>-1.7763568394002505E-15</v>
      </c>
      <c r="DD16" s="46">
        <v>0</v>
      </c>
      <c r="DE16" s="46">
        <v>1.7763568394002505E-15</v>
      </c>
      <c r="DF16" s="46">
        <v>0</v>
      </c>
      <c r="DG16" s="46">
        <v>0</v>
      </c>
      <c r="DH16" s="46">
        <v>2.1508917358687822E-23</v>
      </c>
      <c r="DI16" s="46">
        <v>8.1697387662283356E-15</v>
      </c>
      <c r="DJ16" s="46">
        <v>7.2934249388524709E-15</v>
      </c>
      <c r="DK16" s="46">
        <v>256.60000000000002</v>
      </c>
      <c r="DL16" s="46">
        <v>-66</v>
      </c>
      <c r="DM16" s="46">
        <v>0.91747900751948919</v>
      </c>
      <c r="DN16" s="46">
        <v>0.91747900750311828</v>
      </c>
      <c r="DO16" s="46">
        <v>0.91747900749913924</v>
      </c>
      <c r="DP16" s="7">
        <v>230</v>
      </c>
      <c r="DQ16" s="46">
        <v>-468</v>
      </c>
      <c r="DR16" s="46">
        <v>-336.04922287397983</v>
      </c>
      <c r="DS16" s="46">
        <v>-343.35373120298897</v>
      </c>
      <c r="DT16" s="46">
        <v>-343.35373120299278</v>
      </c>
      <c r="DU16" s="46">
        <v>172.4</v>
      </c>
      <c r="DV16" s="46">
        <v>-551.303</v>
      </c>
      <c r="DW16" s="46">
        <v>-212.56511566862974</v>
      </c>
      <c r="DX16" s="46">
        <v>-213.63590145618286</v>
      </c>
      <c r="DY16" s="46">
        <v>-213.63590145623664</v>
      </c>
      <c r="DZ16" s="46">
        <v>18.100000000000001</v>
      </c>
      <c r="EA16" s="46">
        <v>-267.84500000000003</v>
      </c>
      <c r="EB16" s="46">
        <v>8.308156836042861E-25</v>
      </c>
      <c r="EC16" s="46">
        <v>4.3000067906623892E-16</v>
      </c>
      <c r="ED16" s="46">
        <v>3.8416893821330369E-16</v>
      </c>
      <c r="EE16" s="46">
        <v>0</v>
      </c>
      <c r="EF16" s="46">
        <v>0</v>
      </c>
      <c r="EG16" s="46">
        <v>181.64500000000001</v>
      </c>
      <c r="EH16" s="46">
        <v>181.64499999956385</v>
      </c>
      <c r="EI16" s="46">
        <v>181.64499999961123</v>
      </c>
      <c r="EJ16" s="46">
        <v>181.64500000000001</v>
      </c>
      <c r="EK16" s="46">
        <v>-10.1</v>
      </c>
      <c r="EL16" s="46">
        <v>33.533867065767915</v>
      </c>
      <c r="EM16" s="46">
        <v>34.604652853756996</v>
      </c>
      <c r="EN16" s="46">
        <v>34.604652853763639</v>
      </c>
      <c r="EO16" s="7">
        <v>92</v>
      </c>
      <c r="EP16" s="7">
        <v>0</v>
      </c>
      <c r="EQ16" s="46">
        <v>37.320309642350125</v>
      </c>
      <c r="ER16" s="46">
        <v>53.144159555818462</v>
      </c>
      <c r="ES16" s="46">
        <v>53.144159555819826</v>
      </c>
      <c r="ET16" s="46">
        <v>78</v>
      </c>
      <c r="EU16" s="46">
        <v>0</v>
      </c>
      <c r="EV16" s="46">
        <v>45.967499991523255</v>
      </c>
      <c r="EW16" s="46">
        <v>45.805807319889979</v>
      </c>
      <c r="EX16" s="46">
        <v>45.805807319874361</v>
      </c>
      <c r="EY16" s="7">
        <v>70.569000000000003</v>
      </c>
      <c r="EZ16" s="7">
        <v>0</v>
      </c>
      <c r="FA16" s="46">
        <v>7.1638610290302367</v>
      </c>
      <c r="FB16" s="46">
        <v>7.1638610290301656</v>
      </c>
      <c r="FC16" s="46">
        <v>7.163861029030123</v>
      </c>
      <c r="FD16" s="46">
        <v>18.196999999999999</v>
      </c>
      <c r="FE16" s="7">
        <v>0</v>
      </c>
      <c r="FF16" s="46"/>
      <c r="FG16" s="46"/>
      <c r="FH16" s="46"/>
      <c r="FI16" s="46"/>
      <c r="FJ16" s="46">
        <v>0.77965456553297585</v>
      </c>
      <c r="FK16" s="46">
        <v>0.77965456553296897</v>
      </c>
      <c r="FL16" s="46">
        <v>0.77965456553296542</v>
      </c>
      <c r="FM16" s="46">
        <v>0.70799999999999996</v>
      </c>
      <c r="FN16" s="46">
        <v>0</v>
      </c>
      <c r="FO16" s="46">
        <v>1.147988254601067E-24</v>
      </c>
      <c r="FP16" s="46">
        <v>4.2114966494577707E-16</v>
      </c>
      <c r="FQ16" s="46">
        <v>3.7618600671873408E-16</v>
      </c>
      <c r="FR16" s="46">
        <v>13.943</v>
      </c>
      <c r="FS16" s="46">
        <v>0</v>
      </c>
      <c r="FT16" s="46">
        <v>5.5158630814660725</v>
      </c>
      <c r="FU16" s="46">
        <v>5.5158630814675913</v>
      </c>
      <c r="FV16" s="46">
        <v>5.5158630814719949</v>
      </c>
      <c r="FW16" s="46">
        <v>16.161000000000001</v>
      </c>
      <c r="FX16" s="46">
        <v>0</v>
      </c>
      <c r="FY16" s="46">
        <v>4.6647703110139869</v>
      </c>
      <c r="FZ16" s="46">
        <v>4.6647703110140766</v>
      </c>
      <c r="GA16" s="46">
        <v>4.6647703110185512</v>
      </c>
      <c r="GB16" s="7">
        <v>11.836</v>
      </c>
      <c r="GC16" s="7">
        <v>0</v>
      </c>
      <c r="GD16" s="46">
        <v>4.6369999999999587</v>
      </c>
      <c r="GE16" s="46">
        <v>4.6369999999999747</v>
      </c>
      <c r="GF16" s="46">
        <v>4.6370000000000013</v>
      </c>
      <c r="GG16" s="46">
        <v>4.6369999999999996</v>
      </c>
      <c r="GH16" s="46">
        <v>0</v>
      </c>
      <c r="GI16" s="46">
        <v>2.1415049221853763E-24</v>
      </c>
      <c r="GJ16" s="46">
        <v>6.2656486616892658E-16</v>
      </c>
      <c r="GK16" s="46">
        <v>5.6034363989424934E-16</v>
      </c>
      <c r="GL16" s="46">
        <v>0</v>
      </c>
      <c r="GM16" s="46">
        <v>0</v>
      </c>
      <c r="GN16" s="46">
        <v>0</v>
      </c>
      <c r="GO16" s="46">
        <v>-2.7853275241795927E-11</v>
      </c>
      <c r="GP16" s="46">
        <v>4.5474735088646412E-13</v>
      </c>
      <c r="GQ16" s="46">
        <v>-1.7763568382993225E-15</v>
      </c>
      <c r="GR16" s="46">
        <v>5.5098212784663036E-16</v>
      </c>
      <c r="GS16" s="46">
        <v>2.2685884592772184E-15</v>
      </c>
      <c r="GT16" s="46">
        <v>311.10900759280725</v>
      </c>
      <c r="GU16" s="46">
        <v>317.34051945846545</v>
      </c>
      <c r="GV16" s="46">
        <v>317.34051945841634</v>
      </c>
      <c r="GW16" s="46">
        <f t="shared" si="0"/>
        <v>311.10900759280725</v>
      </c>
      <c r="GX16" s="46">
        <f t="shared" si="0"/>
        <v>317.3405194584376</v>
      </c>
      <c r="GY16" s="46">
        <f t="shared" si="0"/>
        <v>317.34051945841679</v>
      </c>
    </row>
    <row r="17" spans="3:207">
      <c r="C17" s="56">
        <v>45292</v>
      </c>
      <c r="D17" s="46">
        <v>118.8063911983555</v>
      </c>
      <c r="E17" s="46">
        <v>129.86321727249054</v>
      </c>
      <c r="F17" s="46">
        <v>129.86321727253628</v>
      </c>
      <c r="G17" s="46">
        <v>260</v>
      </c>
      <c r="H17" s="46">
        <v>-109.5</v>
      </c>
      <c r="I17" s="46">
        <v>-29.332697133669257</v>
      </c>
      <c r="J17" s="46">
        <v>1.2003962811206748</v>
      </c>
      <c r="K17" s="46">
        <v>1.2003962810429414</v>
      </c>
      <c r="L17" s="46">
        <v>203</v>
      </c>
      <c r="M17" s="46">
        <v>-130</v>
      </c>
      <c r="N17" s="46">
        <v>-66.244360293639687</v>
      </c>
      <c r="O17" s="46">
        <v>-49.977933210964892</v>
      </c>
      <c r="P17" s="46">
        <v>-49.977933211058797</v>
      </c>
      <c r="Q17" s="46">
        <v>143</v>
      </c>
      <c r="R17" s="46">
        <v>-206</v>
      </c>
      <c r="S17" s="46">
        <v>249.47253564445401</v>
      </c>
      <c r="T17" s="46">
        <v>271.33700000000357</v>
      </c>
      <c r="U17" s="46">
        <v>271.33700000000465</v>
      </c>
      <c r="V17" s="46">
        <v>271.7</v>
      </c>
      <c r="W17" s="46">
        <v>-30</v>
      </c>
      <c r="X17" s="46">
        <v>406.33929784471218</v>
      </c>
      <c r="Y17" s="46">
        <v>423.45955938521877</v>
      </c>
      <c r="Z17" s="46">
        <v>423.45955938523082</v>
      </c>
      <c r="AA17" s="46">
        <v>470</v>
      </c>
      <c r="AB17" s="46">
        <v>-2.5</v>
      </c>
      <c r="AC17" s="46">
        <v>413.85480785226798</v>
      </c>
      <c r="AD17" s="46">
        <v>430.97506939279663</v>
      </c>
      <c r="AE17" s="46">
        <v>430.975069392808</v>
      </c>
      <c r="AF17" s="46">
        <v>470</v>
      </c>
      <c r="AG17" s="46">
        <v>0</v>
      </c>
      <c r="AH17" s="46">
        <v>138.88492648629159</v>
      </c>
      <c r="AI17" s="46">
        <v>138.8849264872841</v>
      </c>
      <c r="AJ17" s="46">
        <v>138.88492648729428</v>
      </c>
      <c r="AK17" s="7">
        <v>218.8</v>
      </c>
      <c r="AL17" s="7">
        <v>-210.7</v>
      </c>
      <c r="AM17" s="46">
        <v>131.48768277666142</v>
      </c>
      <c r="AN17" s="46">
        <v>131.48768277747627</v>
      </c>
      <c r="AO17" s="46">
        <v>131.48768277748087</v>
      </c>
      <c r="AP17" s="7">
        <v>215</v>
      </c>
      <c r="AQ17" s="7">
        <v>0</v>
      </c>
      <c r="AR17" s="46">
        <v>40.561483432651556</v>
      </c>
      <c r="AS17" s="46">
        <v>77.976682872920819</v>
      </c>
      <c r="AT17" s="46">
        <v>77.976682872830821</v>
      </c>
      <c r="AU17" s="46">
        <v>192</v>
      </c>
      <c r="AV17" s="46">
        <v>0</v>
      </c>
      <c r="AW17" s="46">
        <v>4.6471213217757121</v>
      </c>
      <c r="AX17" s="46">
        <v>5.6731262135526341</v>
      </c>
      <c r="AY17" s="46">
        <v>5.6731262135526039</v>
      </c>
      <c r="AZ17" s="46">
        <v>15</v>
      </c>
      <c r="BA17" s="7">
        <v>-6.95</v>
      </c>
      <c r="BB17" s="46">
        <v>3.4802827286739557E-11</v>
      </c>
      <c r="BC17" s="46">
        <v>2.1776293732871688</v>
      </c>
      <c r="BD17" s="46">
        <v>2.1776293732870808</v>
      </c>
      <c r="BE17" s="46">
        <v>11</v>
      </c>
      <c r="BF17" s="46">
        <v>-1.9</v>
      </c>
      <c r="BG17" s="46">
        <v>6.3504757008558954E-14</v>
      </c>
      <c r="BH17" s="46">
        <v>1.3322676295501878E-15</v>
      </c>
      <c r="BI17" s="46">
        <v>-8.8817841970012523E-16</v>
      </c>
      <c r="BJ17" s="7">
        <v>2.7650000000000001</v>
      </c>
      <c r="BK17" s="7">
        <v>0</v>
      </c>
      <c r="BL17" s="46"/>
      <c r="BM17" s="46"/>
      <c r="BN17" s="46"/>
      <c r="BO17" s="46"/>
      <c r="BP17" s="46">
        <v>4.134719233661599E-10</v>
      </c>
      <c r="BQ17" s="46">
        <v>1.9539925233402755E-14</v>
      </c>
      <c r="BR17" s="46">
        <v>5.3290705182007514E-15</v>
      </c>
      <c r="BS17" s="46">
        <v>12</v>
      </c>
      <c r="BT17" s="46">
        <v>0</v>
      </c>
      <c r="BU17" s="46">
        <v>6.1744963596475016E-11</v>
      </c>
      <c r="BV17" s="46">
        <v>2.069947961569468E-15</v>
      </c>
      <c r="BW17" s="46">
        <v>5.6424958168024348E-16</v>
      </c>
      <c r="BX17" s="7">
        <v>1.6</v>
      </c>
      <c r="BY17" s="46">
        <v>0</v>
      </c>
      <c r="BZ17" s="46">
        <v>4.2604891809175423E-15</v>
      </c>
      <c r="CA17" s="46">
        <v>4.3219498361879874E-20</v>
      </c>
      <c r="CB17" s="46">
        <v>1.4565247853529815E-20</v>
      </c>
      <c r="CC17" s="46">
        <v>0</v>
      </c>
      <c r="CD17" s="46">
        <v>0</v>
      </c>
      <c r="CE17" s="46">
        <v>31.090118382998579</v>
      </c>
      <c r="CF17" s="46">
        <v>67.479312931249837</v>
      </c>
      <c r="CG17" s="46">
        <v>67.479312931159456</v>
      </c>
      <c r="CH17" s="46">
        <v>168</v>
      </c>
      <c r="CI17" s="46">
        <v>0</v>
      </c>
      <c r="CJ17" s="46">
        <v>8.3469200310042702</v>
      </c>
      <c r="CK17" s="46">
        <v>44.736114578248049</v>
      </c>
      <c r="CL17" s="46">
        <v>44.736114578156553</v>
      </c>
      <c r="CM17" s="46">
        <v>158</v>
      </c>
      <c r="CN17" s="46">
        <v>0</v>
      </c>
      <c r="CO17" s="46">
        <v>2.7431295537442062</v>
      </c>
      <c r="CP17" s="46">
        <v>39.132324093718786</v>
      </c>
      <c r="CQ17" s="46">
        <v>39.132324093627432</v>
      </c>
      <c r="CR17" s="46">
        <v>148</v>
      </c>
      <c r="CS17" s="46">
        <v>0</v>
      </c>
      <c r="CT17" s="46"/>
      <c r="CU17" s="46"/>
      <c r="CV17" s="46"/>
      <c r="CW17" s="46"/>
      <c r="CX17" s="46">
        <v>2.8941301343335965E-10</v>
      </c>
      <c r="CY17" s="46">
        <v>2.8504974119077865E-15</v>
      </c>
      <c r="CZ17" s="46">
        <v>7.9122607564533235E-16</v>
      </c>
      <c r="DA17" s="7">
        <v>3.6749999999999998</v>
      </c>
      <c r="DB17" s="46">
        <v>0</v>
      </c>
      <c r="DC17" s="46">
        <v>1.7763568394002505E-15</v>
      </c>
      <c r="DD17" s="46">
        <v>1.7763568394002505E-15</v>
      </c>
      <c r="DE17" s="46">
        <v>1.7763568394002505E-15</v>
      </c>
      <c r="DF17" s="46">
        <v>0</v>
      </c>
      <c r="DG17" s="46">
        <v>0</v>
      </c>
      <c r="DH17" s="46">
        <v>8.2020622927971176E-14</v>
      </c>
      <c r="DI17" s="46">
        <v>1.1111500560189084E-18</v>
      </c>
      <c r="DJ17" s="46">
        <v>3.0461481819239303E-19</v>
      </c>
      <c r="DK17" s="46">
        <v>256.60000000000002</v>
      </c>
      <c r="DL17" s="46">
        <v>-66</v>
      </c>
      <c r="DM17" s="46">
        <v>-1.487575201031575</v>
      </c>
      <c r="DN17" s="46">
        <v>1.2337675406690778</v>
      </c>
      <c r="DO17" s="46">
        <v>1.2337675406482731</v>
      </c>
      <c r="DP17" s="7">
        <v>230</v>
      </c>
      <c r="DQ17" s="46">
        <v>-468</v>
      </c>
      <c r="DR17" s="46">
        <v>-335.7344231677103</v>
      </c>
      <c r="DS17" s="46">
        <v>-336.99515063746765</v>
      </c>
      <c r="DT17" s="46">
        <v>-336.9951506374868</v>
      </c>
      <c r="DU17" s="46">
        <v>172.4</v>
      </c>
      <c r="DV17" s="46">
        <v>-551.303</v>
      </c>
      <c r="DW17" s="46">
        <v>-212.65742351710151</v>
      </c>
      <c r="DX17" s="46">
        <v>-214.93387334007878</v>
      </c>
      <c r="DY17" s="46">
        <v>-214.93387334007798</v>
      </c>
      <c r="DZ17" s="46">
        <v>18.100000000000001</v>
      </c>
      <c r="EA17" s="46">
        <v>-267.84500000000003</v>
      </c>
      <c r="EB17" s="46">
        <v>2.7528159591568075E-15</v>
      </c>
      <c r="EC17" s="46">
        <v>5.3494828221428608E-20</v>
      </c>
      <c r="ED17" s="46">
        <v>1.7777433923782048E-20</v>
      </c>
      <c r="EE17" s="46">
        <v>0</v>
      </c>
      <c r="EF17" s="46">
        <v>0</v>
      </c>
      <c r="EG17" s="46">
        <v>181.64499999723651</v>
      </c>
      <c r="EH17" s="46">
        <v>181.64499999999998</v>
      </c>
      <c r="EI17" s="46">
        <v>181.64500000000001</v>
      </c>
      <c r="EJ17" s="46">
        <v>181.64500000000001</v>
      </c>
      <c r="EK17" s="46">
        <v>-10.1</v>
      </c>
      <c r="EL17" s="46">
        <v>33.561525083462072</v>
      </c>
      <c r="EM17" s="46">
        <v>35.837974903676667</v>
      </c>
      <c r="EN17" s="46">
        <v>35.837974903675757</v>
      </c>
      <c r="EO17" s="7">
        <v>92</v>
      </c>
      <c r="EP17" s="7">
        <v>0</v>
      </c>
      <c r="EQ17" s="46">
        <v>36.751873052663761</v>
      </c>
      <c r="ER17" s="46">
        <v>51.018252136248933</v>
      </c>
      <c r="ES17" s="46">
        <v>51.01825213625542</v>
      </c>
      <c r="ET17" s="46">
        <v>78</v>
      </c>
      <c r="EU17" s="46">
        <v>0</v>
      </c>
      <c r="EV17" s="46">
        <v>44.538453908936702</v>
      </c>
      <c r="EW17" s="46">
        <v>45.50212000915802</v>
      </c>
      <c r="EX17" s="46">
        <v>45.502120009157878</v>
      </c>
      <c r="EY17" s="7">
        <v>70.569000000000003</v>
      </c>
      <c r="EZ17" s="7">
        <v>0</v>
      </c>
      <c r="FA17" s="46">
        <v>7.1157146172028192</v>
      </c>
      <c r="FB17" s="46">
        <v>7.1157146173211565</v>
      </c>
      <c r="FC17" s="46">
        <v>7.1157146173212418</v>
      </c>
      <c r="FD17" s="46">
        <v>18.196999999999999</v>
      </c>
      <c r="FE17" s="7">
        <v>0</v>
      </c>
      <c r="FF17" s="46"/>
      <c r="FG17" s="46"/>
      <c r="FH17" s="46"/>
      <c r="FI17" s="46"/>
      <c r="FJ17" s="46">
        <v>0.76003021753950728</v>
      </c>
      <c r="FK17" s="46">
        <v>0.76003021761502632</v>
      </c>
      <c r="FL17" s="46">
        <v>0.76003021761503509</v>
      </c>
      <c r="FM17" s="46">
        <v>1.1000000000000001</v>
      </c>
      <c r="FN17" s="46">
        <v>0</v>
      </c>
      <c r="FO17" s="46">
        <v>2.2771836765820422E-15</v>
      </c>
      <c r="FP17" s="46">
        <v>5.7158903706553413E-20</v>
      </c>
      <c r="FQ17" s="46">
        <v>1.8443666918779207E-20</v>
      </c>
      <c r="FR17" s="46">
        <v>13.943</v>
      </c>
      <c r="FS17" s="46">
        <v>0</v>
      </c>
      <c r="FT17" s="46">
        <v>5.7527948479799909</v>
      </c>
      <c r="FU17" s="46">
        <v>5.7527948479595343</v>
      </c>
      <c r="FV17" s="46">
        <v>5.7527948479589517</v>
      </c>
      <c r="FW17" s="46">
        <v>16.161000000000001</v>
      </c>
      <c r="FX17" s="46">
        <v>0</v>
      </c>
      <c r="FY17" s="46">
        <v>4.8736731505653683</v>
      </c>
      <c r="FZ17" s="46">
        <v>4.8736731505649402</v>
      </c>
      <c r="GA17" s="46">
        <v>4.8736731505649642</v>
      </c>
      <c r="GB17" s="7">
        <v>11.836</v>
      </c>
      <c r="GC17" s="7">
        <v>0</v>
      </c>
      <c r="GD17" s="46">
        <v>4.5180293700098941</v>
      </c>
      <c r="GE17" s="46">
        <v>4.5180293700108143</v>
      </c>
      <c r="GF17" s="46">
        <v>4.5180293700109964</v>
      </c>
      <c r="GG17" s="46">
        <v>4.6369999999999996</v>
      </c>
      <c r="GH17" s="46">
        <v>0</v>
      </c>
      <c r="GI17" s="46">
        <v>4.8833277242876176E-15</v>
      </c>
      <c r="GJ17" s="46">
        <v>7.1493952203929835E-20</v>
      </c>
      <c r="GK17" s="46">
        <v>2.1733805068241759E-20</v>
      </c>
      <c r="GL17" s="46">
        <v>0</v>
      </c>
      <c r="GM17" s="46">
        <v>0</v>
      </c>
      <c r="GN17" s="46">
        <v>-1.4779288903810084E-12</v>
      </c>
      <c r="GO17" s="46">
        <v>8.6401996668428183E-12</v>
      </c>
      <c r="GP17" s="46">
        <v>-1.8758328224066645E-11</v>
      </c>
      <c r="GQ17" s="46">
        <v>5.2407034870486216E-15</v>
      </c>
      <c r="GR17" s="46">
        <v>1.7764222053965282E-15</v>
      </c>
      <c r="GS17" s="46">
        <v>1.7763783524462421E-15</v>
      </c>
      <c r="GT17" s="46">
        <v>309.66003719602281</v>
      </c>
      <c r="GU17" s="46">
        <v>308.64639010887083</v>
      </c>
      <c r="GV17" s="46">
        <v>308.6463901088905</v>
      </c>
      <c r="GW17" s="46">
        <f t="shared" si="0"/>
        <v>309.66003719602134</v>
      </c>
      <c r="GX17" s="46">
        <f t="shared" si="0"/>
        <v>308.64639010887947</v>
      </c>
      <c r="GY17" s="46">
        <f t="shared" si="0"/>
        <v>308.64639010887174</v>
      </c>
    </row>
    <row r="18" spans="3:207">
      <c r="C18" s="56">
        <v>45323</v>
      </c>
      <c r="D18" s="46">
        <v>118.79839540494532</v>
      </c>
      <c r="E18" s="46">
        <v>128.76634605326208</v>
      </c>
      <c r="F18" s="46">
        <v>128.76634605336318</v>
      </c>
      <c r="G18" s="46">
        <v>260</v>
      </c>
      <c r="H18" s="46">
        <v>-109.5</v>
      </c>
      <c r="I18" s="46">
        <v>-33.81173714232645</v>
      </c>
      <c r="J18" s="46">
        <v>-2.3005352615278127</v>
      </c>
      <c r="K18" s="46">
        <v>-2.3005352613930654</v>
      </c>
      <c r="L18" s="46">
        <v>203</v>
      </c>
      <c r="M18" s="46">
        <v>-130</v>
      </c>
      <c r="N18" s="46">
        <v>-44.400707492830264</v>
      </c>
      <c r="O18" s="46">
        <v>-57.364503556820551</v>
      </c>
      <c r="P18" s="46">
        <v>-57.36450355667796</v>
      </c>
      <c r="Q18" s="46">
        <v>143</v>
      </c>
      <c r="R18" s="46">
        <v>-206</v>
      </c>
      <c r="S18" s="46">
        <v>229.25998621679025</v>
      </c>
      <c r="T18" s="46">
        <v>271.33700000001073</v>
      </c>
      <c r="U18" s="46">
        <v>271.33700000000459</v>
      </c>
      <c r="V18" s="46">
        <v>271.7</v>
      </c>
      <c r="W18" s="46">
        <v>-30</v>
      </c>
      <c r="X18" s="46">
        <v>396.41427449973628</v>
      </c>
      <c r="Y18" s="46">
        <v>433.68446473483141</v>
      </c>
      <c r="Z18" s="46">
        <v>433.68446473463177</v>
      </c>
      <c r="AA18" s="46">
        <v>470</v>
      </c>
      <c r="AB18" s="46">
        <v>-2.5</v>
      </c>
      <c r="AC18" s="46">
        <v>404.20027959328729</v>
      </c>
      <c r="AD18" s="46">
        <v>441.47046982882546</v>
      </c>
      <c r="AE18" s="46">
        <v>441.47046982902361</v>
      </c>
      <c r="AF18" s="46">
        <v>470</v>
      </c>
      <c r="AG18" s="46">
        <v>0</v>
      </c>
      <c r="AH18" s="46">
        <v>147.95954512217372</v>
      </c>
      <c r="AI18" s="46">
        <v>147.95954512435065</v>
      </c>
      <c r="AJ18" s="46">
        <v>147.959545124372</v>
      </c>
      <c r="AK18" s="7">
        <v>218.8</v>
      </c>
      <c r="AL18" s="7">
        <v>-210.7</v>
      </c>
      <c r="AM18" s="46">
        <v>140.0839859338837</v>
      </c>
      <c r="AN18" s="46">
        <v>140.08398593568472</v>
      </c>
      <c r="AO18" s="46">
        <v>140.08398593574253</v>
      </c>
      <c r="AP18" s="7">
        <v>215</v>
      </c>
      <c r="AQ18" s="7">
        <v>0</v>
      </c>
      <c r="AR18" s="46">
        <v>41.927191343574322</v>
      </c>
      <c r="AS18" s="46">
        <v>70.29852648711271</v>
      </c>
      <c r="AT18" s="46">
        <v>70.29852648727416</v>
      </c>
      <c r="AU18" s="46">
        <v>192</v>
      </c>
      <c r="AV18" s="46">
        <v>0</v>
      </c>
      <c r="AW18" s="46">
        <v>4.8321766098550372</v>
      </c>
      <c r="AX18" s="46">
        <v>5.7782444282432008</v>
      </c>
      <c r="AY18" s="46">
        <v>5.778244428251325</v>
      </c>
      <c r="AZ18" s="46">
        <v>15</v>
      </c>
      <c r="BA18" s="7">
        <v>-6.95</v>
      </c>
      <c r="BB18" s="46">
        <v>-5.131188807183662E-10</v>
      </c>
      <c r="BC18" s="46">
        <v>2.2651710117285759</v>
      </c>
      <c r="BD18" s="46">
        <v>2.2651710117319332</v>
      </c>
      <c r="BE18" s="46">
        <v>11</v>
      </c>
      <c r="BF18" s="46">
        <v>-1.9</v>
      </c>
      <c r="BG18" s="46">
        <v>2.2781776465308212E-13</v>
      </c>
      <c r="BH18" s="46">
        <v>5.8486548937253247E-13</v>
      </c>
      <c r="BI18" s="46">
        <v>5.595524044110789E-14</v>
      </c>
      <c r="BJ18" s="7">
        <v>2.7650000000000001</v>
      </c>
      <c r="BK18" s="7">
        <v>0</v>
      </c>
      <c r="BL18" s="46"/>
      <c r="BM18" s="46"/>
      <c r="BN18" s="46"/>
      <c r="BO18" s="46"/>
      <c r="BP18" s="46">
        <v>1.528002613326862E-9</v>
      </c>
      <c r="BQ18" s="46">
        <v>2.5384139235029579E-12</v>
      </c>
      <c r="BR18" s="46">
        <v>2.3447910280083306E-13</v>
      </c>
      <c r="BS18" s="46">
        <v>12</v>
      </c>
      <c r="BT18" s="46">
        <v>0</v>
      </c>
      <c r="BU18" s="46">
        <v>2.0595894893548603E-10</v>
      </c>
      <c r="BV18" s="46">
        <v>8.2105478049299217E-13</v>
      </c>
      <c r="BW18" s="46">
        <v>7.742451868704165E-14</v>
      </c>
      <c r="BX18" s="7">
        <v>1.6</v>
      </c>
      <c r="BY18" s="46">
        <v>0</v>
      </c>
      <c r="BZ18" s="46">
        <v>9.3583006494818814E-15</v>
      </c>
      <c r="CA18" s="46">
        <v>3.8861070521453436E-17</v>
      </c>
      <c r="CB18" s="46">
        <v>3.6643816275775678E-18</v>
      </c>
      <c r="CC18" s="46">
        <v>0</v>
      </c>
      <c r="CD18" s="46">
        <v>0</v>
      </c>
      <c r="CE18" s="46">
        <v>32.944781992132746</v>
      </c>
      <c r="CF18" s="46">
        <v>60.370049316898168</v>
      </c>
      <c r="CG18" s="46">
        <v>60.370049317048434</v>
      </c>
      <c r="CH18" s="46">
        <v>168</v>
      </c>
      <c r="CI18" s="46">
        <v>0</v>
      </c>
      <c r="CJ18" s="46">
        <v>8.7818999479556084</v>
      </c>
      <c r="CK18" s="46">
        <v>36.207167271480358</v>
      </c>
      <c r="CL18" s="46">
        <v>36.207167271628428</v>
      </c>
      <c r="CM18" s="46">
        <v>158</v>
      </c>
      <c r="CN18" s="46">
        <v>0</v>
      </c>
      <c r="CO18" s="46">
        <v>2.9531838517052553</v>
      </c>
      <c r="CP18" s="46">
        <v>30.378451170141133</v>
      </c>
      <c r="CQ18" s="46">
        <v>30.378451170286631</v>
      </c>
      <c r="CR18" s="46">
        <v>148</v>
      </c>
      <c r="CS18" s="46">
        <v>0</v>
      </c>
      <c r="CT18" s="46"/>
      <c r="CU18" s="46"/>
      <c r="CV18" s="46"/>
      <c r="CW18" s="46"/>
      <c r="CX18" s="46">
        <v>6.6677534280791171E-10</v>
      </c>
      <c r="CY18" s="46">
        <v>1.3610842477634584E-12</v>
      </c>
      <c r="CZ18" s="46">
        <v>1.2819412855736862E-13</v>
      </c>
      <c r="DA18" s="7">
        <v>3.6749999999999998</v>
      </c>
      <c r="DB18" s="46">
        <v>0</v>
      </c>
      <c r="DC18" s="46">
        <v>3.5527136788005009E-15</v>
      </c>
      <c r="DD18" s="46">
        <v>-3.5527136788005009E-15</v>
      </c>
      <c r="DE18" s="46">
        <v>-1.7763568394002505E-15</v>
      </c>
      <c r="DF18" s="46">
        <v>0</v>
      </c>
      <c r="DG18" s="46">
        <v>0</v>
      </c>
      <c r="DH18" s="46">
        <v>2.2981170858404094E-13</v>
      </c>
      <c r="DI18" s="46">
        <v>4.9336490901495382E-16</v>
      </c>
      <c r="DJ18" s="46">
        <v>4.6464744228811456E-17</v>
      </c>
      <c r="DK18" s="46">
        <v>256.60000000000002</v>
      </c>
      <c r="DL18" s="46">
        <v>-66</v>
      </c>
      <c r="DM18" s="46">
        <v>-2.3066888580875116</v>
      </c>
      <c r="DN18" s="46">
        <v>0.91453675192866513</v>
      </c>
      <c r="DO18" s="46">
        <v>0.91453675195856476</v>
      </c>
      <c r="DP18" s="7">
        <v>230</v>
      </c>
      <c r="DQ18" s="46">
        <v>-468</v>
      </c>
      <c r="DR18" s="46">
        <v>-338.55246993968541</v>
      </c>
      <c r="DS18" s="46">
        <v>-338.7214908878592</v>
      </c>
      <c r="DT18" s="46">
        <v>-338.72149088782203</v>
      </c>
      <c r="DU18" s="46">
        <v>172.4</v>
      </c>
      <c r="DV18" s="46">
        <v>-551.303</v>
      </c>
      <c r="DW18" s="46">
        <v>-212.36104881057958</v>
      </c>
      <c r="DX18" s="46">
        <v>-215.07063250116167</v>
      </c>
      <c r="DY18" s="46">
        <v>-215.07063250118151</v>
      </c>
      <c r="DZ18" s="46">
        <v>18.100000000000001</v>
      </c>
      <c r="EA18" s="46">
        <v>-267.84500000000003</v>
      </c>
      <c r="EB18" s="46">
        <v>5.9172110981437807E-15</v>
      </c>
      <c r="EC18" s="46">
        <v>4.1242838841752744E-17</v>
      </c>
      <c r="ED18" s="46">
        <v>3.8890241588592396E-18</v>
      </c>
      <c r="EE18" s="46">
        <v>0</v>
      </c>
      <c r="EF18" s="46">
        <v>0</v>
      </c>
      <c r="EG18" s="46">
        <v>181.64499999307043</v>
      </c>
      <c r="EH18" s="46">
        <v>181.64499999998469</v>
      </c>
      <c r="EI18" s="46">
        <v>181.64499999999856</v>
      </c>
      <c r="EJ18" s="46">
        <v>181.64500000000001</v>
      </c>
      <c r="EK18" s="46">
        <v>-10.1</v>
      </c>
      <c r="EL18" s="46">
        <v>33.394043672339293</v>
      </c>
      <c r="EM18" s="46">
        <v>36.103627356007706</v>
      </c>
      <c r="EN18" s="46">
        <v>36.103627356013135</v>
      </c>
      <c r="EO18" s="7">
        <v>92</v>
      </c>
      <c r="EP18" s="7">
        <v>0</v>
      </c>
      <c r="EQ18" s="46">
        <v>10.418862912436966</v>
      </c>
      <c r="ER18" s="46">
        <v>54.893860856880806</v>
      </c>
      <c r="ES18" s="46">
        <v>54.89386085688264</v>
      </c>
      <c r="ET18" s="46">
        <v>78</v>
      </c>
      <c r="EU18" s="46">
        <v>0</v>
      </c>
      <c r="EV18" s="46">
        <v>47.408434348676494</v>
      </c>
      <c r="EW18" s="46">
        <v>46.412760277828824</v>
      </c>
      <c r="EX18" s="46">
        <v>46.412760277827871</v>
      </c>
      <c r="EY18" s="7">
        <v>70.569000000000003</v>
      </c>
      <c r="EZ18" s="7">
        <v>0</v>
      </c>
      <c r="FA18" s="46">
        <v>7.4576084950951227</v>
      </c>
      <c r="FB18" s="46">
        <v>7.4576084953769666</v>
      </c>
      <c r="FC18" s="46">
        <v>7.4576084953769239</v>
      </c>
      <c r="FD18" s="46">
        <v>18.196999999999999</v>
      </c>
      <c r="FE18" s="7">
        <v>0</v>
      </c>
      <c r="FF18" s="46"/>
      <c r="FG18" s="46"/>
      <c r="FH18" s="46"/>
      <c r="FI18" s="46"/>
      <c r="FJ18" s="46">
        <v>0.79837825657000538</v>
      </c>
      <c r="FK18" s="46">
        <v>0.79837825670607498</v>
      </c>
      <c r="FL18" s="46">
        <v>0.79837825670607621</v>
      </c>
      <c r="FM18" s="46">
        <v>1.1000000000000001</v>
      </c>
      <c r="FN18" s="46">
        <v>0</v>
      </c>
      <c r="FO18" s="46">
        <v>5.3575938758040674E-15</v>
      </c>
      <c r="FP18" s="46">
        <v>3.8178481674510743E-17</v>
      </c>
      <c r="FQ18" s="46">
        <v>3.6008346919397061E-18</v>
      </c>
      <c r="FR18" s="46">
        <v>13.943</v>
      </c>
      <c r="FS18" s="46">
        <v>0</v>
      </c>
      <c r="FT18" s="46">
        <v>6.1524246940543179</v>
      </c>
      <c r="FU18" s="46">
        <v>6.1524246940361458</v>
      </c>
      <c r="FV18" s="46">
        <v>6.1524246940444103</v>
      </c>
      <c r="FW18" s="46">
        <v>16.161000000000001</v>
      </c>
      <c r="FX18" s="46">
        <v>0</v>
      </c>
      <c r="FY18" s="46">
        <v>5.2043380036704621</v>
      </c>
      <c r="FZ18" s="46">
        <v>5.2043380036714693</v>
      </c>
      <c r="GA18" s="46">
        <v>5.2043380036753781</v>
      </c>
      <c r="GB18" s="7">
        <v>11.836</v>
      </c>
      <c r="GC18" s="7">
        <v>0</v>
      </c>
      <c r="GD18" s="46">
        <v>4.6369999999997988</v>
      </c>
      <c r="GE18" s="46">
        <v>4.6369999999999783</v>
      </c>
      <c r="GF18" s="46">
        <v>4.6369999999999845</v>
      </c>
      <c r="GG18" s="46">
        <v>4.6369999999999996</v>
      </c>
      <c r="GH18" s="46">
        <v>0</v>
      </c>
      <c r="GI18" s="46">
        <v>4.4557790682206124E-16</v>
      </c>
      <c r="GJ18" s="46">
        <v>4.6550624032861878E-17</v>
      </c>
      <c r="GK18" s="46">
        <v>4.3882373003590068E-18</v>
      </c>
      <c r="GL18" s="46">
        <v>0</v>
      </c>
      <c r="GM18" s="46">
        <v>0</v>
      </c>
      <c r="GN18" s="46">
        <v>-5.6729732023086399E-11</v>
      </c>
      <c r="GO18" s="46">
        <v>7.6624928624369204E-11</v>
      </c>
      <c r="GP18" s="46">
        <v>3.1832314562052488E-11</v>
      </c>
      <c r="GQ18" s="46">
        <v>1.0933793664001291E-14</v>
      </c>
      <c r="GR18" s="46">
        <v>-3.5024499911570191E-15</v>
      </c>
      <c r="GS18" s="46">
        <v>-1.7716174997054242E-15</v>
      </c>
      <c r="GT18" s="46">
        <v>312.17836869192098</v>
      </c>
      <c r="GU18" s="46">
        <v>309.64089803613058</v>
      </c>
      <c r="GV18" s="46">
        <v>309.64089803607351</v>
      </c>
      <c r="GW18" s="46">
        <f t="shared" si="0"/>
        <v>312.17836869186425</v>
      </c>
      <c r="GX18" s="46">
        <f t="shared" si="0"/>
        <v>309.6408980362072</v>
      </c>
      <c r="GY18" s="46">
        <f t="shared" si="0"/>
        <v>309.64089803610534</v>
      </c>
    </row>
    <row r="19" spans="3:207">
      <c r="C19" s="56">
        <v>45352</v>
      </c>
      <c r="D19" s="46">
        <v>115.39928928057844</v>
      </c>
      <c r="E19" s="46">
        <v>86.984541975219969</v>
      </c>
      <c r="F19" s="46">
        <v>86.984541981632049</v>
      </c>
      <c r="G19" s="46">
        <v>260</v>
      </c>
      <c r="H19" s="46">
        <v>-109.5</v>
      </c>
      <c r="I19" s="46">
        <v>0.15174635283472071</v>
      </c>
      <c r="J19" s="46">
        <v>-9.7466568149684463E-10</v>
      </c>
      <c r="K19" s="46">
        <v>-9.7116981123690493E-10</v>
      </c>
      <c r="L19" s="46">
        <v>203</v>
      </c>
      <c r="M19" s="46">
        <v>-130</v>
      </c>
      <c r="N19" s="46">
        <v>-53.55770537773904</v>
      </c>
      <c r="O19" s="46">
        <v>-53.695178468698742</v>
      </c>
      <c r="P19" s="46">
        <v>-53.695178468696014</v>
      </c>
      <c r="Q19" s="46">
        <v>143</v>
      </c>
      <c r="R19" s="46">
        <v>-206</v>
      </c>
      <c r="S19" s="46">
        <v>231.36878205162401</v>
      </c>
      <c r="T19" s="46">
        <v>238.58575428328589</v>
      </c>
      <c r="U19" s="46">
        <v>238.58575428074863</v>
      </c>
      <c r="V19" s="46">
        <v>271.7</v>
      </c>
      <c r="W19" s="46">
        <v>-30</v>
      </c>
      <c r="X19" s="46">
        <v>394.30407182282227</v>
      </c>
      <c r="Y19" s="46">
        <v>404.50865465981269</v>
      </c>
      <c r="Z19" s="46">
        <v>404.50865465681693</v>
      </c>
      <c r="AA19" s="46">
        <v>470</v>
      </c>
      <c r="AB19" s="46">
        <v>-2.5</v>
      </c>
      <c r="AC19" s="46">
        <v>401.98238488292725</v>
      </c>
      <c r="AD19" s="46">
        <v>412.18696771991597</v>
      </c>
      <c r="AE19" s="46">
        <v>412.18696771692021</v>
      </c>
      <c r="AF19" s="46">
        <v>470</v>
      </c>
      <c r="AG19" s="46">
        <v>0</v>
      </c>
      <c r="AH19" s="46">
        <v>144.29882859807978</v>
      </c>
      <c r="AI19" s="46">
        <v>144.29882859806676</v>
      </c>
      <c r="AJ19" s="46">
        <v>144.29882859806699</v>
      </c>
      <c r="AK19" s="7">
        <v>218.8</v>
      </c>
      <c r="AL19" s="7">
        <v>-210.7</v>
      </c>
      <c r="AM19" s="46">
        <v>136.59830598205491</v>
      </c>
      <c r="AN19" s="46">
        <v>136.59830598204508</v>
      </c>
      <c r="AO19" s="46">
        <v>136.59830598204542</v>
      </c>
      <c r="AP19" s="7">
        <v>215</v>
      </c>
      <c r="AQ19" s="7">
        <v>0</v>
      </c>
      <c r="AR19" s="46">
        <v>105.96662909559515</v>
      </c>
      <c r="AS19" s="46">
        <v>109.55409284553748</v>
      </c>
      <c r="AT19" s="46">
        <v>109.5540928432262</v>
      </c>
      <c r="AU19" s="46">
        <v>192</v>
      </c>
      <c r="AV19" s="46">
        <v>0</v>
      </c>
      <c r="AW19" s="46">
        <v>14.682925681132495</v>
      </c>
      <c r="AX19" s="46">
        <v>13.737217133075951</v>
      </c>
      <c r="AY19" s="46">
        <v>13.737217132984423</v>
      </c>
      <c r="AZ19" s="46">
        <v>15</v>
      </c>
      <c r="BA19" s="7">
        <v>-6.95</v>
      </c>
      <c r="BB19" s="46">
        <v>10.246453907492421</v>
      </c>
      <c r="BC19" s="46">
        <v>10.681705320258557</v>
      </c>
      <c r="BD19" s="46">
        <v>10.68170532016719</v>
      </c>
      <c r="BE19" s="46">
        <v>11</v>
      </c>
      <c r="BF19" s="46">
        <v>-1.9</v>
      </c>
      <c r="BG19" s="46">
        <v>5.1318949090273236E-12</v>
      </c>
      <c r="BH19" s="46">
        <v>0.41413560053301879</v>
      </c>
      <c r="BI19" s="46">
        <v>0.41413560053297749</v>
      </c>
      <c r="BJ19" s="7">
        <v>2.7650000000000001</v>
      </c>
      <c r="BK19" s="7">
        <v>0</v>
      </c>
      <c r="BL19" s="46"/>
      <c r="BM19" s="46"/>
      <c r="BN19" s="46"/>
      <c r="BO19" s="46"/>
      <c r="BP19" s="46">
        <v>2.564255533533002</v>
      </c>
      <c r="BQ19" s="46">
        <v>2.5642555335294599</v>
      </c>
      <c r="BR19" s="46">
        <v>2.5642555335295718</v>
      </c>
      <c r="BS19" s="46">
        <v>12</v>
      </c>
      <c r="BT19" s="46">
        <v>0</v>
      </c>
      <c r="BU19" s="46">
        <v>0.99824138783506489</v>
      </c>
      <c r="BV19" s="46">
        <v>0.99824138783334326</v>
      </c>
      <c r="BW19" s="46">
        <v>0.99824138783343508</v>
      </c>
      <c r="BX19" s="7">
        <v>1.6</v>
      </c>
      <c r="BY19" s="46">
        <v>0</v>
      </c>
      <c r="BZ19" s="46">
        <v>6.1282753307699672E-16</v>
      </c>
      <c r="CA19" s="46">
        <v>8.9858311693752568E-14</v>
      </c>
      <c r="CB19" s="46">
        <v>8.6360329945822574E-14</v>
      </c>
      <c r="CC19" s="46">
        <v>0</v>
      </c>
      <c r="CD19" s="46">
        <v>0</v>
      </c>
      <c r="CE19" s="46">
        <v>87.309975845819153</v>
      </c>
      <c r="CF19" s="46">
        <v>87.309975845699071</v>
      </c>
      <c r="CG19" s="46">
        <v>87.309975845689664</v>
      </c>
      <c r="CH19" s="46">
        <v>168</v>
      </c>
      <c r="CI19" s="46">
        <v>0</v>
      </c>
      <c r="CJ19" s="46">
        <v>63.740185186627905</v>
      </c>
      <c r="CK19" s="46">
        <v>63.740185186512697</v>
      </c>
      <c r="CL19" s="46">
        <v>63.740185186503361</v>
      </c>
      <c r="CM19" s="46">
        <v>158</v>
      </c>
      <c r="CN19" s="46">
        <v>0</v>
      </c>
      <c r="CO19" s="46">
        <v>58.106652230061798</v>
      </c>
      <c r="CP19" s="46">
        <v>58.106652229949859</v>
      </c>
      <c r="CQ19" s="46">
        <v>58.106652229940529</v>
      </c>
      <c r="CR19" s="46">
        <v>148</v>
      </c>
      <c r="CS19" s="46">
        <v>0</v>
      </c>
      <c r="CT19" s="46"/>
      <c r="CU19" s="46"/>
      <c r="CV19" s="46"/>
      <c r="CW19" s="46"/>
      <c r="CX19" s="46">
        <v>3.5362544883641998</v>
      </c>
      <c r="CY19" s="46">
        <v>3.5362544883625726</v>
      </c>
      <c r="CZ19" s="46">
        <v>3.5362544883627867</v>
      </c>
      <c r="DA19" s="7">
        <v>3.6749999999999998</v>
      </c>
      <c r="DB19" s="46">
        <v>0</v>
      </c>
      <c r="DC19" s="46">
        <v>0</v>
      </c>
      <c r="DD19" s="46">
        <v>4.4408920985006262E-14</v>
      </c>
      <c r="DE19" s="46">
        <v>4.2632564145606011E-14</v>
      </c>
      <c r="DF19" s="46">
        <v>0</v>
      </c>
      <c r="DG19" s="46">
        <v>0</v>
      </c>
      <c r="DH19" s="46">
        <v>0.49425377848309432</v>
      </c>
      <c r="DI19" s="46">
        <v>40.697677991450533</v>
      </c>
      <c r="DJ19" s="46">
        <v>40.697677985047541</v>
      </c>
      <c r="DK19" s="46">
        <v>256.60000000000002</v>
      </c>
      <c r="DL19" s="46">
        <v>-66</v>
      </c>
      <c r="DM19" s="46">
        <v>-1.9871579113974462</v>
      </c>
      <c r="DN19" s="46">
        <v>40.819138877814623</v>
      </c>
      <c r="DO19" s="46">
        <v>40.819138871548319</v>
      </c>
      <c r="DP19" s="7">
        <v>230</v>
      </c>
      <c r="DQ19" s="46">
        <v>-468</v>
      </c>
      <c r="DR19" s="46">
        <v>-98.673765929576518</v>
      </c>
      <c r="DS19" s="46">
        <v>-57.65406402332593</v>
      </c>
      <c r="DT19" s="46">
        <v>-57.654064029101789</v>
      </c>
      <c r="DU19" s="46">
        <v>172.4</v>
      </c>
      <c r="DV19" s="46">
        <v>-551.303</v>
      </c>
      <c r="DW19" s="46">
        <v>-203.5253799980685</v>
      </c>
      <c r="DX19" s="46">
        <v>-162.50567800280879</v>
      </c>
      <c r="DY19" s="46">
        <v>-162.50567801666415</v>
      </c>
      <c r="DZ19" s="46">
        <v>18.100000000000001</v>
      </c>
      <c r="EA19" s="46">
        <v>-267.84500000000003</v>
      </c>
      <c r="EB19" s="46">
        <v>6.9073252124178897E-16</v>
      </c>
      <c r="EC19" s="46">
        <v>1.0154248355163491E-13</v>
      </c>
      <c r="ED19" s="46">
        <v>9.8797183582306148E-14</v>
      </c>
      <c r="EE19" s="46">
        <v>0</v>
      </c>
      <c r="EF19" s="46">
        <v>0</v>
      </c>
      <c r="EG19" s="46">
        <v>172.67973351610709</v>
      </c>
      <c r="EH19" s="46">
        <v>128.51731400062795</v>
      </c>
      <c r="EI19" s="46">
        <v>128.5173140144019</v>
      </c>
      <c r="EJ19" s="46">
        <v>181.64500000000001</v>
      </c>
      <c r="EK19" s="46">
        <v>-10.1</v>
      </c>
      <c r="EL19" s="46">
        <v>33.475699552521945</v>
      </c>
      <c r="EM19" s="46">
        <v>36.618417072739497</v>
      </c>
      <c r="EN19" s="46">
        <v>36.61841707282084</v>
      </c>
      <c r="EO19" s="7">
        <v>92</v>
      </c>
      <c r="EP19" s="7">
        <v>0</v>
      </c>
      <c r="EQ19" s="46">
        <v>53.544088755790739</v>
      </c>
      <c r="ER19" s="46">
        <v>53.529859438079754</v>
      </c>
      <c r="ES19" s="46">
        <v>53.5298594380805</v>
      </c>
      <c r="ET19" s="46">
        <v>78</v>
      </c>
      <c r="EU19" s="46">
        <v>0</v>
      </c>
      <c r="EV19" s="46">
        <v>46.992143887577285</v>
      </c>
      <c r="EW19" s="46">
        <v>49.661772436529489</v>
      </c>
      <c r="EX19" s="46">
        <v>49.661772536465563</v>
      </c>
      <c r="EY19" s="7">
        <v>70.569000000000003</v>
      </c>
      <c r="EZ19" s="7">
        <v>0</v>
      </c>
      <c r="FA19" s="46">
        <v>7.3023236886206675</v>
      </c>
      <c r="FB19" s="46">
        <v>7.3023236886189302</v>
      </c>
      <c r="FC19" s="46">
        <v>7.3023236886189125</v>
      </c>
      <c r="FD19" s="46">
        <v>18.196999999999999</v>
      </c>
      <c r="FE19" s="7">
        <v>0</v>
      </c>
      <c r="FF19" s="46"/>
      <c r="FG19" s="46"/>
      <c r="FH19" s="46"/>
      <c r="FI19" s="46"/>
      <c r="FJ19" s="46">
        <v>0.7804916619297696</v>
      </c>
      <c r="FK19" s="46">
        <v>0.78049166192805808</v>
      </c>
      <c r="FL19" s="46">
        <v>0.78049166192806074</v>
      </c>
      <c r="FM19" s="46">
        <v>1.1000000000000001</v>
      </c>
      <c r="FN19" s="46">
        <v>0</v>
      </c>
      <c r="FO19" s="46">
        <v>8.3702639629796252E-16</v>
      </c>
      <c r="FP19" s="46">
        <v>1.0606934107030518E-13</v>
      </c>
      <c r="FQ19" s="46">
        <v>1.0352718454191091E-13</v>
      </c>
      <c r="FR19" s="46">
        <v>13.943</v>
      </c>
      <c r="FS19" s="46">
        <v>0</v>
      </c>
      <c r="FT19" s="46">
        <v>6.0261797731192388</v>
      </c>
      <c r="FU19" s="46">
        <v>6.0261797731157527</v>
      </c>
      <c r="FV19" s="46">
        <v>6.0261797731154525</v>
      </c>
      <c r="FW19" s="46">
        <v>16.161000000000001</v>
      </c>
      <c r="FX19" s="46">
        <v>0</v>
      </c>
      <c r="FY19" s="46">
        <v>5.0946359865364199</v>
      </c>
      <c r="FZ19" s="46">
        <v>5.0946359865345103</v>
      </c>
      <c r="GA19" s="46">
        <v>5.0946359865342759</v>
      </c>
      <c r="GB19" s="7">
        <v>11.836</v>
      </c>
      <c r="GC19" s="7">
        <v>0</v>
      </c>
      <c r="GD19" s="46">
        <v>4.5039360255283576</v>
      </c>
      <c r="GE19" s="46">
        <v>4.5039360255261895</v>
      </c>
      <c r="GF19" s="46">
        <v>4.5039360255262793</v>
      </c>
      <c r="GG19" s="46">
        <v>4.6369999999999996</v>
      </c>
      <c r="GH19" s="46">
        <v>0</v>
      </c>
      <c r="GI19" s="46">
        <v>7.3998203413767985E-16</v>
      </c>
      <c r="GJ19" s="46">
        <v>7.4415100051825611E-14</v>
      </c>
      <c r="GK19" s="46">
        <v>6.9126448279413132E-14</v>
      </c>
      <c r="GL19" s="46">
        <v>0</v>
      </c>
      <c r="GM19" s="46">
        <v>0</v>
      </c>
      <c r="GN19" s="46">
        <v>0</v>
      </c>
      <c r="GO19" s="46">
        <v>2.2737367544323206E-13</v>
      </c>
      <c r="GP19" s="46">
        <v>1.1368683772161603E-13</v>
      </c>
      <c r="GQ19" s="46">
        <v>8.5226557675486916E-16</v>
      </c>
      <c r="GR19" s="46">
        <v>1.5891665400762461E-13</v>
      </c>
      <c r="GS19" s="46">
        <v>1.5239825760934415E-13</v>
      </c>
      <c r="GT19" s="46">
        <v>5.3363758965725371E-9</v>
      </c>
      <c r="GU19" s="46">
        <v>9.4150215424396824E-8</v>
      </c>
      <c r="GV19" s="46">
        <v>8.6087655161331099E-8</v>
      </c>
      <c r="GW19" s="46">
        <f t="shared" si="0"/>
        <v>5.3363767488381139E-9</v>
      </c>
      <c r="GX19" s="46">
        <f t="shared" si="0"/>
        <v>9.4150601714726271E-8</v>
      </c>
      <c r="GY19" s="46">
        <f t="shared" si="0"/>
        <v>8.6087921246426436E-8</v>
      </c>
    </row>
    <row r="20" spans="3:207">
      <c r="C20" s="56">
        <v>45383</v>
      </c>
      <c r="D20" s="46">
        <v>131.59116157665375</v>
      </c>
      <c r="E20" s="46">
        <v>86.211343862301959</v>
      </c>
      <c r="F20" s="46">
        <v>86.211343861761918</v>
      </c>
      <c r="G20" s="46">
        <v>260</v>
      </c>
      <c r="H20" s="46">
        <v>-109.5</v>
      </c>
      <c r="I20" s="46">
        <v>14.8568796569634</v>
      </c>
      <c r="J20" s="46">
        <v>-1.4912593258031848E-6</v>
      </c>
      <c r="K20" s="46">
        <v>-1.4917246460299793E-6</v>
      </c>
      <c r="L20" s="46">
        <v>203</v>
      </c>
      <c r="M20" s="46">
        <v>-130</v>
      </c>
      <c r="N20" s="46">
        <v>-39.87611545417505</v>
      </c>
      <c r="O20" s="46">
        <v>-53.347106273349738</v>
      </c>
      <c r="P20" s="46">
        <v>-53.347106273815768</v>
      </c>
      <c r="Q20" s="46">
        <v>143</v>
      </c>
      <c r="R20" s="46">
        <v>-206</v>
      </c>
      <c r="S20" s="46">
        <v>219.02234543139494</v>
      </c>
      <c r="T20" s="46">
        <v>234.89244008560195</v>
      </c>
      <c r="U20" s="46">
        <v>234.8924400843926</v>
      </c>
      <c r="V20" s="46">
        <v>271.7</v>
      </c>
      <c r="W20" s="46">
        <v>-30</v>
      </c>
      <c r="X20" s="46">
        <v>384.53823310593725</v>
      </c>
      <c r="Y20" s="46">
        <v>403.38354898896739</v>
      </c>
      <c r="Z20" s="46">
        <v>403.38354898774594</v>
      </c>
      <c r="AA20" s="46">
        <v>470</v>
      </c>
      <c r="AB20" s="46">
        <v>-2.5</v>
      </c>
      <c r="AC20" s="46">
        <v>392.22034177968123</v>
      </c>
      <c r="AD20" s="46">
        <v>411.06565766271035</v>
      </c>
      <c r="AE20" s="46">
        <v>411.0656576614889</v>
      </c>
      <c r="AF20" s="46">
        <v>470</v>
      </c>
      <c r="AG20" s="46">
        <v>0</v>
      </c>
      <c r="AH20" s="46">
        <v>146.77381159420599</v>
      </c>
      <c r="AI20" s="46">
        <v>146.77381159419673</v>
      </c>
      <c r="AJ20" s="46">
        <v>146.77381159419704</v>
      </c>
      <c r="AK20" s="7">
        <v>218.8</v>
      </c>
      <c r="AL20" s="7">
        <v>-210.7</v>
      </c>
      <c r="AM20" s="46">
        <v>139.05301461343595</v>
      </c>
      <c r="AN20" s="46">
        <v>139.05301461342884</v>
      </c>
      <c r="AO20" s="46">
        <v>139.05301461342913</v>
      </c>
      <c r="AP20" s="7">
        <v>215</v>
      </c>
      <c r="AQ20" s="7">
        <v>0</v>
      </c>
      <c r="AR20" s="46">
        <v>107.62717866753987</v>
      </c>
      <c r="AS20" s="46">
        <v>106.56079578226726</v>
      </c>
      <c r="AT20" s="46">
        <v>106.56079578059723</v>
      </c>
      <c r="AU20" s="46">
        <v>192</v>
      </c>
      <c r="AV20" s="46">
        <v>0</v>
      </c>
      <c r="AW20" s="46">
        <v>15.418137390334769</v>
      </c>
      <c r="AX20" s="46">
        <v>14.35175284546899</v>
      </c>
      <c r="AY20" s="46">
        <v>14.351752845476952</v>
      </c>
      <c r="AZ20" s="46">
        <v>15</v>
      </c>
      <c r="BA20" s="7">
        <v>-6.95</v>
      </c>
      <c r="BB20" s="46">
        <v>10.662703109101612</v>
      </c>
      <c r="BC20" s="46">
        <v>11.122496509430443</v>
      </c>
      <c r="BD20" s="46">
        <v>11.122496509438328</v>
      </c>
      <c r="BE20" s="46">
        <v>11</v>
      </c>
      <c r="BF20" s="46">
        <v>-1.9</v>
      </c>
      <c r="BG20" s="46">
        <v>1.2518874825673265E-12</v>
      </c>
      <c r="BH20" s="46">
        <v>0.43350269092778282</v>
      </c>
      <c r="BI20" s="46">
        <v>0.43350269092778193</v>
      </c>
      <c r="BJ20" s="7">
        <v>2.7650000000000001</v>
      </c>
      <c r="BK20" s="7">
        <v>0</v>
      </c>
      <c r="BL20" s="46"/>
      <c r="BM20" s="46"/>
      <c r="BN20" s="46"/>
      <c r="BO20" s="46"/>
      <c r="BP20" s="46">
        <v>2.6510202447476097</v>
      </c>
      <c r="BQ20" s="46">
        <v>2.6510202447457143</v>
      </c>
      <c r="BR20" s="46">
        <v>2.6510202447456717</v>
      </c>
      <c r="BS20" s="46">
        <v>12</v>
      </c>
      <c r="BT20" s="46">
        <v>0</v>
      </c>
      <c r="BU20" s="46">
        <v>1.0419767964644744</v>
      </c>
      <c r="BV20" s="46">
        <v>1.0419767964635831</v>
      </c>
      <c r="BW20" s="46">
        <v>1.041976796463598</v>
      </c>
      <c r="BX20" s="7">
        <v>1.6</v>
      </c>
      <c r="BY20" s="46">
        <v>0</v>
      </c>
      <c r="BZ20" s="46">
        <v>2.2007073332155516E-16</v>
      </c>
      <c r="CA20" s="46">
        <v>5.2903751686023149E-14</v>
      </c>
      <c r="CB20" s="46">
        <v>5.2958432475196166E-14</v>
      </c>
      <c r="CC20" s="46">
        <v>0</v>
      </c>
      <c r="CD20" s="46">
        <v>0</v>
      </c>
      <c r="CE20" s="46">
        <v>88.223534531676947</v>
      </c>
      <c r="CF20" s="46">
        <v>88.223534531634087</v>
      </c>
      <c r="CG20" s="46">
        <v>88.223534531635181</v>
      </c>
      <c r="CH20" s="46">
        <v>168</v>
      </c>
      <c r="CI20" s="46">
        <v>0</v>
      </c>
      <c r="CJ20" s="46">
        <v>64.390039935625495</v>
      </c>
      <c r="CK20" s="46">
        <v>64.390039935585875</v>
      </c>
      <c r="CL20" s="46">
        <v>64.390039935586785</v>
      </c>
      <c r="CM20" s="46">
        <v>158</v>
      </c>
      <c r="CN20" s="46">
        <v>0</v>
      </c>
      <c r="CO20" s="46">
        <v>58.64507405872493</v>
      </c>
      <c r="CP20" s="46">
        <v>58.645074058687399</v>
      </c>
      <c r="CQ20" s="46">
        <v>58.64507405868828</v>
      </c>
      <c r="CR20" s="46">
        <v>148</v>
      </c>
      <c r="CS20" s="46">
        <v>0</v>
      </c>
      <c r="CT20" s="46"/>
      <c r="CU20" s="46"/>
      <c r="CV20" s="46"/>
      <c r="CW20" s="46"/>
      <c r="CX20" s="46">
        <v>3.6221798657930835</v>
      </c>
      <c r="CY20" s="46">
        <v>3.6221798657920146</v>
      </c>
      <c r="CZ20" s="46">
        <v>3.6221798657921673</v>
      </c>
      <c r="DA20" s="7">
        <v>3.6749999999999998</v>
      </c>
      <c r="DB20" s="46">
        <v>0</v>
      </c>
      <c r="DC20" s="46">
        <v>0</v>
      </c>
      <c r="DD20" s="46">
        <v>2.1316282072803006E-14</v>
      </c>
      <c r="DE20" s="46">
        <v>1.9539925233402755E-14</v>
      </c>
      <c r="DF20" s="46">
        <v>0</v>
      </c>
      <c r="DG20" s="46">
        <v>0</v>
      </c>
      <c r="DH20" s="46">
        <v>-15.699978533993701</v>
      </c>
      <c r="DI20" s="46">
        <v>40.379116490708654</v>
      </c>
      <c r="DJ20" s="46">
        <v>40.379116491243408</v>
      </c>
      <c r="DK20" s="46">
        <v>256.60000000000002</v>
      </c>
      <c r="DL20" s="46">
        <v>-66</v>
      </c>
      <c r="DM20" s="46">
        <v>-16.717204708194856</v>
      </c>
      <c r="DN20" s="46">
        <v>40.577788806756132</v>
      </c>
      <c r="DO20" s="46">
        <v>40.577788807345883</v>
      </c>
      <c r="DP20" s="7">
        <v>230</v>
      </c>
      <c r="DQ20" s="46">
        <v>-468</v>
      </c>
      <c r="DR20" s="46">
        <v>-110.48608197239196</v>
      </c>
      <c r="DS20" s="46">
        <v>-54.350096439064316</v>
      </c>
      <c r="DT20" s="46">
        <v>-54.350096438483661</v>
      </c>
      <c r="DU20" s="46">
        <v>172.4</v>
      </c>
      <c r="DV20" s="46">
        <v>-551.303</v>
      </c>
      <c r="DW20" s="46">
        <v>-212.47781082082315</v>
      </c>
      <c r="DX20" s="46">
        <v>-163.15880148826869</v>
      </c>
      <c r="DY20" s="46">
        <v>-163.1588014876898</v>
      </c>
      <c r="DZ20" s="46">
        <v>18.100000000000001</v>
      </c>
      <c r="EA20" s="46">
        <v>-267.84500000000003</v>
      </c>
      <c r="EB20" s="46">
        <v>2.346553002387036E-16</v>
      </c>
      <c r="EC20" s="46">
        <v>4.8694333975702031E-14</v>
      </c>
      <c r="ED20" s="46">
        <v>4.8746155198357155E-14</v>
      </c>
      <c r="EE20" s="46">
        <v>0</v>
      </c>
      <c r="EF20" s="46">
        <v>0</v>
      </c>
      <c r="EG20" s="46">
        <v>181.64499998862757</v>
      </c>
      <c r="EH20" s="46">
        <v>128.75013925836399</v>
      </c>
      <c r="EI20" s="46">
        <v>128.75013925779191</v>
      </c>
      <c r="EJ20" s="46">
        <v>181.64500000000001</v>
      </c>
      <c r="EK20" s="46">
        <v>-10.1</v>
      </c>
      <c r="EL20" s="46">
        <v>33.453728304743031</v>
      </c>
      <c r="EM20" s="46">
        <v>37.029579702451059</v>
      </c>
      <c r="EN20" s="46">
        <v>37.029579702444444</v>
      </c>
      <c r="EO20" s="7">
        <v>92</v>
      </c>
      <c r="EP20" s="7">
        <v>0</v>
      </c>
      <c r="EQ20" s="46">
        <v>54.556201563473387</v>
      </c>
      <c r="ER20" s="46">
        <v>53.174787811442812</v>
      </c>
      <c r="ES20" s="46">
        <v>53.174787811443537</v>
      </c>
      <c r="ET20" s="46">
        <v>78</v>
      </c>
      <c r="EU20" s="46">
        <v>0</v>
      </c>
      <c r="EV20" s="46">
        <v>47.536017604962382</v>
      </c>
      <c r="EW20" s="46">
        <v>50.213893694384524</v>
      </c>
      <c r="EX20" s="46">
        <v>50.213893694392254</v>
      </c>
      <c r="EY20" s="7">
        <v>70.569000000000003</v>
      </c>
      <c r="EZ20" s="7">
        <v>0</v>
      </c>
      <c r="FA20" s="46">
        <v>7.6977428112069468</v>
      </c>
      <c r="FB20" s="46">
        <v>7.697742811205913</v>
      </c>
      <c r="FC20" s="46">
        <v>7.6977428112059094</v>
      </c>
      <c r="FD20" s="46">
        <v>18.196999999999999</v>
      </c>
      <c r="FE20" s="7">
        <v>0</v>
      </c>
      <c r="FF20" s="46"/>
      <c r="FG20" s="46"/>
      <c r="FH20" s="46"/>
      <c r="FI20" s="46"/>
      <c r="FJ20" s="46">
        <v>0.81218027618172173</v>
      </c>
      <c r="FK20" s="46">
        <v>0.81218027618065769</v>
      </c>
      <c r="FL20" s="46">
        <v>0.81218027618066224</v>
      </c>
      <c r="FM20" s="46">
        <v>1.1000000000000001</v>
      </c>
      <c r="FN20" s="46">
        <v>0</v>
      </c>
      <c r="FO20" s="46">
        <v>2.1828734262314901E-16</v>
      </c>
      <c r="FP20" s="46">
        <v>4.1985482241181208E-14</v>
      </c>
      <c r="FQ20" s="46">
        <v>4.2022622220269E-14</v>
      </c>
      <c r="FR20" s="46">
        <v>13.943</v>
      </c>
      <c r="FS20" s="46">
        <v>0</v>
      </c>
      <c r="FT20" s="46">
        <v>5.9316296642218527</v>
      </c>
      <c r="FU20" s="46">
        <v>5.9316296642200221</v>
      </c>
      <c r="FV20" s="46">
        <v>5.9316296642198765</v>
      </c>
      <c r="FW20" s="46">
        <v>16.161000000000001</v>
      </c>
      <c r="FX20" s="46">
        <v>0</v>
      </c>
      <c r="FY20" s="46">
        <v>5.0033978062543314</v>
      </c>
      <c r="FZ20" s="46">
        <v>5.0033978062534885</v>
      </c>
      <c r="GA20" s="46">
        <v>5.003397806253286</v>
      </c>
      <c r="GB20" s="7">
        <v>11.836</v>
      </c>
      <c r="GC20" s="7">
        <v>0</v>
      </c>
      <c r="GD20" s="46">
        <v>4.6369999999999951</v>
      </c>
      <c r="GE20" s="46">
        <v>4.6369999999988609</v>
      </c>
      <c r="GF20" s="46">
        <v>4.63699999999886</v>
      </c>
      <c r="GG20" s="46">
        <v>4.6369999999999996</v>
      </c>
      <c r="GH20" s="46">
        <v>0</v>
      </c>
      <c r="GI20" s="46">
        <v>1.5609121512182568E-16</v>
      </c>
      <c r="GJ20" s="46">
        <v>9.393107664493912E-14</v>
      </c>
      <c r="GK20" s="46">
        <v>9.4030735763936692E-14</v>
      </c>
      <c r="GL20" s="46">
        <v>0</v>
      </c>
      <c r="GM20" s="46">
        <v>0</v>
      </c>
      <c r="GN20" s="46">
        <v>0</v>
      </c>
      <c r="GO20" s="46">
        <v>1.1368683772161603E-13</v>
      </c>
      <c r="GP20" s="46">
        <v>0</v>
      </c>
      <c r="GQ20" s="46">
        <v>2.3459132994371112E-16</v>
      </c>
      <c r="GR20" s="46">
        <v>8.9777140810442253E-14</v>
      </c>
      <c r="GS20" s="46">
        <v>8.8070227745184429E-14</v>
      </c>
      <c r="GT20" s="46">
        <v>6.8057962150063531</v>
      </c>
      <c r="GU20" s="46">
        <v>6.1907672472015496E-10</v>
      </c>
      <c r="GV20" s="46">
        <v>6.1771253735223847E-10</v>
      </c>
      <c r="GW20" s="46">
        <f t="shared" si="0"/>
        <v>6.8057962150063531</v>
      </c>
      <c r="GX20" s="46">
        <f t="shared" si="0"/>
        <v>6.1928018869868698E-10</v>
      </c>
      <c r="GY20" s="46">
        <f t="shared" si="0"/>
        <v>6.1780060757998365E-10</v>
      </c>
    </row>
    <row r="21" spans="3:207">
      <c r="C21" s="56">
        <v>45413</v>
      </c>
      <c r="D21" s="46">
        <v>120.27712291624277</v>
      </c>
      <c r="E21" s="46">
        <v>88.97118254091049</v>
      </c>
      <c r="F21" s="46">
        <v>88.971182540983961</v>
      </c>
      <c r="G21" s="46">
        <v>260</v>
      </c>
      <c r="H21" s="46">
        <v>-109.5</v>
      </c>
      <c r="I21" s="46">
        <v>-1.2548995872761566</v>
      </c>
      <c r="J21" s="46">
        <v>-1.1112888387287967E-11</v>
      </c>
      <c r="K21" s="46">
        <v>-2.8649083105847239E-11</v>
      </c>
      <c r="L21" s="46">
        <v>203</v>
      </c>
      <c r="M21" s="46">
        <v>-130</v>
      </c>
      <c r="N21" s="46">
        <v>-54.553796510741989</v>
      </c>
      <c r="O21" s="46">
        <v>-53.298896923476661</v>
      </c>
      <c r="P21" s="46">
        <v>-53.298896923494368</v>
      </c>
      <c r="Q21" s="46">
        <v>143</v>
      </c>
      <c r="R21" s="46">
        <v>-206</v>
      </c>
      <c r="S21" s="46">
        <v>209.56943239041709</v>
      </c>
      <c r="T21" s="46">
        <v>208.37790872791541</v>
      </c>
      <c r="U21" s="46">
        <v>208.37790872801497</v>
      </c>
      <c r="V21" s="46">
        <v>271.7</v>
      </c>
      <c r="W21" s="46">
        <v>-30</v>
      </c>
      <c r="X21" s="46">
        <v>374.26907577199847</v>
      </c>
      <c r="Y21" s="46">
        <v>368.30056546568687</v>
      </c>
      <c r="Z21" s="46">
        <v>368.30056546580158</v>
      </c>
      <c r="AA21" s="46">
        <v>470</v>
      </c>
      <c r="AB21" s="46">
        <v>-2.5</v>
      </c>
      <c r="AC21" s="46">
        <v>381.95335546675312</v>
      </c>
      <c r="AD21" s="46">
        <v>375.98484516044164</v>
      </c>
      <c r="AE21" s="46">
        <v>375.98484516055623</v>
      </c>
      <c r="AF21" s="46">
        <v>470</v>
      </c>
      <c r="AG21" s="46">
        <v>0</v>
      </c>
      <c r="AH21" s="46">
        <v>145.98190729348173</v>
      </c>
      <c r="AI21" s="46">
        <v>145.98190729348113</v>
      </c>
      <c r="AJ21" s="46">
        <v>145.98190729348158</v>
      </c>
      <c r="AK21" s="7">
        <v>218.8</v>
      </c>
      <c r="AL21" s="7">
        <v>-210.7</v>
      </c>
      <c r="AM21" s="46">
        <v>138.27283579671649</v>
      </c>
      <c r="AN21" s="46">
        <v>138.27283579671592</v>
      </c>
      <c r="AO21" s="46">
        <v>138.27283579671644</v>
      </c>
      <c r="AP21" s="7">
        <v>215</v>
      </c>
      <c r="AQ21" s="7">
        <v>0</v>
      </c>
      <c r="AR21" s="46">
        <v>104.58753900998133</v>
      </c>
      <c r="AS21" s="46">
        <v>103.83046051587664</v>
      </c>
      <c r="AT21" s="46">
        <v>103.8304605158976</v>
      </c>
      <c r="AU21" s="46">
        <v>192</v>
      </c>
      <c r="AV21" s="46">
        <v>0</v>
      </c>
      <c r="AW21" s="46">
        <v>14.264360322250424</v>
      </c>
      <c r="AX21" s="46">
        <v>13.50728182820183</v>
      </c>
      <c r="AY21" s="46">
        <v>13.507281828219183</v>
      </c>
      <c r="AZ21" s="46">
        <v>15</v>
      </c>
      <c r="BA21" s="7">
        <v>-6.95</v>
      </c>
      <c r="BB21" s="46">
        <v>10.235889477935876</v>
      </c>
      <c r="BC21" s="46">
        <v>10.691768066677422</v>
      </c>
      <c r="BD21" s="46">
        <v>10.691768066694776</v>
      </c>
      <c r="BE21" s="46">
        <v>11</v>
      </c>
      <c r="BF21" s="46">
        <v>-1.9</v>
      </c>
      <c r="BG21" s="46">
        <v>1.5365042571602316E-11</v>
      </c>
      <c r="BH21" s="46">
        <v>0.42290294666663319</v>
      </c>
      <c r="BI21" s="46">
        <v>0.42290294666664785</v>
      </c>
      <c r="BJ21" s="7">
        <v>2.7650000000000001</v>
      </c>
      <c r="BK21" s="7">
        <v>0</v>
      </c>
      <c r="BL21" s="46"/>
      <c r="BM21" s="46"/>
      <c r="BN21" s="46"/>
      <c r="BO21" s="46"/>
      <c r="BP21" s="46">
        <v>2.5216950202882948</v>
      </c>
      <c r="BQ21" s="46">
        <v>2.5216950202883872</v>
      </c>
      <c r="BR21" s="46">
        <v>2.5216950202883179</v>
      </c>
      <c r="BS21" s="46">
        <v>12</v>
      </c>
      <c r="BT21" s="46">
        <v>0</v>
      </c>
      <c r="BU21" s="46">
        <v>1.0159037303439771</v>
      </c>
      <c r="BV21" s="46">
        <v>1.0159037303440515</v>
      </c>
      <c r="BW21" s="46">
        <v>1.015903730343978</v>
      </c>
      <c r="BX21" s="7">
        <v>1.6</v>
      </c>
      <c r="BY21" s="46">
        <v>0</v>
      </c>
      <c r="BZ21" s="46">
        <v>9.5492930779343224E-16</v>
      </c>
      <c r="CA21" s="46">
        <v>5.7640716898866844E-17</v>
      </c>
      <c r="CB21" s="46">
        <v>1.480347940155214E-16</v>
      </c>
      <c r="CC21" s="46">
        <v>0</v>
      </c>
      <c r="CD21" s="46">
        <v>0</v>
      </c>
      <c r="CE21" s="46">
        <v>86.201114381691383</v>
      </c>
      <c r="CF21" s="46">
        <v>86.201114381688257</v>
      </c>
      <c r="CG21" s="46">
        <v>86.201114381679872</v>
      </c>
      <c r="CH21" s="46">
        <v>168</v>
      </c>
      <c r="CI21" s="46">
        <v>0</v>
      </c>
      <c r="CJ21" s="46">
        <v>62.884793184998408</v>
      </c>
      <c r="CK21" s="46">
        <v>62.884793184995296</v>
      </c>
      <c r="CL21" s="46">
        <v>62.88479318498684</v>
      </c>
      <c r="CM21" s="46">
        <v>158</v>
      </c>
      <c r="CN21" s="46">
        <v>0</v>
      </c>
      <c r="CO21" s="46">
        <v>57.235511825026315</v>
      </c>
      <c r="CP21" s="46">
        <v>57.235511825023181</v>
      </c>
      <c r="CQ21" s="46">
        <v>57.235511825014711</v>
      </c>
      <c r="CR21" s="46">
        <v>148</v>
      </c>
      <c r="CS21" s="46">
        <v>0</v>
      </c>
      <c r="CT21" s="46"/>
      <c r="CU21" s="46"/>
      <c r="CV21" s="46"/>
      <c r="CW21" s="46"/>
      <c r="CX21" s="46">
        <v>3.5711241485902758</v>
      </c>
      <c r="CY21" s="46">
        <v>3.5711241485903198</v>
      </c>
      <c r="CZ21" s="46">
        <v>3.5711241485903322</v>
      </c>
      <c r="DA21" s="7">
        <v>3.6749999999999998</v>
      </c>
      <c r="DB21" s="46">
        <v>0</v>
      </c>
      <c r="DC21" s="46">
        <v>0</v>
      </c>
      <c r="DD21" s="46">
        <v>0</v>
      </c>
      <c r="DE21" s="46">
        <v>0</v>
      </c>
      <c r="DF21" s="46">
        <v>0</v>
      </c>
      <c r="DG21" s="46">
        <v>0</v>
      </c>
      <c r="DH21" s="46">
        <v>-4.3827797189108679</v>
      </c>
      <c r="DI21" s="46">
        <v>36.533806147210413</v>
      </c>
      <c r="DJ21" s="46">
        <v>36.533806147121027</v>
      </c>
      <c r="DK21" s="46">
        <v>256.60000000000002</v>
      </c>
      <c r="DL21" s="46">
        <v>-66</v>
      </c>
      <c r="DM21" s="46">
        <v>-5.5501095510621781</v>
      </c>
      <c r="DN21" s="46">
        <v>36.733742550836439</v>
      </c>
      <c r="DO21" s="46">
        <v>36.733742550721558</v>
      </c>
      <c r="DP21" s="7">
        <v>230</v>
      </c>
      <c r="DQ21" s="46">
        <v>-468</v>
      </c>
      <c r="DR21" s="46">
        <v>-93.234845292179273</v>
      </c>
      <c r="DS21" s="46">
        <v>-51.473422097843695</v>
      </c>
      <c r="DT21" s="46">
        <v>-51.473422098047706</v>
      </c>
      <c r="DU21" s="46">
        <v>172.4</v>
      </c>
      <c r="DV21" s="46">
        <v>-551.303</v>
      </c>
      <c r="DW21" s="46">
        <v>-202.16940810876716</v>
      </c>
      <c r="DX21" s="46">
        <v>-160.40798491442007</v>
      </c>
      <c r="DY21" s="46">
        <v>-160.40798491456286</v>
      </c>
      <c r="DZ21" s="46">
        <v>18.100000000000001</v>
      </c>
      <c r="EA21" s="46">
        <v>-267.84500000000003</v>
      </c>
      <c r="EB21" s="46">
        <v>1.2189549098077393E-15</v>
      </c>
      <c r="EC21" s="46">
        <v>6.2362439674789771E-17</v>
      </c>
      <c r="ED21" s="46">
        <v>1.6011019425552447E-16</v>
      </c>
      <c r="EE21" s="46">
        <v>0</v>
      </c>
      <c r="EF21" s="46">
        <v>0</v>
      </c>
      <c r="EG21" s="46">
        <v>181.64499999986154</v>
      </c>
      <c r="EH21" s="46">
        <v>152.49758562951823</v>
      </c>
      <c r="EI21" s="46">
        <v>152.49758562952357</v>
      </c>
      <c r="EJ21" s="46">
        <v>181.64500000000001</v>
      </c>
      <c r="EK21" s="46">
        <v>-10.1</v>
      </c>
      <c r="EL21" s="46">
        <v>23.118145970187854</v>
      </c>
      <c r="EM21" s="46">
        <v>10.504137146184163</v>
      </c>
      <c r="EN21" s="46">
        <v>10.504137146321696</v>
      </c>
      <c r="EO21" s="7">
        <v>92</v>
      </c>
      <c r="EP21" s="7">
        <v>0</v>
      </c>
      <c r="EQ21" s="46">
        <v>53.130071406465312</v>
      </c>
      <c r="ER21" s="46">
        <v>53.130071406464964</v>
      </c>
      <c r="ES21" s="46">
        <v>53.130071406465163</v>
      </c>
      <c r="ET21" s="46">
        <v>78</v>
      </c>
      <c r="EU21" s="46">
        <v>0</v>
      </c>
      <c r="EV21" s="46">
        <v>47.377228175659283</v>
      </c>
      <c r="EW21" s="46">
        <v>46.078780104317232</v>
      </c>
      <c r="EX21" s="46">
        <v>46.078780104389594</v>
      </c>
      <c r="EY21" s="7">
        <v>70.569000000000003</v>
      </c>
      <c r="EZ21" s="7">
        <v>0</v>
      </c>
      <c r="FA21" s="46">
        <v>7.5977725671038669</v>
      </c>
      <c r="FB21" s="46">
        <v>7.5977725671039558</v>
      </c>
      <c r="FC21" s="46">
        <v>7.5977725671038101</v>
      </c>
      <c r="FD21" s="46">
        <v>18.196999999999999</v>
      </c>
      <c r="FE21" s="7">
        <v>0</v>
      </c>
      <c r="FF21" s="46"/>
      <c r="FG21" s="46"/>
      <c r="FH21" s="46"/>
      <c r="FI21" s="46"/>
      <c r="FJ21" s="46">
        <v>0.80336417832745144</v>
      </c>
      <c r="FK21" s="46">
        <v>0.80336417832747431</v>
      </c>
      <c r="FL21" s="46">
        <v>0.80336417832746165</v>
      </c>
      <c r="FM21" s="46">
        <v>1.1000000000000001</v>
      </c>
      <c r="FN21" s="46">
        <v>0</v>
      </c>
      <c r="FO21" s="46">
        <v>1.0524121770798867E-15</v>
      </c>
      <c r="FP21" s="46">
        <v>7.1451466636731505E-17</v>
      </c>
      <c r="FQ21" s="46">
        <v>1.8338448555937438E-16</v>
      </c>
      <c r="FR21" s="46">
        <v>13.943</v>
      </c>
      <c r="FS21" s="46">
        <v>0</v>
      </c>
      <c r="FT21" s="46">
        <v>5.9725584687950208</v>
      </c>
      <c r="FU21" s="46">
        <v>5.9725584687950164</v>
      </c>
      <c r="FV21" s="46">
        <v>5.9725584687949933</v>
      </c>
      <c r="FW21" s="46">
        <v>16.161000000000001</v>
      </c>
      <c r="FX21" s="46">
        <v>0</v>
      </c>
      <c r="FY21" s="46">
        <v>5.0245651611538884</v>
      </c>
      <c r="FZ21" s="46">
        <v>5.024565161153812</v>
      </c>
      <c r="GA21" s="46">
        <v>5.0245651611538626</v>
      </c>
      <c r="GB21" s="7">
        <v>11.836</v>
      </c>
      <c r="GC21" s="7">
        <v>0</v>
      </c>
      <c r="GD21" s="46">
        <v>4.636999999999972</v>
      </c>
      <c r="GE21" s="46">
        <v>4.6369999999999969</v>
      </c>
      <c r="GF21" s="46">
        <v>4.6369999999999925</v>
      </c>
      <c r="GG21" s="46">
        <v>4.6369999999999996</v>
      </c>
      <c r="GH21" s="46">
        <v>0</v>
      </c>
      <c r="GI21" s="46">
        <v>2.6047570652027285E-16</v>
      </c>
      <c r="GJ21" s="46">
        <v>6.351451487135818E-17</v>
      </c>
      <c r="GK21" s="46">
        <v>1.6304268570582688E-16</v>
      </c>
      <c r="GL21" s="46">
        <v>0</v>
      </c>
      <c r="GM21" s="46">
        <v>0</v>
      </c>
      <c r="GN21" s="46">
        <v>0</v>
      </c>
      <c r="GO21" s="46">
        <v>0</v>
      </c>
      <c r="GP21" s="46">
        <v>0</v>
      </c>
      <c r="GQ21" s="46">
        <v>1.1771590911332395E-15</v>
      </c>
      <c r="GR21" s="46">
        <v>8.9723605631500064E-17</v>
      </c>
      <c r="GS21" s="46">
        <v>3.9286109228033146E-17</v>
      </c>
      <c r="GT21" s="46">
        <v>2.72293762353418E-11</v>
      </c>
      <c r="GU21" s="46">
        <v>3.8710427580469112E-11</v>
      </c>
      <c r="GV21" s="46">
        <v>9.9589822213927559E-11</v>
      </c>
      <c r="GW21" s="46">
        <f t="shared" si="0"/>
        <v>2.7230553394432934E-11</v>
      </c>
      <c r="GX21" s="46">
        <f t="shared" si="0"/>
        <v>3.8710517304074743E-11</v>
      </c>
      <c r="GY21" s="46">
        <f t="shared" si="0"/>
        <v>9.9589861500036786E-11</v>
      </c>
    </row>
    <row r="22" spans="3:207">
      <c r="C22" s="56">
        <v>45444</v>
      </c>
      <c r="D22" s="46">
        <v>105.42761374419291</v>
      </c>
      <c r="E22" s="46">
        <v>80.234142843887128</v>
      </c>
      <c r="F22" s="46">
        <v>80.234142843706479</v>
      </c>
      <c r="G22" s="46">
        <v>260</v>
      </c>
      <c r="H22" s="46">
        <v>-109.5</v>
      </c>
      <c r="I22" s="46">
        <v>-9.229080370554982</v>
      </c>
      <c r="J22" s="46">
        <v>3.3867593174363719E-9</v>
      </c>
      <c r="K22" s="46">
        <v>3.3984122183028376E-9</v>
      </c>
      <c r="L22" s="46">
        <v>203</v>
      </c>
      <c r="M22" s="46">
        <v>-130</v>
      </c>
      <c r="N22" s="46">
        <v>-64.641681852887615</v>
      </c>
      <c r="O22" s="46">
        <v>-55.412601479165261</v>
      </c>
      <c r="P22" s="46">
        <v>-55.412601478998653</v>
      </c>
      <c r="Q22" s="46">
        <v>143</v>
      </c>
      <c r="R22" s="46">
        <v>-206</v>
      </c>
      <c r="S22" s="46">
        <v>199.09907120745618</v>
      </c>
      <c r="T22" s="46">
        <v>189.91045034388137</v>
      </c>
      <c r="U22" s="46">
        <v>189.91045034371726</v>
      </c>
      <c r="V22" s="46">
        <v>271.7</v>
      </c>
      <c r="W22" s="46">
        <v>-30</v>
      </c>
      <c r="X22" s="46">
        <v>368.60890265514615</v>
      </c>
      <c r="Y22" s="46">
        <v>354.60899299505786</v>
      </c>
      <c r="Z22" s="46">
        <v>354.60899299489404</v>
      </c>
      <c r="AA22" s="46">
        <v>470</v>
      </c>
      <c r="AB22" s="46">
        <v>-2.5</v>
      </c>
      <c r="AC22" s="46">
        <v>376.36926782982562</v>
      </c>
      <c r="AD22" s="46">
        <v>362.36935816973732</v>
      </c>
      <c r="AE22" s="46">
        <v>362.3693581695735</v>
      </c>
      <c r="AF22" s="46">
        <v>470</v>
      </c>
      <c r="AG22" s="46">
        <v>0</v>
      </c>
      <c r="AH22" s="46">
        <v>150.204927517068</v>
      </c>
      <c r="AI22" s="46">
        <v>150.20492751706902</v>
      </c>
      <c r="AJ22" s="46">
        <v>150.2049275170688</v>
      </c>
      <c r="AK22" s="7">
        <v>218.8</v>
      </c>
      <c r="AL22" s="7">
        <v>-210.7</v>
      </c>
      <c r="AM22" s="46">
        <v>142.24626474955966</v>
      </c>
      <c r="AN22" s="46">
        <v>142.24626474956068</v>
      </c>
      <c r="AO22" s="46">
        <v>142.24626474956051</v>
      </c>
      <c r="AP22" s="7">
        <v>215</v>
      </c>
      <c r="AQ22" s="7">
        <v>0</v>
      </c>
      <c r="AR22" s="46">
        <v>108.36614688854867</v>
      </c>
      <c r="AS22" s="46">
        <v>107.55996139187128</v>
      </c>
      <c r="AT22" s="46">
        <v>107.55996139187293</v>
      </c>
      <c r="AU22" s="46">
        <v>192</v>
      </c>
      <c r="AV22" s="46">
        <v>0</v>
      </c>
      <c r="AW22" s="46">
        <v>14.857020265602834</v>
      </c>
      <c r="AX22" s="46">
        <v>14.050834768776415</v>
      </c>
      <c r="AY22" s="46">
        <v>14.05083476877671</v>
      </c>
      <c r="AZ22" s="46">
        <v>15</v>
      </c>
      <c r="BA22" s="7">
        <v>-6.95</v>
      </c>
      <c r="BB22" s="46">
        <v>10.612024612866646</v>
      </c>
      <c r="BC22" s="46">
        <v>11.088779543643659</v>
      </c>
      <c r="BD22" s="46">
        <v>11.088779543643836</v>
      </c>
      <c r="BE22" s="46">
        <v>11</v>
      </c>
      <c r="BF22" s="46">
        <v>-1.9</v>
      </c>
      <c r="BG22" s="46">
        <v>1.865174681370263E-13</v>
      </c>
      <c r="BH22" s="46">
        <v>0.43857225363160213</v>
      </c>
      <c r="BI22" s="46">
        <v>0.43857225363160923</v>
      </c>
      <c r="BJ22" s="7">
        <v>2.7650000000000001</v>
      </c>
      <c r="BK22" s="7">
        <v>0</v>
      </c>
      <c r="BL22" s="46"/>
      <c r="BM22" s="46"/>
      <c r="BN22" s="46"/>
      <c r="BO22" s="46"/>
      <c r="BP22" s="46">
        <v>2.5908410815330036</v>
      </c>
      <c r="BQ22" s="46">
        <v>2.5908410815329042</v>
      </c>
      <c r="BR22" s="46">
        <v>2.5908410815329148</v>
      </c>
      <c r="BS22" s="46">
        <v>12</v>
      </c>
      <c r="BT22" s="46">
        <v>0</v>
      </c>
      <c r="BU22" s="46">
        <v>1.0546935030082829</v>
      </c>
      <c r="BV22" s="46">
        <v>1.0546935030082483</v>
      </c>
      <c r="BW22" s="46">
        <v>1.0546935030082196</v>
      </c>
      <c r="BX22" s="7">
        <v>1.6</v>
      </c>
      <c r="BY22" s="46">
        <v>0</v>
      </c>
      <c r="BZ22" s="46">
        <v>9.5981544349124674E-18</v>
      </c>
      <c r="CA22" s="46">
        <v>5.0484878193726463E-16</v>
      </c>
      <c r="CB22" s="46">
        <v>5.1029424598364238E-16</v>
      </c>
      <c r="CC22" s="46">
        <v>0</v>
      </c>
      <c r="CD22" s="46">
        <v>0</v>
      </c>
      <c r="CE22" s="46">
        <v>89.32468902783458</v>
      </c>
      <c r="CF22" s="46">
        <v>89.324689027845494</v>
      </c>
      <c r="CG22" s="46">
        <v>89.324689027845338</v>
      </c>
      <c r="CH22" s="46">
        <v>168</v>
      </c>
      <c r="CI22" s="46">
        <v>0</v>
      </c>
      <c r="CJ22" s="46">
        <v>65.243058741938427</v>
      </c>
      <c r="CK22" s="46">
        <v>65.243058741949341</v>
      </c>
      <c r="CL22" s="46">
        <v>65.243058741949312</v>
      </c>
      <c r="CM22" s="46">
        <v>158</v>
      </c>
      <c r="CN22" s="46">
        <v>0</v>
      </c>
      <c r="CO22" s="46">
        <v>59.384987078484649</v>
      </c>
      <c r="CP22" s="46">
        <v>59.384987078495605</v>
      </c>
      <c r="CQ22" s="46">
        <v>59.384987078495598</v>
      </c>
      <c r="CR22" s="46">
        <v>148</v>
      </c>
      <c r="CS22" s="46">
        <v>0</v>
      </c>
      <c r="CT22" s="46"/>
      <c r="CU22" s="46"/>
      <c r="CV22" s="46"/>
      <c r="CW22" s="46"/>
      <c r="CX22" s="46">
        <v>3.6865304658901663</v>
      </c>
      <c r="CY22" s="46">
        <v>3.6865304658900921</v>
      </c>
      <c r="CZ22" s="46">
        <v>3.6865304658901397</v>
      </c>
      <c r="DA22" s="7">
        <v>3.6749999999999998</v>
      </c>
      <c r="DB22" s="46">
        <v>0</v>
      </c>
      <c r="DC22" s="46">
        <v>0</v>
      </c>
      <c r="DD22" s="46">
        <v>0</v>
      </c>
      <c r="DE22" s="46">
        <v>0</v>
      </c>
      <c r="DF22" s="46">
        <v>0</v>
      </c>
      <c r="DG22" s="46">
        <v>0</v>
      </c>
      <c r="DH22" s="46">
        <v>7.6491297953850221</v>
      </c>
      <c r="DI22" s="46">
        <v>44.177935174382398</v>
      </c>
      <c r="DJ22" s="46">
        <v>44.177935174562961</v>
      </c>
      <c r="DK22" s="46">
        <v>256.60000000000002</v>
      </c>
      <c r="DL22" s="46">
        <v>-66</v>
      </c>
      <c r="DM22" s="46">
        <v>5.721517941152797</v>
      </c>
      <c r="DN22" s="46">
        <v>44.272498979801128</v>
      </c>
      <c r="DO22" s="46">
        <v>44.272498979974841</v>
      </c>
      <c r="DP22" s="7">
        <v>230</v>
      </c>
      <c r="DQ22" s="46">
        <v>-468</v>
      </c>
      <c r="DR22" s="46">
        <v>-103.26116039221876</v>
      </c>
      <c r="DS22" s="46">
        <v>-65.099506915200152</v>
      </c>
      <c r="DT22" s="46">
        <v>-65.099506915019674</v>
      </c>
      <c r="DU22" s="46">
        <v>172.4</v>
      </c>
      <c r="DV22" s="46">
        <v>-551.303</v>
      </c>
      <c r="DW22" s="46">
        <v>-186.18924683117967</v>
      </c>
      <c r="DX22" s="46">
        <v>-148.0275933541275</v>
      </c>
      <c r="DY22" s="46">
        <v>-148.02759335394671</v>
      </c>
      <c r="DZ22" s="46">
        <v>18.100000000000001</v>
      </c>
      <c r="EA22" s="46">
        <v>-267.84500000000003</v>
      </c>
      <c r="EB22" s="46">
        <v>8.650936490786683E-18</v>
      </c>
      <c r="EC22" s="46">
        <v>5.4801746454012352E-16</v>
      </c>
      <c r="ED22" s="46">
        <v>5.5389768163255101E-16</v>
      </c>
      <c r="EE22" s="46">
        <v>0</v>
      </c>
      <c r="EF22" s="46">
        <v>0</v>
      </c>
      <c r="EG22" s="46">
        <v>181.64499999999899</v>
      </c>
      <c r="EH22" s="46">
        <v>153.36647546274128</v>
      </c>
      <c r="EI22" s="46">
        <v>153.36647546255813</v>
      </c>
      <c r="EJ22" s="46">
        <v>181.64500000000001</v>
      </c>
      <c r="EK22" s="46">
        <v>-10.1</v>
      </c>
      <c r="EL22" s="46">
        <v>7.1971460110380008</v>
      </c>
      <c r="EM22" s="46">
        <v>-2.6859829287565731</v>
      </c>
      <c r="EN22" s="46">
        <v>-2.685982928754143</v>
      </c>
      <c r="EO22" s="7">
        <v>92</v>
      </c>
      <c r="EP22" s="7">
        <v>0</v>
      </c>
      <c r="EQ22" s="46">
        <v>55.237925512328168</v>
      </c>
      <c r="ER22" s="46">
        <v>55.237925512546845</v>
      </c>
      <c r="ES22" s="46">
        <v>55.237925512392373</v>
      </c>
      <c r="ET22" s="46">
        <v>78</v>
      </c>
      <c r="EU22" s="46">
        <v>0</v>
      </c>
      <c r="EV22" s="46">
        <v>47.921374102858664</v>
      </c>
      <c r="EW22" s="46">
        <v>46.521997111526176</v>
      </c>
      <c r="EX22" s="46">
        <v>46.521997111527682</v>
      </c>
      <c r="EY22" s="7">
        <v>70.569000000000003</v>
      </c>
      <c r="EZ22" s="7">
        <v>0</v>
      </c>
      <c r="FA22" s="46">
        <v>7.8186120383878013</v>
      </c>
      <c r="FB22" s="46">
        <v>7.818612038387748</v>
      </c>
      <c r="FC22" s="46">
        <v>7.8186120383878404</v>
      </c>
      <c r="FD22" s="46">
        <v>18.196999999999999</v>
      </c>
      <c r="FE22" s="7">
        <v>0</v>
      </c>
      <c r="FF22" s="46"/>
      <c r="FG22" s="46"/>
      <c r="FH22" s="46"/>
      <c r="FI22" s="46"/>
      <c r="FJ22" s="46">
        <v>0.81927634975274399</v>
      </c>
      <c r="FK22" s="46">
        <v>0.81927634975273589</v>
      </c>
      <c r="FL22" s="46">
        <v>0.81927634975273689</v>
      </c>
      <c r="FM22" s="46">
        <v>1.1000000000000001</v>
      </c>
      <c r="FN22" s="46">
        <v>0</v>
      </c>
      <c r="FO22" s="46">
        <v>8.5385875040528169E-18</v>
      </c>
      <c r="FP22" s="46">
        <v>7.1800021378239338E-16</v>
      </c>
      <c r="FQ22" s="46">
        <v>7.2589809220146365E-16</v>
      </c>
      <c r="FR22" s="46">
        <v>13.943</v>
      </c>
      <c r="FS22" s="46">
        <v>0</v>
      </c>
      <c r="FT22" s="46">
        <v>6.1605863767123816</v>
      </c>
      <c r="FU22" s="46">
        <v>6.1605863767124012</v>
      </c>
      <c r="FV22" s="46">
        <v>6.1605863767122546</v>
      </c>
      <c r="FW22" s="46">
        <v>16.161000000000001</v>
      </c>
      <c r="FX22" s="46">
        <v>0</v>
      </c>
      <c r="FY22" s="46">
        <v>5.2004291723442639</v>
      </c>
      <c r="FZ22" s="46">
        <v>5.2004291723443101</v>
      </c>
      <c r="GA22" s="46">
        <v>5.2004291723441831</v>
      </c>
      <c r="GB22" s="7">
        <v>11.836</v>
      </c>
      <c r="GC22" s="7">
        <v>0</v>
      </c>
      <c r="GD22" s="46">
        <v>4.6369999999999996</v>
      </c>
      <c r="GE22" s="46">
        <v>4.6369999999999916</v>
      </c>
      <c r="GF22" s="46">
        <v>4.6369999999999916</v>
      </c>
      <c r="GG22" s="46">
        <v>4.6369999999999996</v>
      </c>
      <c r="GH22" s="46">
        <v>0</v>
      </c>
      <c r="GI22" s="46">
        <v>1.4409170422196013E-17</v>
      </c>
      <c r="GJ22" s="46">
        <v>1.1217666043147062E-16</v>
      </c>
      <c r="GK22" s="46">
        <v>1.1292975366950018E-16</v>
      </c>
      <c r="GL22" s="46">
        <v>0</v>
      </c>
      <c r="GM22" s="46">
        <v>0</v>
      </c>
      <c r="GN22" s="46">
        <v>0</v>
      </c>
      <c r="GO22" s="46">
        <v>0</v>
      </c>
      <c r="GP22" s="46">
        <v>0</v>
      </c>
      <c r="GQ22" s="46">
        <v>8.4524787406277572E-19</v>
      </c>
      <c r="GR22" s="46">
        <v>3.9287522841575299E-16</v>
      </c>
      <c r="GS22" s="46">
        <v>7.888631401011148E-16</v>
      </c>
      <c r="GT22" s="46">
        <v>8.2138859433162861E-12</v>
      </c>
      <c r="GU22" s="46">
        <v>4.1894118618407182E-11</v>
      </c>
      <c r="GV22" s="46">
        <v>4.2178341280583672E-11</v>
      </c>
      <c r="GW22" s="46">
        <f t="shared" si="0"/>
        <v>8.2138867885641598E-12</v>
      </c>
      <c r="GX22" s="46">
        <f t="shared" si="0"/>
        <v>4.1894511493635595E-11</v>
      </c>
      <c r="GY22" s="46">
        <f t="shared" si="0"/>
        <v>4.2179130143723774E-11</v>
      </c>
    </row>
    <row r="23" spans="3:207">
      <c r="C23" s="56">
        <v>45474</v>
      </c>
      <c r="D23" s="46">
        <v>100.61188684204774</v>
      </c>
      <c r="E23" s="46">
        <v>78.992185002522518</v>
      </c>
      <c r="F23" s="46">
        <v>78.992185002989714</v>
      </c>
      <c r="G23" s="46">
        <v>260</v>
      </c>
      <c r="H23" s="46">
        <v>-109.5</v>
      </c>
      <c r="I23" s="46">
        <v>-13.202729482045967</v>
      </c>
      <c r="J23" s="46">
        <v>-9.1574747784761712E-11</v>
      </c>
      <c r="K23" s="46">
        <v>-2.4192559067159891E-10</v>
      </c>
      <c r="L23" s="46">
        <v>203</v>
      </c>
      <c r="M23" s="46">
        <v>-130</v>
      </c>
      <c r="N23" s="46">
        <v>-67.361605045198417</v>
      </c>
      <c r="O23" s="46">
        <v>-54.158875563244294</v>
      </c>
      <c r="P23" s="46">
        <v>-54.158875563394588</v>
      </c>
      <c r="Q23" s="46">
        <v>143</v>
      </c>
      <c r="R23" s="46">
        <v>-206</v>
      </c>
      <c r="S23" s="46">
        <v>200.54700087391274</v>
      </c>
      <c r="T23" s="46">
        <v>187.33472843045192</v>
      </c>
      <c r="U23" s="46">
        <v>187.33472843296664</v>
      </c>
      <c r="V23" s="46">
        <v>271.7</v>
      </c>
      <c r="W23" s="46">
        <v>-30</v>
      </c>
      <c r="X23" s="46">
        <v>365.52891056291094</v>
      </c>
      <c r="Y23" s="46">
        <v>347.47794738066409</v>
      </c>
      <c r="Z23" s="46">
        <v>347.47794738328776</v>
      </c>
      <c r="AA23" s="46">
        <v>470</v>
      </c>
      <c r="AB23" s="46">
        <v>-2.5</v>
      </c>
      <c r="AC23" s="46">
        <v>373.23369199622778</v>
      </c>
      <c r="AD23" s="46">
        <v>355.18272881398104</v>
      </c>
      <c r="AE23" s="46">
        <v>355.18272881660459</v>
      </c>
      <c r="AF23" s="46">
        <v>470</v>
      </c>
      <c r="AG23" s="46">
        <v>0</v>
      </c>
      <c r="AH23" s="46">
        <v>146.09911861573579</v>
      </c>
      <c r="AI23" s="46">
        <v>146.09911861573556</v>
      </c>
      <c r="AJ23" s="46">
        <v>146.09911861573539</v>
      </c>
      <c r="AK23" s="7">
        <v>218.8</v>
      </c>
      <c r="AL23" s="7">
        <v>-210.7</v>
      </c>
      <c r="AM23" s="46">
        <v>138.31733767998702</v>
      </c>
      <c r="AN23" s="46">
        <v>138.31733767998679</v>
      </c>
      <c r="AO23" s="46">
        <v>138.31733767998668</v>
      </c>
      <c r="AP23" s="7">
        <v>215</v>
      </c>
      <c r="AQ23" s="7">
        <v>0</v>
      </c>
      <c r="AR23" s="46">
        <v>107.28079179979524</v>
      </c>
      <c r="AS23" s="46">
        <v>106.4050530002675</v>
      </c>
      <c r="AT23" s="46">
        <v>106.40505300204421</v>
      </c>
      <c r="AU23" s="46">
        <v>192</v>
      </c>
      <c r="AV23" s="46">
        <v>0</v>
      </c>
      <c r="AW23" s="46">
        <v>15.043988350000372</v>
      </c>
      <c r="AX23" s="46">
        <v>14.168249549601736</v>
      </c>
      <c r="AY23" s="46">
        <v>14.168249549993529</v>
      </c>
      <c r="AZ23" s="46">
        <v>15</v>
      </c>
      <c r="BA23" s="7">
        <v>-6.95</v>
      </c>
      <c r="BB23" s="46">
        <v>10.711061493284708</v>
      </c>
      <c r="BC23" s="46">
        <v>11.174260442487627</v>
      </c>
      <c r="BD23" s="46">
        <v>11.174260442879678</v>
      </c>
      <c r="BE23" s="46">
        <v>11</v>
      </c>
      <c r="BF23" s="46">
        <v>-1.9</v>
      </c>
      <c r="BG23" s="46">
        <v>2.4202861936828413E-13</v>
      </c>
      <c r="BH23" s="46">
        <v>0.42854192171537875</v>
      </c>
      <c r="BI23" s="46">
        <v>0.4285419217153521</v>
      </c>
      <c r="BJ23" s="7">
        <v>2.7650000000000001</v>
      </c>
      <c r="BK23" s="7">
        <v>0</v>
      </c>
      <c r="BL23" s="46"/>
      <c r="BM23" s="46"/>
      <c r="BN23" s="46"/>
      <c r="BO23" s="46"/>
      <c r="BP23" s="46">
        <v>2.6386775891007677</v>
      </c>
      <c r="BQ23" s="46">
        <v>2.6386775891005971</v>
      </c>
      <c r="BR23" s="46">
        <v>2.6386775891005065</v>
      </c>
      <c r="BS23" s="46">
        <v>12</v>
      </c>
      <c r="BT23" s="46">
        <v>0</v>
      </c>
      <c r="BU23" s="46">
        <v>1.038660646145144</v>
      </c>
      <c r="BV23" s="46">
        <v>1.0386606461449868</v>
      </c>
      <c r="BW23" s="46">
        <v>1.0386606461449475</v>
      </c>
      <c r="BX23" s="7">
        <v>1.6</v>
      </c>
      <c r="BY23" s="46">
        <v>0</v>
      </c>
      <c r="BZ23" s="46">
        <v>5.3373752626350897E-17</v>
      </c>
      <c r="CA23" s="46">
        <v>1.6479681359178667E-16</v>
      </c>
      <c r="CB23" s="46">
        <v>4.2013530058112052E-16</v>
      </c>
      <c r="CC23" s="46">
        <v>0</v>
      </c>
      <c r="CD23" s="46">
        <v>0</v>
      </c>
      <c r="CE23" s="46">
        <v>88.130662036823253</v>
      </c>
      <c r="CF23" s="46">
        <v>88.130662036823878</v>
      </c>
      <c r="CG23" s="46">
        <v>88.130662036823196</v>
      </c>
      <c r="CH23" s="46">
        <v>168</v>
      </c>
      <c r="CI23" s="46">
        <v>0</v>
      </c>
      <c r="CJ23" s="46">
        <v>64.691156944411574</v>
      </c>
      <c r="CK23" s="46">
        <v>64.691156944412185</v>
      </c>
      <c r="CL23" s="46">
        <v>64.691156944411574</v>
      </c>
      <c r="CM23" s="46">
        <v>158</v>
      </c>
      <c r="CN23" s="46">
        <v>0</v>
      </c>
      <c r="CO23" s="46">
        <v>58.986517909039961</v>
      </c>
      <c r="CP23" s="46">
        <v>58.98651790904055</v>
      </c>
      <c r="CQ23" s="46">
        <v>58.986517909039975</v>
      </c>
      <c r="CR23" s="46">
        <v>148</v>
      </c>
      <c r="CS23" s="46">
        <v>0</v>
      </c>
      <c r="CT23" s="46"/>
      <c r="CU23" s="46"/>
      <c r="CV23" s="46"/>
      <c r="CW23" s="46"/>
      <c r="CX23" s="46">
        <v>3.5992310455957486</v>
      </c>
      <c r="CY23" s="46">
        <v>3.5992310455957712</v>
      </c>
      <c r="CZ23" s="46">
        <v>3.5992310455957095</v>
      </c>
      <c r="DA23" s="7">
        <v>3.6749999999999998</v>
      </c>
      <c r="DB23" s="46">
        <v>0</v>
      </c>
      <c r="DC23" s="46">
        <v>0</v>
      </c>
      <c r="DD23" s="46">
        <v>0</v>
      </c>
      <c r="DE23" s="46">
        <v>0</v>
      </c>
      <c r="DF23" s="46">
        <v>0</v>
      </c>
      <c r="DG23" s="46">
        <v>0</v>
      </c>
      <c r="DH23" s="46">
        <v>12.468850434440341</v>
      </c>
      <c r="DI23" s="46">
        <v>45.012298159316629</v>
      </c>
      <c r="DJ23" s="46">
        <v>45.012298158792873</v>
      </c>
      <c r="DK23" s="46">
        <v>256.60000000000002</v>
      </c>
      <c r="DL23" s="46">
        <v>-66</v>
      </c>
      <c r="DM23" s="46">
        <v>10.249273071874995</v>
      </c>
      <c r="DN23" s="46">
        <v>45.175173125257572</v>
      </c>
      <c r="DO23" s="46">
        <v>45.175173124717446</v>
      </c>
      <c r="DP23" s="7">
        <v>230</v>
      </c>
      <c r="DQ23" s="46">
        <v>-468</v>
      </c>
      <c r="DR23" s="46">
        <v>-91.564410357132147</v>
      </c>
      <c r="DS23" s="46">
        <v>-56.774882415813636</v>
      </c>
      <c r="DT23" s="46">
        <v>-56.774882416692549</v>
      </c>
      <c r="DU23" s="46">
        <v>172.4</v>
      </c>
      <c r="DV23" s="46">
        <v>-551.303</v>
      </c>
      <c r="DW23" s="46">
        <v>-190.50797699879129</v>
      </c>
      <c r="DX23" s="46">
        <v>-155.71844905686572</v>
      </c>
      <c r="DY23" s="46">
        <v>-155.71844905676193</v>
      </c>
      <c r="DZ23" s="46">
        <v>18.100000000000001</v>
      </c>
      <c r="EA23" s="46">
        <v>-267.84500000000003</v>
      </c>
      <c r="EB23" s="46">
        <v>6.4137351039260223E-17</v>
      </c>
      <c r="EC23" s="46">
        <v>1.6526911185222863E-16</v>
      </c>
      <c r="ED23" s="46">
        <v>4.2557830785312729E-16</v>
      </c>
      <c r="EE23" s="46">
        <v>0</v>
      </c>
      <c r="EF23" s="46">
        <v>0</v>
      </c>
      <c r="EG23" s="46">
        <v>181.64499999999666</v>
      </c>
      <c r="EH23" s="46">
        <v>157.37633842588457</v>
      </c>
      <c r="EI23" s="46">
        <v>157.3763384261257</v>
      </c>
      <c r="EJ23" s="46">
        <v>181.64500000000001</v>
      </c>
      <c r="EK23" s="46">
        <v>-10.1</v>
      </c>
      <c r="EL23" s="46">
        <v>11.452375504202635</v>
      </c>
      <c r="EM23" s="46">
        <v>0.9315091363893373</v>
      </c>
      <c r="EN23" s="46">
        <v>0.93150913604412722</v>
      </c>
      <c r="EO23" s="7">
        <v>92</v>
      </c>
      <c r="EP23" s="7">
        <v>0</v>
      </c>
      <c r="EQ23" s="46">
        <v>53.991423626306847</v>
      </c>
      <c r="ER23" s="46">
        <v>53.991423626307089</v>
      </c>
      <c r="ES23" s="46">
        <v>53.991423626307061</v>
      </c>
      <c r="ET23" s="46">
        <v>78</v>
      </c>
      <c r="EU23" s="46">
        <v>0</v>
      </c>
      <c r="EV23" s="46">
        <v>44.594935020268437</v>
      </c>
      <c r="EW23" s="46">
        <v>45.904864482480733</v>
      </c>
      <c r="EX23" s="46">
        <v>45.904864548368764</v>
      </c>
      <c r="EY23" s="7">
        <v>70.569000000000003</v>
      </c>
      <c r="EZ23" s="7">
        <v>0</v>
      </c>
      <c r="FA23" s="46">
        <v>7.4665877926337068</v>
      </c>
      <c r="FB23" s="46">
        <v>7.4665877926336321</v>
      </c>
      <c r="FC23" s="46">
        <v>7.4665877926336819</v>
      </c>
      <c r="FD23" s="46">
        <v>18.196999999999999</v>
      </c>
      <c r="FE23" s="7">
        <v>0</v>
      </c>
      <c r="FF23" s="46"/>
      <c r="FG23" s="46"/>
      <c r="FH23" s="46"/>
      <c r="FI23" s="46"/>
      <c r="FJ23" s="46">
        <v>0.79200522009600349</v>
      </c>
      <c r="FK23" s="46">
        <v>0.7920052200959955</v>
      </c>
      <c r="FL23" s="46">
        <v>0.79200522009598018</v>
      </c>
      <c r="FM23" s="46">
        <v>1.1000000000000001</v>
      </c>
      <c r="FN23" s="46">
        <v>0</v>
      </c>
      <c r="FO23" s="46">
        <v>6.3229412169617511E-17</v>
      </c>
      <c r="FP23" s="46">
        <v>1.6741429216042744E-16</v>
      </c>
      <c r="FQ23" s="46">
        <v>4.4921631019197453E-16</v>
      </c>
      <c r="FR23" s="46">
        <v>13.943</v>
      </c>
      <c r="FS23" s="46">
        <v>0</v>
      </c>
      <c r="FT23" s="46">
        <v>6.0936389314028903</v>
      </c>
      <c r="FU23" s="46">
        <v>6.0936389314030857</v>
      </c>
      <c r="FV23" s="46">
        <v>6.0936389314029666</v>
      </c>
      <c r="FW23" s="46">
        <v>16.161000000000001</v>
      </c>
      <c r="FX23" s="46">
        <v>0</v>
      </c>
      <c r="FY23" s="46">
        <v>5.1312454260190634</v>
      </c>
      <c r="FZ23" s="46">
        <v>5.1312454260191558</v>
      </c>
      <c r="GA23" s="46">
        <v>5.1312454260190767</v>
      </c>
      <c r="GB23" s="7">
        <v>11.836</v>
      </c>
      <c r="GC23" s="7">
        <v>0</v>
      </c>
      <c r="GD23" s="46">
        <v>4.6369999999999978</v>
      </c>
      <c r="GE23" s="46">
        <v>4.6369999999999889</v>
      </c>
      <c r="GF23" s="46">
        <v>4.6369999999999703</v>
      </c>
      <c r="GG23" s="46">
        <v>4.6369999999999996</v>
      </c>
      <c r="GH23" s="46">
        <v>0</v>
      </c>
      <c r="GI23" s="46">
        <v>3.0745827983438485E-17</v>
      </c>
      <c r="GJ23" s="46">
        <v>1.6470079880121576E-16</v>
      </c>
      <c r="GK23" s="46">
        <v>4.1906818692067303E-16</v>
      </c>
      <c r="GL23" s="46">
        <v>0</v>
      </c>
      <c r="GM23" s="46">
        <v>0</v>
      </c>
      <c r="GN23" s="46">
        <v>0</v>
      </c>
      <c r="GO23" s="46">
        <v>0</v>
      </c>
      <c r="GP23" s="46">
        <v>0</v>
      </c>
      <c r="GQ23" s="46">
        <v>9.998230374842137E-17</v>
      </c>
      <c r="GR23" s="46">
        <v>2.7478927705235576E-16</v>
      </c>
      <c r="GS23" s="46">
        <v>7.2641922768657529E-16</v>
      </c>
      <c r="GT23" s="46">
        <v>1.7337328220369084E-11</v>
      </c>
      <c r="GU23" s="46">
        <v>6.242545909627409E-10</v>
      </c>
      <c r="GV23" s="46">
        <v>1.6056848970007615E-9</v>
      </c>
      <c r="GW23" s="46">
        <f t="shared" si="0"/>
        <v>1.7337428202672834E-11</v>
      </c>
      <c r="GX23" s="46">
        <f t="shared" si="0"/>
        <v>6.2425486575201797E-10</v>
      </c>
      <c r="GY23" s="46">
        <f t="shared" si="0"/>
        <v>1.6056856234199892E-9</v>
      </c>
    </row>
    <row r="24" spans="3:207">
      <c r="C24" s="56">
        <v>45505</v>
      </c>
      <c r="D24" s="46">
        <v>100.82518184484354</v>
      </c>
      <c r="E24" s="46">
        <v>77.186263454624509</v>
      </c>
      <c r="F24" s="46">
        <v>77.186263454619564</v>
      </c>
      <c r="G24" s="46">
        <v>260</v>
      </c>
      <c r="H24" s="46">
        <v>-109.5</v>
      </c>
      <c r="I24" s="46">
        <v>-11.282209670899249</v>
      </c>
      <c r="J24" s="46">
        <v>-3.7229597182886209E-10</v>
      </c>
      <c r="K24" s="46">
        <v>-3.9324277167906985E-10</v>
      </c>
      <c r="L24" s="46">
        <v>203</v>
      </c>
      <c r="M24" s="46">
        <v>-130</v>
      </c>
      <c r="N24" s="46">
        <v>-65.36285453411935</v>
      </c>
      <c r="O24" s="46">
        <v>-54.080644863592426</v>
      </c>
      <c r="P24" s="46">
        <v>-54.080644863613799</v>
      </c>
      <c r="Q24" s="46">
        <v>143</v>
      </c>
      <c r="R24" s="46">
        <v>-206</v>
      </c>
      <c r="S24" s="46">
        <v>201.17586221417389</v>
      </c>
      <c r="T24" s="46">
        <v>189.77021714023596</v>
      </c>
      <c r="U24" s="46">
        <v>189.77021714028672</v>
      </c>
      <c r="V24" s="46">
        <v>271.7</v>
      </c>
      <c r="W24" s="46">
        <v>-30</v>
      </c>
      <c r="X24" s="46">
        <v>370.12419935077867</v>
      </c>
      <c r="Y24" s="46">
        <v>353.85847685020383</v>
      </c>
      <c r="Z24" s="46">
        <v>353.85847685025669</v>
      </c>
      <c r="AA24" s="46">
        <v>470</v>
      </c>
      <c r="AB24" s="46">
        <v>-2.5</v>
      </c>
      <c r="AC24" s="46">
        <v>377.90457844388004</v>
      </c>
      <c r="AD24" s="46">
        <v>361.6388559433052</v>
      </c>
      <c r="AE24" s="46">
        <v>361.63885594335807</v>
      </c>
      <c r="AF24" s="46">
        <v>470</v>
      </c>
      <c r="AG24" s="46">
        <v>0</v>
      </c>
      <c r="AH24" s="46">
        <v>149.68830807238578</v>
      </c>
      <c r="AI24" s="46">
        <v>149.68830807238487</v>
      </c>
      <c r="AJ24" s="46">
        <v>149.6883080723845</v>
      </c>
      <c r="AK24" s="7">
        <v>218.8</v>
      </c>
      <c r="AL24" s="7">
        <v>-210.7</v>
      </c>
      <c r="AM24" s="46">
        <v>141.76322899877096</v>
      </c>
      <c r="AN24" s="46">
        <v>141.7632289987701</v>
      </c>
      <c r="AO24" s="46">
        <v>141.76322899876976</v>
      </c>
      <c r="AP24" s="7">
        <v>215</v>
      </c>
      <c r="AQ24" s="7">
        <v>0</v>
      </c>
      <c r="AR24" s="46">
        <v>108.76381291142243</v>
      </c>
      <c r="AS24" s="46">
        <v>107.75950073192821</v>
      </c>
      <c r="AT24" s="46">
        <v>107.759500731961</v>
      </c>
      <c r="AU24" s="46">
        <v>192</v>
      </c>
      <c r="AV24" s="46">
        <v>0</v>
      </c>
      <c r="AW24" s="46">
        <v>15.348166114542545</v>
      </c>
      <c r="AX24" s="46">
        <v>14.343853934423164</v>
      </c>
      <c r="AY24" s="46">
        <v>14.3438539344244</v>
      </c>
      <c r="AZ24" s="46">
        <v>15</v>
      </c>
      <c r="BA24" s="7">
        <v>-6.95</v>
      </c>
      <c r="BB24" s="46">
        <v>10.858671124163106</v>
      </c>
      <c r="BC24" s="46">
        <v>11.310532767432163</v>
      </c>
      <c r="BD24" s="46">
        <v>11.310532767433349</v>
      </c>
      <c r="BE24" s="46">
        <v>11</v>
      </c>
      <c r="BF24" s="46">
        <v>-1.9</v>
      </c>
      <c r="BG24" s="46">
        <v>6.0538241086760536E-12</v>
      </c>
      <c r="BH24" s="46">
        <v>0.42838435856331136</v>
      </c>
      <c r="BI24" s="46">
        <v>0.42838435856329315</v>
      </c>
      <c r="BJ24" s="7">
        <v>2.7650000000000001</v>
      </c>
      <c r="BK24" s="7">
        <v>0</v>
      </c>
      <c r="BL24" s="46"/>
      <c r="BM24" s="46"/>
      <c r="BN24" s="46"/>
      <c r="BO24" s="46"/>
      <c r="BP24" s="46">
        <v>2.7041310395191456</v>
      </c>
      <c r="BQ24" s="46">
        <v>2.7041310395191278</v>
      </c>
      <c r="BR24" s="46">
        <v>2.7041310395190745</v>
      </c>
      <c r="BS24" s="46">
        <v>12</v>
      </c>
      <c r="BT24" s="46">
        <v>0</v>
      </c>
      <c r="BU24" s="46">
        <v>1.0446037211353132</v>
      </c>
      <c r="BV24" s="46">
        <v>1.0446037211353152</v>
      </c>
      <c r="BW24" s="46">
        <v>1.0446037211352694</v>
      </c>
      <c r="BX24" s="7">
        <v>1.6</v>
      </c>
      <c r="BY24" s="46">
        <v>0</v>
      </c>
      <c r="BZ24" s="46">
        <v>4.9644453888717345E-16</v>
      </c>
      <c r="CA24" s="46">
        <v>6.0110363266939169E-16</v>
      </c>
      <c r="CB24" s="46">
        <v>6.2975506365825439E-16</v>
      </c>
      <c r="CC24" s="46">
        <v>0</v>
      </c>
      <c r="CD24" s="46">
        <v>0</v>
      </c>
      <c r="CE24" s="46">
        <v>89.158267429402912</v>
      </c>
      <c r="CF24" s="46">
        <v>89.158267429398563</v>
      </c>
      <c r="CG24" s="46">
        <v>89.158267429398336</v>
      </c>
      <c r="CH24" s="46">
        <v>168</v>
      </c>
      <c r="CI24" s="46">
        <v>0</v>
      </c>
      <c r="CJ24" s="46">
        <v>65.382998242580058</v>
      </c>
      <c r="CK24" s="46">
        <v>65.382998242575951</v>
      </c>
      <c r="CL24" s="46">
        <v>65.382998242575624</v>
      </c>
      <c r="CM24" s="46">
        <v>158</v>
      </c>
      <c r="CN24" s="46">
        <v>0</v>
      </c>
      <c r="CO24" s="46">
        <v>59.588335548537756</v>
      </c>
      <c r="CP24" s="46">
        <v>59.588335548533699</v>
      </c>
      <c r="CQ24" s="46">
        <v>59.588335548533379</v>
      </c>
      <c r="CR24" s="46">
        <v>148</v>
      </c>
      <c r="CS24" s="46">
        <v>0</v>
      </c>
      <c r="CT24" s="46"/>
      <c r="CU24" s="46"/>
      <c r="CV24" s="46"/>
      <c r="CW24" s="46"/>
      <c r="CX24" s="46">
        <v>3.6478054753398972</v>
      </c>
      <c r="CY24" s="46">
        <v>3.6478054753397711</v>
      </c>
      <c r="CZ24" s="46">
        <v>3.6478054753397462</v>
      </c>
      <c r="DA24" s="7">
        <v>3.6749999999999998</v>
      </c>
      <c r="DB24" s="46">
        <v>0</v>
      </c>
      <c r="DC24" s="46">
        <v>0</v>
      </c>
      <c r="DD24" s="46">
        <v>0</v>
      </c>
      <c r="DE24" s="46">
        <v>0</v>
      </c>
      <c r="DF24" s="46">
        <v>0</v>
      </c>
      <c r="DG24" s="46">
        <v>0</v>
      </c>
      <c r="DH24" s="46">
        <v>12.254780780927121</v>
      </c>
      <c r="DI24" s="46">
        <v>47.083143290856313</v>
      </c>
      <c r="DJ24" s="46">
        <v>47.083143290857521</v>
      </c>
      <c r="DK24" s="46">
        <v>256.60000000000002</v>
      </c>
      <c r="DL24" s="46">
        <v>-66</v>
      </c>
      <c r="DM24" s="46">
        <v>9.5258206469420088</v>
      </c>
      <c r="DN24" s="46">
        <v>46.983959963008317</v>
      </c>
      <c r="DO24" s="46">
        <v>46.983959963001155</v>
      </c>
      <c r="DP24" s="7">
        <v>230</v>
      </c>
      <c r="DQ24" s="46">
        <v>-468</v>
      </c>
      <c r="DR24" s="46">
        <v>-90.462084013977687</v>
      </c>
      <c r="DS24" s="46">
        <v>-53.045995552055729</v>
      </c>
      <c r="DT24" s="46">
        <v>-53.045995552069428</v>
      </c>
      <c r="DU24" s="46">
        <v>172.4</v>
      </c>
      <c r="DV24" s="46">
        <v>-551.303</v>
      </c>
      <c r="DW24" s="46">
        <v>-197.35295814996775</v>
      </c>
      <c r="DX24" s="46">
        <v>-159.93686968774114</v>
      </c>
      <c r="DY24" s="46">
        <v>-159.93686968772448</v>
      </c>
      <c r="DZ24" s="46">
        <v>18.100000000000001</v>
      </c>
      <c r="EA24" s="46">
        <v>-267.84500000000003</v>
      </c>
      <c r="EB24" s="46">
        <v>5.9960862164419098E-16</v>
      </c>
      <c r="EC24" s="46">
        <v>5.9381349456053569E-16</v>
      </c>
      <c r="ED24" s="46">
        <v>6.224540511174232E-16</v>
      </c>
      <c r="EE24" s="46">
        <v>0</v>
      </c>
      <c r="EF24" s="46">
        <v>0</v>
      </c>
      <c r="EG24" s="46">
        <v>181.64499999996653</v>
      </c>
      <c r="EH24" s="46">
        <v>155.033013479006</v>
      </c>
      <c r="EI24" s="46">
        <v>155.03301347907046</v>
      </c>
      <c r="EJ24" s="46">
        <v>181.64500000000001</v>
      </c>
      <c r="EK24" s="46">
        <v>-10.1</v>
      </c>
      <c r="EL24" s="46">
        <v>18.302067068664869</v>
      </c>
      <c r="EM24" s="46">
        <v>7.4979651273987713</v>
      </c>
      <c r="EN24" s="46">
        <v>7.4979651273175421</v>
      </c>
      <c r="EO24" s="7">
        <v>92</v>
      </c>
      <c r="EP24" s="7">
        <v>0</v>
      </c>
      <c r="EQ24" s="46">
        <v>53.913425120719083</v>
      </c>
      <c r="ER24" s="46">
        <v>53.913425120719097</v>
      </c>
      <c r="ES24" s="46">
        <v>53.913425120719538</v>
      </c>
      <c r="ET24" s="46">
        <v>78</v>
      </c>
      <c r="EU24" s="46">
        <v>0</v>
      </c>
      <c r="EV24" s="46">
        <v>45.075878979850899</v>
      </c>
      <c r="EW24" s="46">
        <v>46.547822851823938</v>
      </c>
      <c r="EX24" s="46">
        <v>46.547822851835789</v>
      </c>
      <c r="EY24" s="7">
        <v>70.569000000000003</v>
      </c>
      <c r="EZ24" s="7">
        <v>0</v>
      </c>
      <c r="FA24" s="46">
        <v>7.6930755818478964</v>
      </c>
      <c r="FB24" s="46">
        <v>7.6930755818477792</v>
      </c>
      <c r="FC24" s="46">
        <v>7.693075581847836</v>
      </c>
      <c r="FD24" s="46">
        <v>18.196999999999999</v>
      </c>
      <c r="FE24" s="7">
        <v>0</v>
      </c>
      <c r="FF24" s="46"/>
      <c r="FG24" s="46"/>
      <c r="FH24" s="46"/>
      <c r="FI24" s="46"/>
      <c r="FJ24" s="46">
        <v>0.81477497436828805</v>
      </c>
      <c r="FK24" s="46">
        <v>0.81477497436827029</v>
      </c>
      <c r="FL24" s="46">
        <v>0.81477497436827073</v>
      </c>
      <c r="FM24" s="46">
        <v>1.1000000000000001</v>
      </c>
      <c r="FN24" s="46">
        <v>0</v>
      </c>
      <c r="FO24" s="46">
        <v>5.9354335100697933E-16</v>
      </c>
      <c r="FP24" s="46">
        <v>5.7259223349183806E-16</v>
      </c>
      <c r="FQ24" s="46">
        <v>6.0129816982444104E-16</v>
      </c>
      <c r="FR24" s="46">
        <v>13.943</v>
      </c>
      <c r="FS24" s="46">
        <v>0</v>
      </c>
      <c r="FT24" s="46">
        <v>6.1767458513911455</v>
      </c>
      <c r="FU24" s="46">
        <v>6.1767458513910531</v>
      </c>
      <c r="FV24" s="46">
        <v>6.1767458513911198</v>
      </c>
      <c r="FW24" s="46">
        <v>16.161000000000001</v>
      </c>
      <c r="FX24" s="46">
        <v>0</v>
      </c>
      <c r="FY24" s="46">
        <v>5.1907141872377469</v>
      </c>
      <c r="FZ24" s="46">
        <v>5.1907141872376554</v>
      </c>
      <c r="GA24" s="46">
        <v>5.190714187237738</v>
      </c>
      <c r="GB24" s="7">
        <v>11.836</v>
      </c>
      <c r="GC24" s="7">
        <v>0</v>
      </c>
      <c r="GD24" s="46">
        <v>4.6369999999999898</v>
      </c>
      <c r="GE24" s="46">
        <v>4.6369999999999756</v>
      </c>
      <c r="GF24" s="46">
        <v>4.6369999999999747</v>
      </c>
      <c r="GG24" s="46">
        <v>4.6369999999999996</v>
      </c>
      <c r="GH24" s="46">
        <v>0</v>
      </c>
      <c r="GI24" s="46">
        <v>3.0487516872422931E-16</v>
      </c>
      <c r="GJ24" s="46">
        <v>6.6212269251104692E-16</v>
      </c>
      <c r="GK24" s="46">
        <v>6.8836828852188854E-16</v>
      </c>
      <c r="GL24" s="46">
        <v>0</v>
      </c>
      <c r="GM24" s="46">
        <v>0</v>
      </c>
      <c r="GN24" s="46">
        <v>0</v>
      </c>
      <c r="GO24" s="46">
        <v>0</v>
      </c>
      <c r="GP24" s="46">
        <v>0</v>
      </c>
      <c r="GQ24" s="46">
        <v>7.5464194093552949E-16</v>
      </c>
      <c r="GR24" s="46">
        <v>1.0969161963618386E-15</v>
      </c>
      <c r="GS24" s="46">
        <v>1.1551917453799354E-15</v>
      </c>
      <c r="GT24" s="46">
        <v>2.3408194281173775E-10</v>
      </c>
      <c r="GU24" s="46">
        <v>5.3893305270703754E-10</v>
      </c>
      <c r="GV24" s="46">
        <v>5.6911693679010714E-10</v>
      </c>
      <c r="GW24" s="46">
        <f t="shared" si="0"/>
        <v>2.3408269745367867E-10</v>
      </c>
      <c r="GX24" s="46">
        <f t="shared" si="0"/>
        <v>5.3893414962323391E-10</v>
      </c>
      <c r="GY24" s="46">
        <f t="shared" si="0"/>
        <v>5.6911809198185254E-10</v>
      </c>
    </row>
    <row r="25" spans="3:207">
      <c r="C25" s="56">
        <v>45536</v>
      </c>
      <c r="D25" s="46">
        <v>161.03045379286948</v>
      </c>
      <c r="E25" s="46">
        <v>75.95500422460907</v>
      </c>
      <c r="F25" s="46">
        <v>75.955004224608359</v>
      </c>
      <c r="G25" s="46">
        <v>260</v>
      </c>
      <c r="H25" s="46">
        <v>-109.5</v>
      </c>
      <c r="I25" s="46">
        <v>48.360697329288428</v>
      </c>
      <c r="J25" s="46">
        <v>-1.3624230632558465E-9</v>
      </c>
      <c r="K25" s="46">
        <v>-1.3607746041088831E-9</v>
      </c>
      <c r="L25" s="46">
        <v>203</v>
      </c>
      <c r="M25" s="46">
        <v>-130</v>
      </c>
      <c r="N25" s="46">
        <v>-12.218539480946305</v>
      </c>
      <c r="O25" s="46">
        <v>-55.852206968111631</v>
      </c>
      <c r="P25" s="46">
        <v>-55.852206968109982</v>
      </c>
      <c r="Q25" s="46">
        <v>143</v>
      </c>
      <c r="R25" s="46">
        <v>-206</v>
      </c>
      <c r="S25" s="46">
        <v>181.57433466307543</v>
      </c>
      <c r="T25" s="46">
        <v>224.94816082135742</v>
      </c>
      <c r="U25" s="46">
        <v>224.94816082135367</v>
      </c>
      <c r="V25" s="46">
        <v>271.7</v>
      </c>
      <c r="W25" s="46">
        <v>-30</v>
      </c>
      <c r="X25" s="46">
        <v>353.98475734749866</v>
      </c>
      <c r="Y25" s="46">
        <v>392.47800434721751</v>
      </c>
      <c r="Z25" s="46">
        <v>392.47800434721375</v>
      </c>
      <c r="AA25" s="46">
        <v>470</v>
      </c>
      <c r="AB25" s="46">
        <v>-2.5</v>
      </c>
      <c r="AC25" s="46">
        <v>361.84214093666935</v>
      </c>
      <c r="AD25" s="46">
        <v>400.33538793638797</v>
      </c>
      <c r="AE25" s="46">
        <v>400.33538793638422</v>
      </c>
      <c r="AF25" s="46">
        <v>470</v>
      </c>
      <c r="AG25" s="46">
        <v>0</v>
      </c>
      <c r="AH25" s="46">
        <v>152.77322301634402</v>
      </c>
      <c r="AI25" s="46">
        <v>152.7732230163428</v>
      </c>
      <c r="AJ25" s="46">
        <v>152.77322301634302</v>
      </c>
      <c r="AK25" s="7">
        <v>218.8</v>
      </c>
      <c r="AL25" s="7">
        <v>-210.7</v>
      </c>
      <c r="AM25" s="46">
        <v>144.70426992801629</v>
      </c>
      <c r="AN25" s="46">
        <v>144.70426992801532</v>
      </c>
      <c r="AO25" s="46">
        <v>144.70426992801555</v>
      </c>
      <c r="AP25" s="7">
        <v>215</v>
      </c>
      <c r="AQ25" s="7">
        <v>0</v>
      </c>
      <c r="AR25" s="46">
        <v>111.68397086917416</v>
      </c>
      <c r="AS25" s="46">
        <v>110.53034175275502</v>
      </c>
      <c r="AT25" s="46">
        <v>110.53034175275315</v>
      </c>
      <c r="AU25" s="46">
        <v>192</v>
      </c>
      <c r="AV25" s="46">
        <v>0</v>
      </c>
      <c r="AW25" s="46">
        <v>15.812776423709929</v>
      </c>
      <c r="AX25" s="46">
        <v>14.659147303893358</v>
      </c>
      <c r="AY25" s="46">
        <v>14.659147303893308</v>
      </c>
      <c r="AZ25" s="46">
        <v>15</v>
      </c>
      <c r="BA25" s="7">
        <v>-6.95</v>
      </c>
      <c r="BB25" s="46">
        <v>11.118443858368844</v>
      </c>
      <c r="BC25" s="46">
        <v>11.56565160402072</v>
      </c>
      <c r="BD25" s="46">
        <v>11.565651604020756</v>
      </c>
      <c r="BE25" s="46">
        <v>11</v>
      </c>
      <c r="BF25" s="46">
        <v>-1.9</v>
      </c>
      <c r="BG25" s="46">
        <v>4.099431905046913E-11</v>
      </c>
      <c r="BH25" s="46">
        <v>0.44027158367539387</v>
      </c>
      <c r="BI25" s="46">
        <v>0.44027158367541608</v>
      </c>
      <c r="BJ25" s="7">
        <v>2.7650000000000001</v>
      </c>
      <c r="BK25" s="7">
        <v>0</v>
      </c>
      <c r="BL25" s="46"/>
      <c r="BM25" s="46"/>
      <c r="BN25" s="46"/>
      <c r="BO25" s="46"/>
      <c r="BP25" s="46">
        <v>2.7350769589344957</v>
      </c>
      <c r="BQ25" s="46">
        <v>2.7350769589343269</v>
      </c>
      <c r="BR25" s="46">
        <v>2.7350769589342114</v>
      </c>
      <c r="BS25" s="46">
        <v>12</v>
      </c>
      <c r="BT25" s="46">
        <v>0</v>
      </c>
      <c r="BU25" s="46">
        <v>1.0698076109191863</v>
      </c>
      <c r="BV25" s="46">
        <v>1.0698076109191317</v>
      </c>
      <c r="BW25" s="46">
        <v>1.0698076109190415</v>
      </c>
      <c r="BX25" s="7">
        <v>1.6</v>
      </c>
      <c r="BY25" s="46">
        <v>0</v>
      </c>
      <c r="BZ25" s="46">
        <v>1.9990074680119646E-16</v>
      </c>
      <c r="CA25" s="46">
        <v>3.1219803233035856E-15</v>
      </c>
      <c r="CB25" s="46">
        <v>3.1218695377414641E-15</v>
      </c>
      <c r="CC25" s="46">
        <v>0</v>
      </c>
      <c r="CD25" s="46">
        <v>0</v>
      </c>
      <c r="CE25" s="46">
        <v>91.45536066770083</v>
      </c>
      <c r="CF25" s="46">
        <v>91.455360667590071</v>
      </c>
      <c r="CG25" s="46">
        <v>91.455360667589176</v>
      </c>
      <c r="CH25" s="46">
        <v>168</v>
      </c>
      <c r="CI25" s="46">
        <v>0</v>
      </c>
      <c r="CJ25" s="46">
        <v>66.897412428535489</v>
      </c>
      <c r="CK25" s="46">
        <v>66.897412428424801</v>
      </c>
      <c r="CL25" s="46">
        <v>66.897412428424204</v>
      </c>
      <c r="CM25" s="46">
        <v>158</v>
      </c>
      <c r="CN25" s="46">
        <v>0</v>
      </c>
      <c r="CO25" s="46">
        <v>60.979550090194913</v>
      </c>
      <c r="CP25" s="46">
        <v>60.979550090084388</v>
      </c>
      <c r="CQ25" s="46">
        <v>60.979550090083862</v>
      </c>
      <c r="CR25" s="46">
        <v>148</v>
      </c>
      <c r="CS25" s="46">
        <v>0</v>
      </c>
      <c r="CT25" s="46"/>
      <c r="CU25" s="46"/>
      <c r="CV25" s="46"/>
      <c r="CW25" s="46"/>
      <c r="CX25" s="46">
        <v>3.7417225581085765</v>
      </c>
      <c r="CY25" s="46">
        <v>3.7417225581083455</v>
      </c>
      <c r="CZ25" s="46">
        <v>3.7417225581084002</v>
      </c>
      <c r="DA25" s="7">
        <v>3.6749999999999998</v>
      </c>
      <c r="DB25" s="46">
        <v>0</v>
      </c>
      <c r="DC25" s="46">
        <v>0</v>
      </c>
      <c r="DD25" s="46">
        <v>1.7763568394002505E-15</v>
      </c>
      <c r="DE25" s="46">
        <v>1.7763568394002505E-15</v>
      </c>
      <c r="DF25" s="46">
        <v>0</v>
      </c>
      <c r="DG25" s="46">
        <v>0</v>
      </c>
      <c r="DH25" s="46">
        <v>-50.881621733788471</v>
      </c>
      <c r="DI25" s="46">
        <v>48.575181594944965</v>
      </c>
      <c r="DJ25" s="46">
        <v>48.575181594945732</v>
      </c>
      <c r="DK25" s="46">
        <v>256.60000000000002</v>
      </c>
      <c r="DL25" s="46">
        <v>-66</v>
      </c>
      <c r="DM25" s="46">
        <v>-54.226074943337153</v>
      </c>
      <c r="DN25" s="46">
        <v>48.174401338655059</v>
      </c>
      <c r="DO25" s="46">
        <v>48.174401338655855</v>
      </c>
      <c r="DP25" s="7">
        <v>230</v>
      </c>
      <c r="DQ25" s="46">
        <v>-468</v>
      </c>
      <c r="DR25" s="46">
        <v>-152.64425942325767</v>
      </c>
      <c r="DS25" s="46">
        <v>-49.754190988074242</v>
      </c>
      <c r="DT25" s="46">
        <v>-49.754190988072196</v>
      </c>
      <c r="DU25" s="46">
        <v>172.4</v>
      </c>
      <c r="DV25" s="46">
        <v>-551.303</v>
      </c>
      <c r="DW25" s="46">
        <v>-212.34066173228942</v>
      </c>
      <c r="DX25" s="46">
        <v>-155.55470046910145</v>
      </c>
      <c r="DY25" s="46">
        <v>-155.5547004691004</v>
      </c>
      <c r="DZ25" s="46">
        <v>18.100000000000001</v>
      </c>
      <c r="EA25" s="46">
        <v>-267.84500000000003</v>
      </c>
      <c r="EB25" s="46">
        <v>2.7870068613187286E-16</v>
      </c>
      <c r="EC25" s="46">
        <v>3.0176815393984276E-15</v>
      </c>
      <c r="ED25" s="46">
        <v>3.0181304607988904E-15</v>
      </c>
      <c r="EE25" s="46">
        <v>0</v>
      </c>
      <c r="EF25" s="46">
        <v>0</v>
      </c>
      <c r="EG25" s="46">
        <v>181.64499999996565</v>
      </c>
      <c r="EH25" s="46">
        <v>152.54431221048367</v>
      </c>
      <c r="EI25" s="46">
        <v>152.54431221047517</v>
      </c>
      <c r="EJ25" s="46">
        <v>181.64500000000001</v>
      </c>
      <c r="EK25" s="46">
        <v>-10.1</v>
      </c>
      <c r="EL25" s="46">
        <v>33.374385112350943</v>
      </c>
      <c r="EM25" s="46">
        <v>5.6891116386448886</v>
      </c>
      <c r="EN25" s="46">
        <v>5.6891116386524345</v>
      </c>
      <c r="EO25" s="7">
        <v>92</v>
      </c>
      <c r="EP25" s="7">
        <v>0</v>
      </c>
      <c r="EQ25" s="46">
        <v>60.389227889607625</v>
      </c>
      <c r="ER25" s="46">
        <v>55.677024542552786</v>
      </c>
      <c r="ES25" s="46">
        <v>55.677024542552793</v>
      </c>
      <c r="ET25" s="46">
        <v>78</v>
      </c>
      <c r="EU25" s="46">
        <v>0</v>
      </c>
      <c r="EV25" s="46">
        <v>45.497663068985631</v>
      </c>
      <c r="EW25" s="46">
        <v>47.131618353428649</v>
      </c>
      <c r="EX25" s="46">
        <v>47.13161835274677</v>
      </c>
      <c r="EY25" s="7">
        <v>70.569000000000003</v>
      </c>
      <c r="EZ25" s="7">
        <v>0</v>
      </c>
      <c r="FA25" s="46">
        <v>7.8835607173080362</v>
      </c>
      <c r="FB25" s="46">
        <v>7.8835607173079474</v>
      </c>
      <c r="FC25" s="46">
        <v>7.8835607173080504</v>
      </c>
      <c r="FD25" s="46">
        <v>18.196999999999999</v>
      </c>
      <c r="FE25" s="7">
        <v>0</v>
      </c>
      <c r="FF25" s="46"/>
      <c r="FG25" s="46"/>
      <c r="FH25" s="46"/>
      <c r="FI25" s="46"/>
      <c r="FJ25" s="46">
        <v>0.83253428760061632</v>
      </c>
      <c r="FK25" s="46">
        <v>0.83253428760049231</v>
      </c>
      <c r="FL25" s="46">
        <v>0.83253428760050197</v>
      </c>
      <c r="FM25" s="46">
        <v>1.1000000000000001</v>
      </c>
      <c r="FN25" s="46">
        <v>0</v>
      </c>
      <c r="FO25" s="46">
        <v>1.4416284109114751E-16</v>
      </c>
      <c r="FP25" s="46">
        <v>2.8107858541194112E-15</v>
      </c>
      <c r="FQ25" s="46">
        <v>2.8120535202631504E-15</v>
      </c>
      <c r="FR25" s="46">
        <v>13.943</v>
      </c>
      <c r="FS25" s="46">
        <v>0</v>
      </c>
      <c r="FT25" s="46">
        <v>6.254718705770105</v>
      </c>
      <c r="FU25" s="46">
        <v>6.2547187057697551</v>
      </c>
      <c r="FV25" s="46">
        <v>6.2547187057698821</v>
      </c>
      <c r="FW25" s="46">
        <v>16.161000000000001</v>
      </c>
      <c r="FX25" s="46">
        <v>0</v>
      </c>
      <c r="FY25" s="46">
        <v>5.2665496930946336</v>
      </c>
      <c r="FZ25" s="46">
        <v>5.2665496930943787</v>
      </c>
      <c r="GA25" s="46">
        <v>5.2665496930945404</v>
      </c>
      <c r="GB25" s="7">
        <v>11.836</v>
      </c>
      <c r="GC25" s="7">
        <v>0</v>
      </c>
      <c r="GD25" s="46">
        <v>4.6369999999999854</v>
      </c>
      <c r="GE25" s="46">
        <v>4.6369999999998672</v>
      </c>
      <c r="GF25" s="46">
        <v>4.6369999999998672</v>
      </c>
      <c r="GG25" s="46">
        <v>4.6369999999999996</v>
      </c>
      <c r="GH25" s="46">
        <v>0</v>
      </c>
      <c r="GI25" s="46">
        <v>9.6685284718623235E-18</v>
      </c>
      <c r="GJ25" s="46">
        <v>3.5205477904268159E-15</v>
      </c>
      <c r="GK25" s="46">
        <v>3.5175519486983489E-15</v>
      </c>
      <c r="GL25" s="46">
        <v>0</v>
      </c>
      <c r="GM25" s="46">
        <v>0</v>
      </c>
      <c r="GN25" s="46">
        <v>0</v>
      </c>
      <c r="GO25" s="46">
        <v>0</v>
      </c>
      <c r="GP25" s="46">
        <v>0</v>
      </c>
      <c r="GQ25" s="46">
        <v>1.1058096876762901E-16</v>
      </c>
      <c r="GR25" s="46">
        <v>5.8267493465850263E-15</v>
      </c>
      <c r="GS25" s="46">
        <v>5.8852664060723682E-15</v>
      </c>
      <c r="GT25" s="46">
        <v>46.041723671957612</v>
      </c>
      <c r="GU25" s="46">
        <v>3.7552498663352593E-9</v>
      </c>
      <c r="GV25" s="46">
        <v>3.754283528306077E-9</v>
      </c>
      <c r="GW25" s="46">
        <f t="shared" si="0"/>
        <v>46.041723671957612</v>
      </c>
      <c r="GX25" s="46">
        <f t="shared" si="0"/>
        <v>3.7552556930846063E-9</v>
      </c>
      <c r="GY25" s="46">
        <f t="shared" si="0"/>
        <v>3.7542894135724834E-9</v>
      </c>
    </row>
    <row r="26" spans="3:207">
      <c r="C26" s="56">
        <v>45566</v>
      </c>
      <c r="D26" s="46">
        <v>151.931350983475</v>
      </c>
      <c r="E26" s="46">
        <v>75.671284238905628</v>
      </c>
      <c r="F26" s="46">
        <v>75.671284238087168</v>
      </c>
      <c r="G26" s="46">
        <v>260</v>
      </c>
      <c r="H26" s="46">
        <v>-109.5</v>
      </c>
      <c r="I26" s="46">
        <v>39.71749051312176</v>
      </c>
      <c r="J26" s="46">
        <v>1.4645422652392881E-9</v>
      </c>
      <c r="K26" s="46">
        <v>6.9874772634648252E-10</v>
      </c>
      <c r="L26" s="46">
        <v>203</v>
      </c>
      <c r="M26" s="46">
        <v>-130</v>
      </c>
      <c r="N26" s="46">
        <v>-19.204923506003269</v>
      </c>
      <c r="O26" s="46">
        <v>-55.066355345782853</v>
      </c>
      <c r="P26" s="46">
        <v>-55.066355346624078</v>
      </c>
      <c r="Q26" s="46">
        <v>143</v>
      </c>
      <c r="R26" s="46">
        <v>-206</v>
      </c>
      <c r="S26" s="46">
        <v>184.43188437326381</v>
      </c>
      <c r="T26" s="46">
        <v>219.84289603118737</v>
      </c>
      <c r="U26" s="46">
        <v>219.84289603195353</v>
      </c>
      <c r="V26" s="46">
        <v>271.7</v>
      </c>
      <c r="W26" s="46">
        <v>-30</v>
      </c>
      <c r="X26" s="46">
        <v>352.50711526238683</v>
      </c>
      <c r="Y26" s="46">
        <v>383.01616107372683</v>
      </c>
      <c r="Z26" s="46">
        <v>383.01616107448478</v>
      </c>
      <c r="AA26" s="46">
        <v>470</v>
      </c>
      <c r="AB26" s="46">
        <v>-2.5</v>
      </c>
      <c r="AC26" s="46">
        <v>360.23434800122527</v>
      </c>
      <c r="AD26" s="46">
        <v>390.74339381256527</v>
      </c>
      <c r="AE26" s="46">
        <v>390.74339381332334</v>
      </c>
      <c r="AF26" s="46">
        <v>470</v>
      </c>
      <c r="AG26" s="46">
        <v>0</v>
      </c>
      <c r="AH26" s="46">
        <v>148.96411242322256</v>
      </c>
      <c r="AI26" s="46">
        <v>148.96411242322247</v>
      </c>
      <c r="AJ26" s="46">
        <v>148.96411242322222</v>
      </c>
      <c r="AK26" s="7">
        <v>218.8</v>
      </c>
      <c r="AL26" s="7">
        <v>-210.7</v>
      </c>
      <c r="AM26" s="46">
        <v>141.11036887437274</v>
      </c>
      <c r="AN26" s="46">
        <v>141.1103688743728</v>
      </c>
      <c r="AO26" s="46">
        <v>141.11036887437245</v>
      </c>
      <c r="AP26" s="7">
        <v>215</v>
      </c>
      <c r="AQ26" s="7">
        <v>0</v>
      </c>
      <c r="AR26" s="46">
        <v>108.92022575588281</v>
      </c>
      <c r="AS26" s="46">
        <v>107.5613368342528</v>
      </c>
      <c r="AT26" s="46">
        <v>107.56133683420038</v>
      </c>
      <c r="AU26" s="46">
        <v>192</v>
      </c>
      <c r="AV26" s="46">
        <v>0</v>
      </c>
      <c r="AW26" s="46">
        <v>14.913499911705806</v>
      </c>
      <c r="AX26" s="46">
        <v>13.554610989978352</v>
      </c>
      <c r="AY26" s="46">
        <v>13.554610989973636</v>
      </c>
      <c r="AZ26" s="46">
        <v>15</v>
      </c>
      <c r="BA26" s="7">
        <v>-6.95</v>
      </c>
      <c r="BB26" s="46">
        <v>10.638914137279466</v>
      </c>
      <c r="BC26" s="46">
        <v>10.973326124780208</v>
      </c>
      <c r="BD26" s="46">
        <v>10.9733261247756</v>
      </c>
      <c r="BE26" s="46">
        <v>11</v>
      </c>
      <c r="BF26" s="46">
        <v>-1.9</v>
      </c>
      <c r="BG26" s="46">
        <v>7.978506744166225E-12</v>
      </c>
      <c r="BH26" s="46">
        <v>0.42549099674626945</v>
      </c>
      <c r="BI26" s="46">
        <v>0.42549099674625834</v>
      </c>
      <c r="BJ26" s="7">
        <v>2.7650000000000001</v>
      </c>
      <c r="BK26" s="7">
        <v>0</v>
      </c>
      <c r="BL26" s="46"/>
      <c r="BM26" s="46"/>
      <c r="BN26" s="46"/>
      <c r="BO26" s="46"/>
      <c r="BP26" s="46">
        <v>2.5756559330138611</v>
      </c>
      <c r="BQ26" s="46">
        <v>2.5756559330139304</v>
      </c>
      <c r="BR26" s="46">
        <v>2.5756559330137421</v>
      </c>
      <c r="BS26" s="46">
        <v>12</v>
      </c>
      <c r="BT26" s="46">
        <v>0</v>
      </c>
      <c r="BU26" s="46">
        <v>1.0337182164962349</v>
      </c>
      <c r="BV26" s="46">
        <v>1.0337182164963206</v>
      </c>
      <c r="BW26" s="46">
        <v>1.0337182164961833</v>
      </c>
      <c r="BX26" s="7">
        <v>1.6</v>
      </c>
      <c r="BY26" s="46">
        <v>0</v>
      </c>
      <c r="BZ26" s="46">
        <v>8.2283952377313499E-18</v>
      </c>
      <c r="CA26" s="46">
        <v>2.2856019223081805E-16</v>
      </c>
      <c r="CB26" s="46">
        <v>1.086735365340485E-16</v>
      </c>
      <c r="CC26" s="46">
        <v>0</v>
      </c>
      <c r="CD26" s="46">
        <v>0</v>
      </c>
      <c r="CE26" s="46">
        <v>89.780107632568814</v>
      </c>
      <c r="CF26" s="46">
        <v>89.780107632575309</v>
      </c>
      <c r="CG26" s="46">
        <v>89.780107632576161</v>
      </c>
      <c r="CH26" s="46">
        <v>168</v>
      </c>
      <c r="CI26" s="46">
        <v>0</v>
      </c>
      <c r="CJ26" s="46">
        <v>65.315562346205283</v>
      </c>
      <c r="CK26" s="46">
        <v>65.315562346211763</v>
      </c>
      <c r="CL26" s="46">
        <v>65.315562346212616</v>
      </c>
      <c r="CM26" s="46">
        <v>158</v>
      </c>
      <c r="CN26" s="46">
        <v>0</v>
      </c>
      <c r="CO26" s="46">
        <v>59.416293079489783</v>
      </c>
      <c r="CP26" s="46">
        <v>59.416293079496263</v>
      </c>
      <c r="CQ26" s="46">
        <v>59.416293079497109</v>
      </c>
      <c r="CR26" s="46">
        <v>148</v>
      </c>
      <c r="CS26" s="46">
        <v>0</v>
      </c>
      <c r="CT26" s="46"/>
      <c r="CU26" s="46"/>
      <c r="CV26" s="46"/>
      <c r="CW26" s="46"/>
      <c r="CX26" s="46">
        <v>3.6637688576501777</v>
      </c>
      <c r="CY26" s="46">
        <v>3.6637688576500818</v>
      </c>
      <c r="CZ26" s="46">
        <v>3.6637688576500742</v>
      </c>
      <c r="DA26" s="7">
        <v>3.6749999999999998</v>
      </c>
      <c r="DB26" s="46">
        <v>0</v>
      </c>
      <c r="DC26" s="46">
        <v>0</v>
      </c>
      <c r="DD26" s="46">
        <v>0</v>
      </c>
      <c r="DE26" s="46">
        <v>0</v>
      </c>
      <c r="DF26" s="46">
        <v>0</v>
      </c>
      <c r="DG26" s="46">
        <v>0</v>
      </c>
      <c r="DH26" s="46">
        <v>-41.778015764463106</v>
      </c>
      <c r="DI26" s="46">
        <v>49.129134017684279</v>
      </c>
      <c r="DJ26" s="46">
        <v>49.129134018510044</v>
      </c>
      <c r="DK26" s="46">
        <v>256.60000000000002</v>
      </c>
      <c r="DL26" s="46">
        <v>-66</v>
      </c>
      <c r="DM26" s="46">
        <v>-45.115560514598485</v>
      </c>
      <c r="DN26" s="46">
        <v>48.899292472569016</v>
      </c>
      <c r="DO26" s="46">
        <v>48.899292473400635</v>
      </c>
      <c r="DP26" s="7">
        <v>230</v>
      </c>
      <c r="DQ26" s="46">
        <v>-468</v>
      </c>
      <c r="DR26" s="46">
        <v>-131.01804822906456</v>
      </c>
      <c r="DS26" s="46">
        <v>-36.431490160643875</v>
      </c>
      <c r="DT26" s="46">
        <v>-36.431490159804525</v>
      </c>
      <c r="DU26" s="46">
        <v>172.4</v>
      </c>
      <c r="DV26" s="46">
        <v>-551.303</v>
      </c>
      <c r="DW26" s="46">
        <v>-212.22863890562894</v>
      </c>
      <c r="DX26" s="46">
        <v>-143.09882731324006</v>
      </c>
      <c r="DY26" s="46">
        <v>-143.09882731240981</v>
      </c>
      <c r="DZ26" s="46">
        <v>18.100000000000001</v>
      </c>
      <c r="EA26" s="46">
        <v>-267.84500000000003</v>
      </c>
      <c r="EB26" s="46">
        <v>6.5890731049892058E-18</v>
      </c>
      <c r="EC26" s="46">
        <v>2.1512987908538996E-16</v>
      </c>
      <c r="ED26" s="46">
        <v>1.0232044777085615E-16</v>
      </c>
      <c r="EE26" s="46">
        <v>0</v>
      </c>
      <c r="EF26" s="46">
        <v>0</v>
      </c>
      <c r="EG26" s="46">
        <v>181.6449999999945</v>
      </c>
      <c r="EH26" s="46">
        <v>148.33840502225542</v>
      </c>
      <c r="EI26" s="46">
        <v>148.33840502150582</v>
      </c>
      <c r="EJ26" s="46">
        <v>181.64500000000001</v>
      </c>
      <c r="EK26" s="46">
        <v>-10.1</v>
      </c>
      <c r="EL26" s="46">
        <v>33.203576792617596</v>
      </c>
      <c r="EM26" s="46">
        <v>-2.6196398220322834</v>
      </c>
      <c r="EN26" s="46">
        <v>-2.6196398221130437</v>
      </c>
      <c r="EO26" s="7">
        <v>92</v>
      </c>
      <c r="EP26" s="7">
        <v>0</v>
      </c>
      <c r="EQ26" s="46">
        <v>58.7396387817383</v>
      </c>
      <c r="ER26" s="46">
        <v>54.895541467026021</v>
      </c>
      <c r="ES26" s="46">
        <v>54.895541467101232</v>
      </c>
      <c r="ET26" s="46">
        <v>78</v>
      </c>
      <c r="EU26" s="46">
        <v>0</v>
      </c>
      <c r="EV26" s="46">
        <v>45.022694638281209</v>
      </c>
      <c r="EW26" s="46">
        <v>46.818662406336557</v>
      </c>
      <c r="EX26" s="46">
        <v>46.81866240630869</v>
      </c>
      <c r="EY26" s="7">
        <v>70.569000000000003</v>
      </c>
      <c r="EZ26" s="7">
        <v>0</v>
      </c>
      <c r="FA26" s="46">
        <v>7.6921366965574514</v>
      </c>
      <c r="FB26" s="46">
        <v>7.692136696557494</v>
      </c>
      <c r="FC26" s="46">
        <v>7.6921366965573732</v>
      </c>
      <c r="FD26" s="46">
        <v>18.196999999999999</v>
      </c>
      <c r="FE26" s="7">
        <v>0</v>
      </c>
      <c r="FF26" s="46"/>
      <c r="FG26" s="46"/>
      <c r="FH26" s="46"/>
      <c r="FI26" s="46"/>
      <c r="FJ26" s="46">
        <v>0.81575829817620371</v>
      </c>
      <c r="FK26" s="46">
        <v>0.81575829817618928</v>
      </c>
      <c r="FL26" s="46">
        <v>0.81575829817619616</v>
      </c>
      <c r="FM26" s="46">
        <v>1.1000000000000001</v>
      </c>
      <c r="FN26" s="46">
        <v>0</v>
      </c>
      <c r="FO26" s="46">
        <v>9.5875817127683543E-18</v>
      </c>
      <c r="FP26" s="46">
        <v>1.9286565653783514E-16</v>
      </c>
      <c r="FQ26" s="46">
        <v>9.1779238934227246E-17</v>
      </c>
      <c r="FR26" s="46">
        <v>13.943</v>
      </c>
      <c r="FS26" s="46">
        <v>0</v>
      </c>
      <c r="FT26" s="46">
        <v>6.0678891236465482</v>
      </c>
      <c r="FU26" s="46">
        <v>6.0678891236466379</v>
      </c>
      <c r="FV26" s="46">
        <v>6.0678891236466193</v>
      </c>
      <c r="FW26" s="46">
        <v>16.161000000000001</v>
      </c>
      <c r="FX26" s="46">
        <v>0</v>
      </c>
      <c r="FY26" s="46">
        <v>5.1164842942830147</v>
      </c>
      <c r="FZ26" s="46">
        <v>5.1164842942831283</v>
      </c>
      <c r="GA26" s="46">
        <v>5.1164842942830671</v>
      </c>
      <c r="GB26" s="7">
        <v>11.836</v>
      </c>
      <c r="GC26" s="7">
        <v>0</v>
      </c>
      <c r="GD26" s="46">
        <v>4.6369999999999978</v>
      </c>
      <c r="GE26" s="46">
        <v>4.6369999999999942</v>
      </c>
      <c r="GF26" s="46">
        <v>4.6369999999999969</v>
      </c>
      <c r="GG26" s="46">
        <v>4.6369999999999996</v>
      </c>
      <c r="GH26" s="46">
        <v>0</v>
      </c>
      <c r="GI26" s="46">
        <v>5.9334813218666525E-18</v>
      </c>
      <c r="GJ26" s="46">
        <v>3.2150479347315905E-16</v>
      </c>
      <c r="GK26" s="46">
        <v>1.526581833472894E-16</v>
      </c>
      <c r="GL26" s="46">
        <v>0</v>
      </c>
      <c r="GM26" s="46">
        <v>0</v>
      </c>
      <c r="GN26" s="46">
        <v>0</v>
      </c>
      <c r="GO26" s="46">
        <v>0</v>
      </c>
      <c r="GP26" s="46">
        <v>0</v>
      </c>
      <c r="GQ26" s="46">
        <v>3.3362809888385748E-18</v>
      </c>
      <c r="GR26" s="46">
        <v>3.8872684884531519E-16</v>
      </c>
      <c r="GS26" s="46">
        <v>7.4892241623415307E-18</v>
      </c>
      <c r="GT26" s="46">
        <v>25.418984745701636</v>
      </c>
      <c r="GU26" s="46">
        <v>1.7735369939847624E-11</v>
      </c>
      <c r="GV26" s="46">
        <v>8.3845104468951457E-12</v>
      </c>
      <c r="GW26" s="46">
        <f t="shared" si="0"/>
        <v>25.418984745701636</v>
      </c>
      <c r="GX26" s="46">
        <f t="shared" si="0"/>
        <v>1.773575866669647E-11</v>
      </c>
      <c r="GY26" s="46">
        <f t="shared" si="0"/>
        <v>8.3845179361193083E-12</v>
      </c>
    </row>
    <row r="27" spans="3:207">
      <c r="C27" s="56">
        <v>45597</v>
      </c>
      <c r="D27" s="46">
        <v>174.5782059140605</v>
      </c>
      <c r="E27" s="46">
        <v>82.751482094531468</v>
      </c>
      <c r="F27" s="46">
        <v>82.751482094471868</v>
      </c>
      <c r="G27" s="46">
        <v>260</v>
      </c>
      <c r="H27" s="46">
        <v>-109.5</v>
      </c>
      <c r="I27" s="46">
        <v>55.145206774972138</v>
      </c>
      <c r="J27" s="46">
        <v>-2.0909851627948228E-10</v>
      </c>
      <c r="K27" s="46">
        <v>-1.8755486053123605E-10</v>
      </c>
      <c r="L27" s="46">
        <v>203</v>
      </c>
      <c r="M27" s="46">
        <v>-130</v>
      </c>
      <c r="N27" s="46">
        <v>-6.32045822003127</v>
      </c>
      <c r="O27" s="46">
        <v>-55.978553397175517</v>
      </c>
      <c r="P27" s="46">
        <v>-55.978553397153604</v>
      </c>
      <c r="Q27" s="46">
        <v>143</v>
      </c>
      <c r="R27" s="46">
        <v>-206</v>
      </c>
      <c r="S27" s="46">
        <v>185.62646447702585</v>
      </c>
      <c r="T27" s="46">
        <v>235.27691688814679</v>
      </c>
      <c r="U27" s="46">
        <v>235.27691688802565</v>
      </c>
      <c r="V27" s="46">
        <v>271.7</v>
      </c>
      <c r="W27" s="46">
        <v>-30</v>
      </c>
      <c r="X27" s="46">
        <v>357.71697676535371</v>
      </c>
      <c r="Y27" s="46">
        <v>402.44496160166784</v>
      </c>
      <c r="Z27" s="46">
        <v>402.44496160152676</v>
      </c>
      <c r="AA27" s="46">
        <v>470</v>
      </c>
      <c r="AB27" s="46">
        <v>-2.5</v>
      </c>
      <c r="AC27" s="46">
        <v>365.55979806860432</v>
      </c>
      <c r="AD27" s="46">
        <v>410.28778290510502</v>
      </c>
      <c r="AE27" s="46">
        <v>410.28778290496405</v>
      </c>
      <c r="AF27" s="46">
        <v>470</v>
      </c>
      <c r="AG27" s="46">
        <v>0</v>
      </c>
      <c r="AH27" s="46">
        <v>152.54639785672592</v>
      </c>
      <c r="AI27" s="46">
        <v>152.54639785890362</v>
      </c>
      <c r="AJ27" s="46">
        <v>152.54639785890271</v>
      </c>
      <c r="AK27" s="7">
        <v>218.8</v>
      </c>
      <c r="AL27" s="7">
        <v>-210.7</v>
      </c>
      <c r="AM27" s="46">
        <v>144.53744929603914</v>
      </c>
      <c r="AN27" s="46">
        <v>144.5374492977686</v>
      </c>
      <c r="AO27" s="46">
        <v>144.53744929776769</v>
      </c>
      <c r="AP27" s="7">
        <v>215</v>
      </c>
      <c r="AQ27" s="7">
        <v>0</v>
      </c>
      <c r="AR27" s="46">
        <v>111.61437160691561</v>
      </c>
      <c r="AS27" s="46">
        <v>110.68534909091338</v>
      </c>
      <c r="AT27" s="46">
        <v>110.68534909085666</v>
      </c>
      <c r="AU27" s="46">
        <v>192</v>
      </c>
      <c r="AV27" s="46">
        <v>0</v>
      </c>
      <c r="AW27" s="46">
        <v>14.863459691933224</v>
      </c>
      <c r="AX27" s="46">
        <v>13.934437163814023</v>
      </c>
      <c r="AY27" s="46">
        <v>13.934437163805352</v>
      </c>
      <c r="AZ27" s="46">
        <v>15</v>
      </c>
      <c r="BA27" s="7">
        <v>-6.95</v>
      </c>
      <c r="BB27" s="46">
        <v>10.371514931084436</v>
      </c>
      <c r="BC27" s="46">
        <v>11.27514360579803</v>
      </c>
      <c r="BD27" s="46">
        <v>11.275143605789394</v>
      </c>
      <c r="BE27" s="46">
        <v>11</v>
      </c>
      <c r="BF27" s="46">
        <v>-1.9</v>
      </c>
      <c r="BG27" s="46">
        <v>3.2063240951174521E-13</v>
      </c>
      <c r="BH27" s="46">
        <v>0.44275254266264508</v>
      </c>
      <c r="BI27" s="46">
        <v>0.44275254266264685</v>
      </c>
      <c r="BJ27" s="7">
        <v>2.7650000000000001</v>
      </c>
      <c r="BK27" s="7">
        <v>0</v>
      </c>
      <c r="BL27" s="46"/>
      <c r="BM27" s="46"/>
      <c r="BN27" s="46"/>
      <c r="BO27" s="46"/>
      <c r="BP27" s="46">
        <v>2.0652236105645319</v>
      </c>
      <c r="BQ27" s="46">
        <v>2.627593413841911</v>
      </c>
      <c r="BR27" s="46">
        <v>2.6275934138421047</v>
      </c>
      <c r="BS27" s="46">
        <v>12</v>
      </c>
      <c r="BT27" s="46">
        <v>0</v>
      </c>
      <c r="BU27" s="46">
        <v>0.51083167329946011</v>
      </c>
      <c r="BV27" s="46">
        <v>1.073201476087279</v>
      </c>
      <c r="BW27" s="46">
        <v>1.0732014760874378</v>
      </c>
      <c r="BX27" s="7">
        <v>1.6</v>
      </c>
      <c r="BY27" s="46">
        <v>0</v>
      </c>
      <c r="BZ27" s="46">
        <v>8.04785407776184E-15</v>
      </c>
      <c r="CA27" s="46">
        <v>2.3694338633088909E-15</v>
      </c>
      <c r="CB27" s="46">
        <v>2.1451528232388933E-15</v>
      </c>
      <c r="CC27" s="46">
        <v>0</v>
      </c>
      <c r="CD27" s="46">
        <v>0</v>
      </c>
      <c r="CE27" s="46">
        <v>92.362803319398523</v>
      </c>
      <c r="CF27" s="46">
        <v>92.362803330419737</v>
      </c>
      <c r="CG27" s="46">
        <v>92.362803330419482</v>
      </c>
      <c r="CH27" s="46">
        <v>168</v>
      </c>
      <c r="CI27" s="46">
        <v>0</v>
      </c>
      <c r="CJ27" s="46">
        <v>67.687628164240806</v>
      </c>
      <c r="CK27" s="46">
        <v>67.687628174368811</v>
      </c>
      <c r="CL27" s="46">
        <v>67.687628174368555</v>
      </c>
      <c r="CM27" s="46">
        <v>158</v>
      </c>
      <c r="CN27" s="46">
        <v>0</v>
      </c>
      <c r="CO27" s="46">
        <v>61.665245829560774</v>
      </c>
      <c r="CP27" s="46">
        <v>61.66524583894936</v>
      </c>
      <c r="CQ27" s="46">
        <v>61.665245838949119</v>
      </c>
      <c r="CR27" s="46">
        <v>148</v>
      </c>
      <c r="CS27" s="46">
        <v>0</v>
      </c>
      <c r="CT27" s="46"/>
      <c r="CU27" s="46"/>
      <c r="CV27" s="46"/>
      <c r="CW27" s="46"/>
      <c r="CX27" s="46">
        <v>3.7965825364981849</v>
      </c>
      <c r="CY27" s="46">
        <v>3.7965825365002721</v>
      </c>
      <c r="CZ27" s="46">
        <v>3.7965825365002388</v>
      </c>
      <c r="DA27" s="7">
        <v>3.6749999999999998</v>
      </c>
      <c r="DB27" s="46">
        <v>0</v>
      </c>
      <c r="DC27" s="46">
        <v>1.7763568394002505E-15</v>
      </c>
      <c r="DD27" s="46">
        <v>1.7763568394002505E-15</v>
      </c>
      <c r="DE27" s="46">
        <v>1.7763568394002505E-15</v>
      </c>
      <c r="DF27" s="46">
        <v>0</v>
      </c>
      <c r="DG27" s="46">
        <v>0</v>
      </c>
      <c r="DH27" s="46">
        <v>-64.429934384327197</v>
      </c>
      <c r="DI27" s="46">
        <v>42.309584846782883</v>
      </c>
      <c r="DJ27" s="46">
        <v>42.309584846860659</v>
      </c>
      <c r="DK27" s="46">
        <v>256.60000000000002</v>
      </c>
      <c r="DL27" s="46">
        <v>-66</v>
      </c>
      <c r="DM27" s="46">
        <v>-68.397923008951864</v>
      </c>
      <c r="DN27" s="46">
        <v>41.617833060156784</v>
      </c>
      <c r="DO27" s="46">
        <v>41.617833060243925</v>
      </c>
      <c r="DP27" s="7">
        <v>230</v>
      </c>
      <c r="DQ27" s="46">
        <v>-468</v>
      </c>
      <c r="DR27" s="46">
        <v>-171.20595695765962</v>
      </c>
      <c r="DS27" s="46">
        <v>-60.659970665126423</v>
      </c>
      <c r="DT27" s="46">
        <v>-60.659970664962145</v>
      </c>
      <c r="DU27" s="46">
        <v>172.4</v>
      </c>
      <c r="DV27" s="46">
        <v>-551.303</v>
      </c>
      <c r="DW27" s="46">
        <v>-211.76738080109902</v>
      </c>
      <c r="DX27" s="46">
        <v>-172.06114427394311</v>
      </c>
      <c r="DY27" s="46">
        <v>-172.06114427383298</v>
      </c>
      <c r="DZ27" s="46">
        <v>18.100000000000001</v>
      </c>
      <c r="EA27" s="46">
        <v>-267.84500000000003</v>
      </c>
      <c r="EB27" s="46">
        <v>5.8980275711433866E-15</v>
      </c>
      <c r="EC27" s="46">
        <v>2.0489570256661952E-15</v>
      </c>
      <c r="ED27" s="46">
        <v>1.8552506016600988E-15</v>
      </c>
      <c r="EE27" s="46">
        <v>0</v>
      </c>
      <c r="EF27" s="46">
        <v>0</v>
      </c>
      <c r="EG27" s="46">
        <v>181.64499999843355</v>
      </c>
      <c r="EH27" s="46">
        <v>149.07742409692952</v>
      </c>
      <c r="EI27" s="46">
        <v>149.07742409694259</v>
      </c>
      <c r="EJ27" s="46">
        <v>181.64500000000001</v>
      </c>
      <c r="EK27" s="46">
        <v>-10.1</v>
      </c>
      <c r="EL27" s="46">
        <v>32.841670779878761</v>
      </c>
      <c r="EM27" s="46">
        <v>25.70301015422703</v>
      </c>
      <c r="EN27" s="46">
        <v>25.703010154103723</v>
      </c>
      <c r="EO27" s="7">
        <v>92</v>
      </c>
      <c r="EP27" s="7">
        <v>0</v>
      </c>
      <c r="EQ27" s="46">
        <v>61.272224493831558</v>
      </c>
      <c r="ER27" s="46">
        <v>55.80238155468215</v>
      </c>
      <c r="ES27" s="46">
        <v>55.802381554681794</v>
      </c>
      <c r="ET27" s="46">
        <v>78</v>
      </c>
      <c r="EU27" s="46">
        <v>0</v>
      </c>
      <c r="EV27" s="46">
        <v>45.536917249654977</v>
      </c>
      <c r="EW27" s="46">
        <v>47.494877074908572</v>
      </c>
      <c r="EX27" s="46">
        <v>47.494877074858806</v>
      </c>
      <c r="EY27" s="7">
        <v>70.569000000000003</v>
      </c>
      <c r="EZ27" s="7">
        <v>0</v>
      </c>
      <c r="FA27" s="46">
        <v>7.9503048517557495</v>
      </c>
      <c r="FB27" s="46">
        <v>7.9503048519723549</v>
      </c>
      <c r="FC27" s="46">
        <v>7.9503048519723976</v>
      </c>
      <c r="FD27" s="46">
        <v>18.196999999999999</v>
      </c>
      <c r="FE27" s="7">
        <v>0</v>
      </c>
      <c r="FF27" s="46"/>
      <c r="FG27" s="46"/>
      <c r="FH27" s="46"/>
      <c r="FI27" s="46"/>
      <c r="FJ27" s="46">
        <v>0.83951936071769384</v>
      </c>
      <c r="FK27" s="46">
        <v>0.83951936094941437</v>
      </c>
      <c r="FL27" s="46">
        <v>0.8395193609494237</v>
      </c>
      <c r="FM27" s="46">
        <v>1.1000000000000001</v>
      </c>
      <c r="FN27" s="46">
        <v>0</v>
      </c>
      <c r="FO27" s="46">
        <v>9.5009975222084264E-15</v>
      </c>
      <c r="FP27" s="46">
        <v>1.6313057442310113E-15</v>
      </c>
      <c r="FQ27" s="46">
        <v>1.4771742024296612E-15</v>
      </c>
      <c r="FR27" s="46">
        <v>13.943</v>
      </c>
      <c r="FS27" s="46">
        <v>0</v>
      </c>
      <c r="FT27" s="46">
        <v>6.1455901050923627</v>
      </c>
      <c r="FU27" s="46">
        <v>6.1455901050927189</v>
      </c>
      <c r="FV27" s="46">
        <v>6.1455901050929329</v>
      </c>
      <c r="FW27" s="46">
        <v>16.161000000000001</v>
      </c>
      <c r="FX27" s="46">
        <v>0</v>
      </c>
      <c r="FY27" s="46">
        <v>5.1871066064573945</v>
      </c>
      <c r="FZ27" s="46">
        <v>5.1871066064575446</v>
      </c>
      <c r="GA27" s="46">
        <v>5.1871066064577045</v>
      </c>
      <c r="GB27" s="7">
        <v>11.836</v>
      </c>
      <c r="GC27" s="7">
        <v>0</v>
      </c>
      <c r="GD27" s="46">
        <v>4.636999999999734</v>
      </c>
      <c r="GE27" s="46">
        <v>4.6369999999999454</v>
      </c>
      <c r="GF27" s="46">
        <v>4.6369999999999498</v>
      </c>
      <c r="GG27" s="46">
        <v>4.6369999999999996</v>
      </c>
      <c r="GH27" s="46">
        <v>0</v>
      </c>
      <c r="GI27" s="46">
        <v>3.0133146471452883E-15</v>
      </c>
      <c r="GJ27" s="46">
        <v>4.3889194757981036E-15</v>
      </c>
      <c r="GK27" s="46">
        <v>3.9674084457542171E-15</v>
      </c>
      <c r="GL27" s="46">
        <v>0</v>
      </c>
      <c r="GM27" s="46">
        <v>0</v>
      </c>
      <c r="GN27" s="46">
        <v>0</v>
      </c>
      <c r="GO27" s="46">
        <v>0</v>
      </c>
      <c r="GP27" s="46">
        <v>0</v>
      </c>
      <c r="GQ27" s="46">
        <v>1.2362124735968002E-14</v>
      </c>
      <c r="GR27" s="46">
        <v>4.7682352094178668E-15</v>
      </c>
      <c r="GS27" s="46">
        <v>4.6634596626453357E-15</v>
      </c>
      <c r="GT27" s="46">
        <v>70.747460986108607</v>
      </c>
      <c r="GU27" s="46">
        <v>4.1703402861265326E-10</v>
      </c>
      <c r="GV27" s="46">
        <v>3.6269150393788675E-10</v>
      </c>
      <c r="GW27" s="46">
        <f t="shared" si="0"/>
        <v>70.747460986108621</v>
      </c>
      <c r="GX27" s="46">
        <f t="shared" si="0"/>
        <v>4.170387968478627E-10</v>
      </c>
      <c r="GY27" s="46">
        <f t="shared" si="0"/>
        <v>3.6269616739754938E-10</v>
      </c>
    </row>
    <row r="28" spans="3:207">
      <c r="C28" s="56">
        <v>45627</v>
      </c>
      <c r="D28" s="46">
        <v>168.45130335279413</v>
      </c>
      <c r="E28" s="46">
        <v>79.065303734198949</v>
      </c>
      <c r="F28" s="46">
        <v>79.065303734262557</v>
      </c>
      <c r="G28" s="46">
        <v>260</v>
      </c>
      <c r="H28" s="46">
        <v>-109.5</v>
      </c>
      <c r="I28" s="46">
        <v>52.5375124106736</v>
      </c>
      <c r="J28" s="46">
        <v>-2.198703441536054E-10</v>
      </c>
      <c r="K28" s="46">
        <v>-2.191598014178453E-10</v>
      </c>
      <c r="L28" s="46">
        <v>203</v>
      </c>
      <c r="M28" s="46">
        <v>-130</v>
      </c>
      <c r="N28" s="46">
        <v>-6.2814765323444419</v>
      </c>
      <c r="O28" s="46">
        <v>-53.599648935824007</v>
      </c>
      <c r="P28" s="46">
        <v>-53.599648935824149</v>
      </c>
      <c r="Q28" s="46">
        <v>143</v>
      </c>
      <c r="R28" s="46">
        <v>-206</v>
      </c>
      <c r="S28" s="46">
        <v>187.02653489917802</v>
      </c>
      <c r="T28" s="46">
        <v>241.76040924060283</v>
      </c>
      <c r="U28" s="46">
        <v>241.7604092409149</v>
      </c>
      <c r="V28" s="46">
        <v>271.7</v>
      </c>
      <c r="W28" s="46">
        <v>-30</v>
      </c>
      <c r="X28" s="46">
        <v>349.80875662598771</v>
      </c>
      <c r="Y28" s="46">
        <v>404.54263096664261</v>
      </c>
      <c r="Z28" s="46">
        <v>404.54263096695456</v>
      </c>
      <c r="AA28" s="46">
        <v>470</v>
      </c>
      <c r="AB28" s="46">
        <v>-2.5</v>
      </c>
      <c r="AC28" s="46">
        <v>357.3372436486336</v>
      </c>
      <c r="AD28" s="46">
        <v>412.07111798928247</v>
      </c>
      <c r="AE28" s="46">
        <v>412.07111798960102</v>
      </c>
      <c r="AF28" s="46">
        <v>470</v>
      </c>
      <c r="AG28" s="46">
        <v>0</v>
      </c>
      <c r="AH28" s="46">
        <v>141.8600241555404</v>
      </c>
      <c r="AI28" s="46">
        <v>141.86002415553642</v>
      </c>
      <c r="AJ28" s="46">
        <v>141.86002415554012</v>
      </c>
      <c r="AK28" s="7">
        <v>218.8</v>
      </c>
      <c r="AL28" s="7">
        <v>-210.7</v>
      </c>
      <c r="AM28" s="46">
        <v>134.45845318375126</v>
      </c>
      <c r="AN28" s="46">
        <v>134.45845318374813</v>
      </c>
      <c r="AO28" s="46">
        <v>134.45845318374433</v>
      </c>
      <c r="AP28" s="7">
        <v>215</v>
      </c>
      <c r="AQ28" s="7">
        <v>0</v>
      </c>
      <c r="AR28" s="46">
        <v>103.15002045616174</v>
      </c>
      <c r="AS28" s="46">
        <v>107.29935071310216</v>
      </c>
      <c r="AT28" s="46">
        <v>107.29935071340446</v>
      </c>
      <c r="AU28" s="46">
        <v>192</v>
      </c>
      <c r="AV28" s="46">
        <v>0</v>
      </c>
      <c r="AW28" s="46">
        <v>14.591295264645018</v>
      </c>
      <c r="AX28" s="46">
        <v>14.037768366887677</v>
      </c>
      <c r="AY28" s="46">
        <v>14.037768366890971</v>
      </c>
      <c r="AZ28" s="46">
        <v>15</v>
      </c>
      <c r="BA28" s="7">
        <v>-6.95</v>
      </c>
      <c r="BB28" s="46">
        <v>9.9653953046013743</v>
      </c>
      <c r="BC28" s="46">
        <v>11.336101391848523</v>
      </c>
      <c r="BD28" s="46">
        <v>11.336101391851754</v>
      </c>
      <c r="BE28" s="46">
        <v>11</v>
      </c>
      <c r="BF28" s="46">
        <v>-1.9</v>
      </c>
      <c r="BG28" s="46">
        <v>3.9968028886505635E-15</v>
      </c>
      <c r="BH28" s="46">
        <v>0.43060885613879352</v>
      </c>
      <c r="BI28" s="46">
        <v>0.43060885613876465</v>
      </c>
      <c r="BJ28" s="7">
        <v>2.7650000000000001</v>
      </c>
      <c r="BK28" s="7">
        <v>0</v>
      </c>
      <c r="BL28" s="46"/>
      <c r="BM28" s="46"/>
      <c r="BN28" s="46"/>
      <c r="BO28" s="46"/>
      <c r="BP28" s="46">
        <v>1.6461318162197056</v>
      </c>
      <c r="BQ28" s="46">
        <v>2.6973595840521085</v>
      </c>
      <c r="BR28" s="46">
        <v>2.6973595840521494</v>
      </c>
      <c r="BS28" s="46">
        <v>12</v>
      </c>
      <c r="BT28" s="46">
        <v>0</v>
      </c>
      <c r="BU28" s="46">
        <v>5.8578833690411686E-18</v>
      </c>
      <c r="BV28" s="46">
        <v>1.0512277678325168</v>
      </c>
      <c r="BW28" s="46">
        <v>1.0512277678325221</v>
      </c>
      <c r="BX28" s="7">
        <v>1.6</v>
      </c>
      <c r="BY28" s="46">
        <v>0</v>
      </c>
      <c r="BZ28" s="46">
        <v>1.6787492692125575E-22</v>
      </c>
      <c r="CA28" s="46">
        <v>4.8155403668704989E-15</v>
      </c>
      <c r="CB28" s="46">
        <v>4.8632520800760074E-15</v>
      </c>
      <c r="CC28" s="46">
        <v>0</v>
      </c>
      <c r="CD28" s="46">
        <v>0</v>
      </c>
      <c r="CE28" s="46">
        <v>83.922220753888851</v>
      </c>
      <c r="CF28" s="46">
        <v>88.625077893330015</v>
      </c>
      <c r="CG28" s="46">
        <v>88.625077893331039</v>
      </c>
      <c r="CH28" s="46">
        <v>168</v>
      </c>
      <c r="CI28" s="46">
        <v>0</v>
      </c>
      <c r="CJ28" s="46">
        <v>60.299263343722536</v>
      </c>
      <c r="CK28" s="46">
        <v>65.002120483164788</v>
      </c>
      <c r="CL28" s="46">
        <v>65.002120483165712</v>
      </c>
      <c r="CM28" s="46">
        <v>158</v>
      </c>
      <c r="CN28" s="46">
        <v>0</v>
      </c>
      <c r="CO28" s="46">
        <v>54.352444265825902</v>
      </c>
      <c r="CP28" s="46">
        <v>59.055301405268033</v>
      </c>
      <c r="CQ28" s="46">
        <v>59.055301405268864</v>
      </c>
      <c r="CR28" s="46">
        <v>148</v>
      </c>
      <c r="CS28" s="46">
        <v>0</v>
      </c>
      <c r="CT28" s="46"/>
      <c r="CU28" s="46"/>
      <c r="CV28" s="46"/>
      <c r="CW28" s="46"/>
      <c r="CX28" s="46">
        <v>5.4569455204790378E-18</v>
      </c>
      <c r="CY28" s="46">
        <v>3.6604841798397794</v>
      </c>
      <c r="CZ28" s="46">
        <v>3.6604841798398455</v>
      </c>
      <c r="DA28" s="7">
        <v>3.6749999999999998</v>
      </c>
      <c r="DB28" s="46">
        <v>0</v>
      </c>
      <c r="DC28" s="46">
        <v>-1.0658141036401503E-14</v>
      </c>
      <c r="DD28" s="46">
        <v>-1.7763568394002505E-15</v>
      </c>
      <c r="DE28" s="46">
        <v>-5.3290705182007514E-15</v>
      </c>
      <c r="DF28" s="46">
        <v>0</v>
      </c>
      <c r="DG28" s="46">
        <v>0</v>
      </c>
      <c r="DH28" s="46">
        <v>-64.495357502749329</v>
      </c>
      <c r="DI28" s="46">
        <v>46.266627030409424</v>
      </c>
      <c r="DJ28" s="46">
        <v>46.266627030359786</v>
      </c>
      <c r="DK28" s="46">
        <v>256.60000000000002</v>
      </c>
      <c r="DL28" s="46">
        <v>-66</v>
      </c>
      <c r="DM28" s="46">
        <v>-68.712435812890135</v>
      </c>
      <c r="DN28" s="46">
        <v>45.730584371142811</v>
      </c>
      <c r="DO28" s="46">
        <v>45.730584371098359</v>
      </c>
      <c r="DP28" s="7">
        <v>230</v>
      </c>
      <c r="DQ28" s="46">
        <v>-468</v>
      </c>
      <c r="DR28" s="46">
        <v>-166.52488472700276</v>
      </c>
      <c r="DS28" s="46">
        <v>-51.480892768640558</v>
      </c>
      <c r="DT28" s="46">
        <v>-51.480892768739182</v>
      </c>
      <c r="DU28" s="46">
        <v>172.4</v>
      </c>
      <c r="DV28" s="46">
        <v>-551.303</v>
      </c>
      <c r="DW28" s="46">
        <v>-211.78353331815146</v>
      </c>
      <c r="DX28" s="46">
        <v>-160.33107009768503</v>
      </c>
      <c r="DY28" s="46">
        <v>-160.3310700977699</v>
      </c>
      <c r="DZ28" s="46">
        <v>18.100000000000001</v>
      </c>
      <c r="EA28" s="46">
        <v>-267.84500000000003</v>
      </c>
      <c r="EB28" s="46">
        <v>1.7688913970823561E-22</v>
      </c>
      <c r="EC28" s="46">
        <v>4.6242520890628772E-15</v>
      </c>
      <c r="ED28" s="46">
        <v>4.6697773700324896E-15</v>
      </c>
      <c r="EE28" s="46">
        <v>0</v>
      </c>
      <c r="EF28" s="46">
        <v>0</v>
      </c>
      <c r="EG28" s="46">
        <v>181.64500000000001</v>
      </c>
      <c r="EH28" s="46">
        <v>147.8801300025178</v>
      </c>
      <c r="EI28" s="46">
        <v>147.88013000249052</v>
      </c>
      <c r="EJ28" s="46">
        <v>181.64500000000001</v>
      </c>
      <c r="EK28" s="46">
        <v>-10.1</v>
      </c>
      <c r="EL28" s="46">
        <v>32.750874208460061</v>
      </c>
      <c r="EM28" s="46">
        <v>15.063280985474165</v>
      </c>
      <c r="EN28" s="46">
        <v>15.063280985585493</v>
      </c>
      <c r="EO28" s="7">
        <v>92</v>
      </c>
      <c r="EP28" s="7">
        <v>0</v>
      </c>
      <c r="EQ28" s="46">
        <v>58.632116574001991</v>
      </c>
      <c r="ER28" s="46">
        <v>53.429358803878905</v>
      </c>
      <c r="ES28" s="46">
        <v>53.429358803878927</v>
      </c>
      <c r="ET28" s="46">
        <v>78</v>
      </c>
      <c r="EU28" s="46">
        <v>0</v>
      </c>
      <c r="EV28" s="46">
        <v>44.054106662874474</v>
      </c>
      <c r="EW28" s="46">
        <v>49.410743826277184</v>
      </c>
      <c r="EX28" s="46">
        <v>49.410743826360331</v>
      </c>
      <c r="EY28" s="7">
        <v>70.569000000000003</v>
      </c>
      <c r="EZ28" s="7">
        <v>0</v>
      </c>
      <c r="FA28" s="46">
        <v>7.2697000044020292</v>
      </c>
      <c r="FB28" s="46">
        <v>7.2697000044019333</v>
      </c>
      <c r="FC28" s="46">
        <v>7.2697000044019404</v>
      </c>
      <c r="FD28" s="46">
        <v>18.196999999999999</v>
      </c>
      <c r="FE28" s="7">
        <v>0</v>
      </c>
      <c r="FF28" s="46"/>
      <c r="FG28" s="46"/>
      <c r="FH28" s="46"/>
      <c r="FI28" s="46"/>
      <c r="FJ28" s="46">
        <v>0.78871766792449371</v>
      </c>
      <c r="FK28" s="46">
        <v>0.78871766792439169</v>
      </c>
      <c r="FL28" s="46">
        <v>0.78871766792438658</v>
      </c>
      <c r="FM28" s="46">
        <v>1.1000000000000001</v>
      </c>
      <c r="FN28" s="46">
        <v>0</v>
      </c>
      <c r="FO28" s="46">
        <v>1.5411503441076462E-22</v>
      </c>
      <c r="FP28" s="46">
        <v>5.0536916845532097E-15</v>
      </c>
      <c r="FQ28" s="46">
        <v>5.1034678397243204E-15</v>
      </c>
      <c r="FR28" s="46">
        <v>13.943</v>
      </c>
      <c r="FS28" s="46">
        <v>0</v>
      </c>
      <c r="FT28" s="46">
        <v>5.6755164440468366</v>
      </c>
      <c r="FU28" s="46">
        <v>5.6755164440321835</v>
      </c>
      <c r="FV28" s="46">
        <v>5.6755164440491193</v>
      </c>
      <c r="FW28" s="46">
        <v>16.161000000000001</v>
      </c>
      <c r="FX28" s="46">
        <v>0</v>
      </c>
      <c r="FY28" s="46">
        <v>4.7855599282739378</v>
      </c>
      <c r="FZ28" s="46">
        <v>4.7855599282739663</v>
      </c>
      <c r="GA28" s="46">
        <v>4.785559928283722</v>
      </c>
      <c r="GB28" s="7">
        <v>11.836</v>
      </c>
      <c r="GC28" s="7">
        <v>0</v>
      </c>
      <c r="GD28" s="46">
        <v>4.6369999999999925</v>
      </c>
      <c r="GE28" s="46">
        <v>4.6369999999999161</v>
      </c>
      <c r="GF28" s="46">
        <v>4.6369999999998797</v>
      </c>
      <c r="GG28" s="46">
        <v>4.6369999999999996</v>
      </c>
      <c r="GH28" s="46">
        <v>0</v>
      </c>
      <c r="GI28" s="46">
        <v>1.721284877991737E-22</v>
      </c>
      <c r="GJ28" s="46">
        <v>4.1674114317734762E-15</v>
      </c>
      <c r="GK28" s="46">
        <v>4.2090092062551277E-15</v>
      </c>
      <c r="GL28" s="46">
        <v>0</v>
      </c>
      <c r="GM28" s="46">
        <v>0</v>
      </c>
      <c r="GN28" s="46">
        <v>-3.4106051316484809E-13</v>
      </c>
      <c r="GO28" s="46">
        <v>1.8189894035458565E-12</v>
      </c>
      <c r="GP28" s="46">
        <v>3.4106051316484809E-12</v>
      </c>
      <c r="GQ28" s="46">
        <v>-1.0658140827855493E-14</v>
      </c>
      <c r="GR28" s="46">
        <v>4.3089763041053906E-15</v>
      </c>
      <c r="GS28" s="46">
        <v>8.1658252238415843E-16</v>
      </c>
      <c r="GT28" s="46">
        <v>63.508450939983334</v>
      </c>
      <c r="GU28" s="46">
        <v>1.1970418467602082E-9</v>
      </c>
      <c r="GV28" s="46">
        <v>1.2292436901316355E-9</v>
      </c>
      <c r="GW28" s="46">
        <f t="shared" si="0"/>
        <v>63.508450939982978</v>
      </c>
      <c r="GX28" s="46">
        <f t="shared" si="0"/>
        <v>1.1988651451400582E-9</v>
      </c>
      <c r="GY28" s="46">
        <f t="shared" si="0"/>
        <v>1.2326551118458065E-9</v>
      </c>
    </row>
    <row r="29" spans="3:207">
      <c r="C29" s="56">
        <v>45658</v>
      </c>
      <c r="D29" s="46">
        <v>168.47687439608217</v>
      </c>
      <c r="E29" s="46">
        <v>76.055353527515763</v>
      </c>
      <c r="F29" s="46">
        <v>76.055353527517184</v>
      </c>
      <c r="G29" s="46">
        <v>260</v>
      </c>
      <c r="H29" s="46">
        <v>-109.5</v>
      </c>
      <c r="I29" s="46">
        <v>53.003093776004818</v>
      </c>
      <c r="J29" s="46">
        <v>0</v>
      </c>
      <c r="K29" s="46">
        <v>-5.6843418860808015E-14</v>
      </c>
      <c r="L29" s="46">
        <v>203</v>
      </c>
      <c r="M29" s="46">
        <v>-130</v>
      </c>
      <c r="N29" s="46">
        <v>-4.1453392616430449</v>
      </c>
      <c r="O29" s="46">
        <v>-51.806876055075378</v>
      </c>
      <c r="P29" s="46">
        <v>-51.806876055074525</v>
      </c>
      <c r="Q29" s="46">
        <v>143</v>
      </c>
      <c r="R29" s="46">
        <v>-206</v>
      </c>
      <c r="S29" s="46">
        <v>142.64677779329438</v>
      </c>
      <c r="T29" s="46">
        <v>237.18969904825127</v>
      </c>
      <c r="U29" s="46">
        <v>237.18969904825082</v>
      </c>
      <c r="V29" s="46">
        <v>271.7</v>
      </c>
      <c r="W29" s="46">
        <v>-30</v>
      </c>
      <c r="X29" s="46">
        <v>304.92314711555889</v>
      </c>
      <c r="Y29" s="46">
        <v>399.46606837116815</v>
      </c>
      <c r="Z29" s="46">
        <v>399.46606837116246</v>
      </c>
      <c r="AA29" s="46">
        <v>470</v>
      </c>
      <c r="AB29" s="46">
        <v>-2.5</v>
      </c>
      <c r="AC29" s="46">
        <v>312.53109713680578</v>
      </c>
      <c r="AD29" s="46">
        <v>407.07401839244108</v>
      </c>
      <c r="AE29" s="46">
        <v>407.07401839243539</v>
      </c>
      <c r="AF29" s="46">
        <v>470</v>
      </c>
      <c r="AG29" s="46">
        <v>0</v>
      </c>
      <c r="AH29" s="46">
        <v>140.99150198133594</v>
      </c>
      <c r="AI29" s="46">
        <v>140.99150198176065</v>
      </c>
      <c r="AJ29" s="46">
        <v>140.99150198176031</v>
      </c>
      <c r="AK29" s="7">
        <v>218.8</v>
      </c>
      <c r="AL29" s="7">
        <v>-210.7</v>
      </c>
      <c r="AM29" s="46">
        <v>133.43771327076303</v>
      </c>
      <c r="AN29" s="46">
        <v>133.43771327111887</v>
      </c>
      <c r="AO29" s="46">
        <v>133.43771327111767</v>
      </c>
      <c r="AP29" s="7">
        <v>215</v>
      </c>
      <c r="AQ29" s="7">
        <v>0</v>
      </c>
      <c r="AR29" s="46">
        <v>63.440542963834837</v>
      </c>
      <c r="AS29" s="46">
        <v>107.06440530133781</v>
      </c>
      <c r="AT29" s="46">
        <v>107.06440530133627</v>
      </c>
      <c r="AU29" s="46">
        <v>192</v>
      </c>
      <c r="AV29" s="46">
        <v>0</v>
      </c>
      <c r="AW29" s="46">
        <v>6.9682197065253</v>
      </c>
      <c r="AX29" s="46">
        <v>14.072119639388257</v>
      </c>
      <c r="AY29" s="46">
        <v>14.072119639388363</v>
      </c>
      <c r="AZ29" s="46">
        <v>15</v>
      </c>
      <c r="BA29" s="7">
        <v>-6.95</v>
      </c>
      <c r="BB29" s="46">
        <v>2.2241985007545839</v>
      </c>
      <c r="BC29" s="46">
        <v>11.390817006430137</v>
      </c>
      <c r="BD29" s="46">
        <v>11.390817006430163</v>
      </c>
      <c r="BE29" s="46">
        <v>11</v>
      </c>
      <c r="BF29" s="46">
        <v>-1.9</v>
      </c>
      <c r="BG29" s="46">
        <v>7.3702377534345942E-11</v>
      </c>
      <c r="BH29" s="46">
        <v>0.42859476076448422</v>
      </c>
      <c r="BI29" s="46">
        <v>0.42859476076447089</v>
      </c>
      <c r="BJ29" s="7">
        <v>2.7650000000000001</v>
      </c>
      <c r="BK29" s="7">
        <v>0</v>
      </c>
      <c r="BL29" s="46"/>
      <c r="BM29" s="46"/>
      <c r="BN29" s="46"/>
      <c r="BO29" s="46"/>
      <c r="BP29" s="46">
        <v>7.4929573656845605E-10</v>
      </c>
      <c r="BQ29" s="46">
        <v>2.7160364125372034</v>
      </c>
      <c r="BR29" s="46">
        <v>2.7160364125372727</v>
      </c>
      <c r="BS29" s="46">
        <v>12</v>
      </c>
      <c r="BT29" s="46">
        <v>0</v>
      </c>
      <c r="BU29" s="46">
        <v>1.0300812115604605E-10</v>
      </c>
      <c r="BV29" s="46">
        <v>1.0401968781169217</v>
      </c>
      <c r="BW29" s="46">
        <v>1.0401968781169797</v>
      </c>
      <c r="BX29" s="7">
        <v>1.6</v>
      </c>
      <c r="BY29" s="46">
        <v>0</v>
      </c>
      <c r="BZ29" s="46">
        <v>2.88099563503703E-15</v>
      </c>
      <c r="CA29" s="46">
        <v>1.0854897227297958E-19</v>
      </c>
      <c r="CB29" s="46">
        <v>8.3774221455723099E-20</v>
      </c>
      <c r="CC29" s="46">
        <v>0</v>
      </c>
      <c r="CD29" s="46">
        <v>0</v>
      </c>
      <c r="CE29" s="46">
        <v>51.77854140897329</v>
      </c>
      <c r="CF29" s="46">
        <v>88.29850381351126</v>
      </c>
      <c r="CG29" s="46">
        <v>88.298503813510465</v>
      </c>
      <c r="CH29" s="46">
        <v>168</v>
      </c>
      <c r="CI29" s="46">
        <v>0</v>
      </c>
      <c r="CJ29" s="46">
        <v>28.806439336045049</v>
      </c>
      <c r="CK29" s="46">
        <v>65.326401740289299</v>
      </c>
      <c r="CL29" s="46">
        <v>65.326401740288588</v>
      </c>
      <c r="CM29" s="46">
        <v>158</v>
      </c>
      <c r="CN29" s="46">
        <v>0</v>
      </c>
      <c r="CO29" s="46">
        <v>23.125195581418584</v>
      </c>
      <c r="CP29" s="46">
        <v>59.645157985296642</v>
      </c>
      <c r="CQ29" s="46">
        <v>59.645157985295917</v>
      </c>
      <c r="CR29" s="46">
        <v>148</v>
      </c>
      <c r="CS29" s="46">
        <v>0</v>
      </c>
      <c r="CT29" s="46"/>
      <c r="CU29" s="46"/>
      <c r="CV29" s="46"/>
      <c r="CW29" s="46"/>
      <c r="CX29" s="46">
        <v>1.4527023729418808E-10</v>
      </c>
      <c r="CY29" s="46">
        <v>3.5021834428492329</v>
      </c>
      <c r="CZ29" s="46">
        <v>3.5021834428491854</v>
      </c>
      <c r="DA29" s="7">
        <v>3.6749999999999998</v>
      </c>
      <c r="DB29" s="46">
        <v>0</v>
      </c>
      <c r="DC29" s="46">
        <v>-3.5527136788005009E-15</v>
      </c>
      <c r="DD29" s="46">
        <v>5.3290705182007514E-15</v>
      </c>
      <c r="DE29" s="46">
        <v>3.5527136788005009E-15</v>
      </c>
      <c r="DF29" s="46">
        <v>0</v>
      </c>
      <c r="DG29" s="46">
        <v>0</v>
      </c>
      <c r="DH29" s="46">
        <v>-64.519135103798689</v>
      </c>
      <c r="DI29" s="46">
        <v>49.544084133177165</v>
      </c>
      <c r="DJ29" s="46">
        <v>49.544084133175446</v>
      </c>
      <c r="DK29" s="46">
        <v>256.60000000000002</v>
      </c>
      <c r="DL29" s="46">
        <v>-66</v>
      </c>
      <c r="DM29" s="46">
        <v>-68.714647621088659</v>
      </c>
      <c r="DN29" s="46">
        <v>50.908896905613176</v>
      </c>
      <c r="DO29" s="46">
        <v>50.908896905609652</v>
      </c>
      <c r="DP29" s="7">
        <v>230</v>
      </c>
      <c r="DQ29" s="46">
        <v>-468</v>
      </c>
      <c r="DR29" s="46">
        <v>-180.49793646878209</v>
      </c>
      <c r="DS29" s="46">
        <v>-60.041090586556834</v>
      </c>
      <c r="DT29" s="46">
        <v>-60.041090586560244</v>
      </c>
      <c r="DU29" s="46">
        <v>172.4</v>
      </c>
      <c r="DV29" s="46">
        <v>-551.303</v>
      </c>
      <c r="DW29" s="46">
        <v>-211.601039956036</v>
      </c>
      <c r="DX29" s="46">
        <v>-180.18214234701441</v>
      </c>
      <c r="DY29" s="46">
        <v>-180.18214234701838</v>
      </c>
      <c r="DZ29" s="46">
        <v>18.100000000000001</v>
      </c>
      <c r="EA29" s="46">
        <v>-267.84500000000003</v>
      </c>
      <c r="EB29" s="46">
        <v>2.8037551535388731E-15</v>
      </c>
      <c r="EC29" s="46">
        <v>1.07787980649715E-19</v>
      </c>
      <c r="ED29" s="46">
        <v>8.3243437670444364E-20</v>
      </c>
      <c r="EE29" s="46">
        <v>0</v>
      </c>
      <c r="EF29" s="46">
        <v>0</v>
      </c>
      <c r="EG29" s="46">
        <v>181.64499999985441</v>
      </c>
      <c r="EH29" s="46">
        <v>150.29294904652707</v>
      </c>
      <c r="EI29" s="46">
        <v>150.29294904652826</v>
      </c>
      <c r="EJ29" s="46">
        <v>181.64500000000001</v>
      </c>
      <c r="EK29" s="46">
        <v>-10.1</v>
      </c>
      <c r="EL29" s="46">
        <v>32.547293610461409</v>
      </c>
      <c r="EM29" s="46">
        <v>32.48044695476716</v>
      </c>
      <c r="EN29" s="46">
        <v>32.480446954771452</v>
      </c>
      <c r="EO29" s="7">
        <v>92</v>
      </c>
      <c r="EP29" s="7">
        <v>0</v>
      </c>
      <c r="EQ29" s="46">
        <v>56.968341256908431</v>
      </c>
      <c r="ER29" s="46">
        <v>51.643617115676804</v>
      </c>
      <c r="ES29" s="46">
        <v>51.643617115676562</v>
      </c>
      <c r="ET29" s="46">
        <v>78</v>
      </c>
      <c r="EU29" s="46">
        <v>0</v>
      </c>
      <c r="EV29" s="46">
        <v>49.38510445553753</v>
      </c>
      <c r="EW29" s="46">
        <v>49.385104455829435</v>
      </c>
      <c r="EX29" s="46">
        <v>49.385104455829151</v>
      </c>
      <c r="EY29" s="7">
        <v>70.569000000000003</v>
      </c>
      <c r="EZ29" s="7">
        <v>0</v>
      </c>
      <c r="FA29" s="46">
        <v>7.2481475045003769</v>
      </c>
      <c r="FB29" s="46">
        <v>7.2481475045621409</v>
      </c>
      <c r="FC29" s="46">
        <v>7.2481475045621622</v>
      </c>
      <c r="FD29" s="46">
        <v>18.196999999999999</v>
      </c>
      <c r="FE29" s="7">
        <v>0</v>
      </c>
      <c r="FF29" s="46"/>
      <c r="FG29" s="46"/>
      <c r="FH29" s="46"/>
      <c r="FI29" s="46"/>
      <c r="FJ29" s="46">
        <v>0.76721791997015176</v>
      </c>
      <c r="FK29" s="46">
        <v>0.76721792000814282</v>
      </c>
      <c r="FL29" s="46">
        <v>0.76721792000813094</v>
      </c>
      <c r="FM29" s="46">
        <v>1.1000000000000001</v>
      </c>
      <c r="FN29" s="46">
        <v>0</v>
      </c>
      <c r="FO29" s="46">
        <v>2.8544241661824169E-15</v>
      </c>
      <c r="FP29" s="46">
        <v>1.0874786397385884E-19</v>
      </c>
      <c r="FQ29" s="46">
        <v>8.3540014231787302E-20</v>
      </c>
      <c r="FR29" s="46">
        <v>13.943</v>
      </c>
      <c r="FS29" s="46">
        <v>0</v>
      </c>
      <c r="FT29" s="46">
        <v>5.9209732800462849</v>
      </c>
      <c r="FU29" s="46">
        <v>5.9209732800469768</v>
      </c>
      <c r="FV29" s="46">
        <v>5.9209732800466544</v>
      </c>
      <c r="FW29" s="46">
        <v>16.161000000000001</v>
      </c>
      <c r="FX29" s="46">
        <v>0</v>
      </c>
      <c r="FY29" s="46">
        <v>4.9967145747874193</v>
      </c>
      <c r="FZ29" s="46">
        <v>4.9967145747878794</v>
      </c>
      <c r="GA29" s="46">
        <v>4.9967145747877888</v>
      </c>
      <c r="GB29" s="7">
        <v>11.836</v>
      </c>
      <c r="GC29" s="7">
        <v>0</v>
      </c>
      <c r="GD29" s="46">
        <v>4.6370000000000848</v>
      </c>
      <c r="GE29" s="46">
        <v>4.6369999999999152</v>
      </c>
      <c r="GF29" s="46">
        <v>4.6370000000001088</v>
      </c>
      <c r="GG29" s="46">
        <v>4.6369999999999996</v>
      </c>
      <c r="GH29" s="46">
        <v>0</v>
      </c>
      <c r="GI29" s="46">
        <v>2.8755221297147032E-15</v>
      </c>
      <c r="GJ29" s="46">
        <v>1.1104375586668483E-19</v>
      </c>
      <c r="GK29" s="46">
        <v>8.5490242775484517E-20</v>
      </c>
      <c r="GL29" s="46">
        <v>0</v>
      </c>
      <c r="GM29" s="46">
        <v>0</v>
      </c>
      <c r="GN29" s="46">
        <v>2.2737367544323206E-13</v>
      </c>
      <c r="GO29" s="46">
        <v>0</v>
      </c>
      <c r="GP29" s="46">
        <v>1.1368683772161603E-13</v>
      </c>
      <c r="GQ29" s="46">
        <v>1.2166604676987825E-16</v>
      </c>
      <c r="GR29" s="46">
        <v>5.3292089875220111E-15</v>
      </c>
      <c r="GS29" s="46">
        <v>3.5528205825537525E-15</v>
      </c>
      <c r="GT29" s="46">
        <v>88.920366098414831</v>
      </c>
      <c r="GU29" s="46">
        <v>1.1368695609842415E-13</v>
      </c>
      <c r="GV29" s="46">
        <v>-2.8421625602840711E-14</v>
      </c>
      <c r="GW29" s="46">
        <f t="shared" si="0"/>
        <v>88.920366098415059</v>
      </c>
      <c r="GX29" s="46">
        <f t="shared" si="0"/>
        <v>1.1901616508594617E-13</v>
      </c>
      <c r="GY29" s="46">
        <f t="shared" si="0"/>
        <v>8.8818032701329071E-14</v>
      </c>
    </row>
    <row r="30" spans="3:207">
      <c r="C30" s="56">
        <v>45689</v>
      </c>
      <c r="D30" s="46">
        <v>168.366631923434</v>
      </c>
      <c r="E30" s="46">
        <v>69.820954774882011</v>
      </c>
      <c r="F30" s="46">
        <v>69.820954774858251</v>
      </c>
      <c r="G30" s="46">
        <v>260</v>
      </c>
      <c r="H30" s="46">
        <v>-109.5</v>
      </c>
      <c r="I30" s="46">
        <v>59.320559142712682</v>
      </c>
      <c r="J30" s="46">
        <v>-1.4210854715202004E-13</v>
      </c>
      <c r="K30" s="46">
        <v>-8.1286088970955461E-12</v>
      </c>
      <c r="L30" s="46">
        <v>203</v>
      </c>
      <c r="M30" s="46">
        <v>-130</v>
      </c>
      <c r="N30" s="46">
        <v>-2.4926095026559949</v>
      </c>
      <c r="O30" s="46">
        <v>-55.822667132892377</v>
      </c>
      <c r="P30" s="46">
        <v>-55.822667132899824</v>
      </c>
      <c r="Q30" s="46">
        <v>143</v>
      </c>
      <c r="R30" s="46">
        <v>-206</v>
      </c>
      <c r="S30" s="46">
        <v>124.25303396567617</v>
      </c>
      <c r="T30" s="46">
        <v>243.83430615884896</v>
      </c>
      <c r="U30" s="46">
        <v>243.83430615884362</v>
      </c>
      <c r="V30" s="46">
        <v>271.7</v>
      </c>
      <c r="W30" s="46">
        <v>-30</v>
      </c>
      <c r="X30" s="46">
        <v>296.88842352900656</v>
      </c>
      <c r="Y30" s="46">
        <v>416.4696957222194</v>
      </c>
      <c r="Z30" s="46">
        <v>416.46969572220303</v>
      </c>
      <c r="AA30" s="46">
        <v>470</v>
      </c>
      <c r="AB30" s="46">
        <v>-2.5</v>
      </c>
      <c r="AC30" s="46">
        <v>304.75988979336023</v>
      </c>
      <c r="AD30" s="46">
        <v>424.34116198657512</v>
      </c>
      <c r="AE30" s="46">
        <v>424.34116198655886</v>
      </c>
      <c r="AF30" s="46">
        <v>470</v>
      </c>
      <c r="AG30" s="46">
        <v>0</v>
      </c>
      <c r="AH30" s="46">
        <v>150.16369126424357</v>
      </c>
      <c r="AI30" s="46">
        <v>150.16369126426986</v>
      </c>
      <c r="AJ30" s="46">
        <v>150.16369126427017</v>
      </c>
      <c r="AK30" s="7">
        <v>218.8</v>
      </c>
      <c r="AL30" s="7">
        <v>-210.7</v>
      </c>
      <c r="AM30" s="46">
        <v>142.12207958997794</v>
      </c>
      <c r="AN30" s="46">
        <v>142.12207958999971</v>
      </c>
      <c r="AO30" s="46">
        <v>142.12207958999994</v>
      </c>
      <c r="AP30" s="7">
        <v>215</v>
      </c>
      <c r="AQ30" s="7">
        <v>0</v>
      </c>
      <c r="AR30" s="46">
        <v>46.727081290811135</v>
      </c>
      <c r="AS30" s="46">
        <v>109.74555249090503</v>
      </c>
      <c r="AT30" s="46">
        <v>109.7455524908975</v>
      </c>
      <c r="AU30" s="46">
        <v>192</v>
      </c>
      <c r="AV30" s="46">
        <v>0</v>
      </c>
      <c r="AW30" s="46">
        <v>4.9330789873433503</v>
      </c>
      <c r="AX30" s="46">
        <v>14.339498499616493</v>
      </c>
      <c r="AY30" s="46">
        <v>14.339498499619118</v>
      </c>
      <c r="AZ30" s="46">
        <v>15</v>
      </c>
      <c r="BA30" s="7">
        <v>-6.95</v>
      </c>
      <c r="BB30" s="46">
        <v>6.9957162285305685E-9</v>
      </c>
      <c r="BC30" s="46">
        <v>11.63955461270611</v>
      </c>
      <c r="BD30" s="46">
        <v>11.639554612708999</v>
      </c>
      <c r="BE30" s="46">
        <v>11</v>
      </c>
      <c r="BF30" s="46">
        <v>-1.9</v>
      </c>
      <c r="BG30" s="46">
        <v>2.5361934774537076E-12</v>
      </c>
      <c r="BH30" s="46">
        <v>0.44836890869183543</v>
      </c>
      <c r="BI30" s="46">
        <v>0.44836890869181634</v>
      </c>
      <c r="BJ30" s="7">
        <v>2.7650000000000001</v>
      </c>
      <c r="BK30" s="7">
        <v>0</v>
      </c>
      <c r="BL30" s="46"/>
      <c r="BM30" s="46"/>
      <c r="BN30" s="46"/>
      <c r="BO30" s="46"/>
      <c r="BP30" s="46">
        <v>3.0873081868776353E-11</v>
      </c>
      <c r="BQ30" s="46">
        <v>2.7361775356668669</v>
      </c>
      <c r="BR30" s="46">
        <v>2.7361775356667035</v>
      </c>
      <c r="BS30" s="46">
        <v>12</v>
      </c>
      <c r="BT30" s="46">
        <v>0</v>
      </c>
      <c r="BU30" s="46">
        <v>6.1477007820053169E-12</v>
      </c>
      <c r="BV30" s="46">
        <v>1.0807053689945256</v>
      </c>
      <c r="BW30" s="46">
        <v>1.0807053689944437</v>
      </c>
      <c r="BX30" s="7">
        <v>1.6</v>
      </c>
      <c r="BY30" s="46">
        <v>0</v>
      </c>
      <c r="BZ30" s="46">
        <v>1.1003948746541612E-16</v>
      </c>
      <c r="CA30" s="46">
        <v>7.3138578808472639E-19</v>
      </c>
      <c r="CB30" s="46">
        <v>4.167596262266694E-17</v>
      </c>
      <c r="CC30" s="46">
        <v>0</v>
      </c>
      <c r="CD30" s="46">
        <v>0</v>
      </c>
      <c r="CE30" s="46">
        <v>37.548618773267222</v>
      </c>
      <c r="CF30" s="46">
        <v>91.160670461081537</v>
      </c>
      <c r="CG30" s="46">
        <v>91.160670461032566</v>
      </c>
      <c r="CH30" s="46">
        <v>168</v>
      </c>
      <c r="CI30" s="46">
        <v>0</v>
      </c>
      <c r="CJ30" s="46">
        <v>13.154541484716388</v>
      </c>
      <c r="CK30" s="46">
        <v>66.766593172515073</v>
      </c>
      <c r="CL30" s="46">
        <v>66.766593172466258</v>
      </c>
      <c r="CM30" s="46">
        <v>158</v>
      </c>
      <c r="CN30" s="46">
        <v>0</v>
      </c>
      <c r="CO30" s="46">
        <v>7.247175085242529</v>
      </c>
      <c r="CP30" s="46">
        <v>60.859226773006391</v>
      </c>
      <c r="CQ30" s="46">
        <v>60.859226772957605</v>
      </c>
      <c r="CR30" s="46">
        <v>148</v>
      </c>
      <c r="CS30" s="46">
        <v>0</v>
      </c>
      <c r="CT30" s="46"/>
      <c r="CU30" s="46"/>
      <c r="CV30" s="46"/>
      <c r="CW30" s="46"/>
      <c r="CX30" s="46">
        <v>9.6969197421178736E-12</v>
      </c>
      <c r="CY30" s="46">
        <v>3.7595106635894142</v>
      </c>
      <c r="CZ30" s="46">
        <v>3.7595106635893463</v>
      </c>
      <c r="DA30" s="7">
        <v>3.6749999999999998</v>
      </c>
      <c r="DB30" s="46">
        <v>0</v>
      </c>
      <c r="DC30" s="46">
        <v>0</v>
      </c>
      <c r="DD30" s="46">
        <v>0</v>
      </c>
      <c r="DE30" s="46">
        <v>0</v>
      </c>
      <c r="DF30" s="46">
        <v>0</v>
      </c>
      <c r="DG30" s="46">
        <v>0</v>
      </c>
      <c r="DH30" s="46">
        <v>-64.417030483702121</v>
      </c>
      <c r="DI30" s="46">
        <v>56.03604024683186</v>
      </c>
      <c r="DJ30" s="46">
        <v>56.036040246862939</v>
      </c>
      <c r="DK30" s="46">
        <v>256.60000000000002</v>
      </c>
      <c r="DL30" s="46">
        <v>-66</v>
      </c>
      <c r="DM30" s="46">
        <v>-69.286596264927027</v>
      </c>
      <c r="DN30" s="46">
        <v>57.032084482170319</v>
      </c>
      <c r="DO30" s="46">
        <v>57.032084482196012</v>
      </c>
      <c r="DP30" s="7">
        <v>230</v>
      </c>
      <c r="DQ30" s="46">
        <v>-468</v>
      </c>
      <c r="DR30" s="46">
        <v>-184.34019046575975</v>
      </c>
      <c r="DS30" s="46">
        <v>-57.129507773687237</v>
      </c>
      <c r="DT30" s="46">
        <v>-57.129507773684622</v>
      </c>
      <c r="DU30" s="46">
        <v>172.4</v>
      </c>
      <c r="DV30" s="46">
        <v>-551.303</v>
      </c>
      <c r="DW30" s="46">
        <v>-211.09641854027257</v>
      </c>
      <c r="DX30" s="46">
        <v>-173.68487472397169</v>
      </c>
      <c r="DY30" s="46">
        <v>-173.68487472393366</v>
      </c>
      <c r="DZ30" s="46">
        <v>18.100000000000001</v>
      </c>
      <c r="EA30" s="46">
        <v>-267.84500000000003</v>
      </c>
      <c r="EB30" s="46">
        <v>1.09658848361816E-16</v>
      </c>
      <c r="EC30" s="46">
        <v>6.7582775909210017E-19</v>
      </c>
      <c r="ED30" s="46">
        <v>3.6968295864534309E-17</v>
      </c>
      <c r="EE30" s="46">
        <v>0</v>
      </c>
      <c r="EF30" s="46">
        <v>0</v>
      </c>
      <c r="EG30" s="46">
        <v>181.64499999999077</v>
      </c>
      <c r="EH30" s="46">
        <v>149.03001553672237</v>
      </c>
      <c r="EI30" s="46">
        <v>149.03001553672692</v>
      </c>
      <c r="EJ30" s="46">
        <v>181.64500000000001</v>
      </c>
      <c r="EK30" s="46">
        <v>-10.1</v>
      </c>
      <c r="EL30" s="46">
        <v>32.170590809586635</v>
      </c>
      <c r="EM30" s="46">
        <v>27.374031456554079</v>
      </c>
      <c r="EN30" s="46">
        <v>27.374031456511531</v>
      </c>
      <c r="EO30" s="7">
        <v>92</v>
      </c>
      <c r="EP30" s="7">
        <v>0</v>
      </c>
      <c r="EQ30" s="46">
        <v>61.620780204603356</v>
      </c>
      <c r="ER30" s="46">
        <v>55.648923638996713</v>
      </c>
      <c r="ES30" s="46">
        <v>55.648923638996202</v>
      </c>
      <c r="ET30" s="46">
        <v>78</v>
      </c>
      <c r="EU30" s="46">
        <v>0</v>
      </c>
      <c r="EV30" s="46">
        <v>50.411424533228924</v>
      </c>
      <c r="EW30" s="46">
        <v>50.41142453324693</v>
      </c>
      <c r="EX30" s="46">
        <v>50.411424533238247</v>
      </c>
      <c r="EY30" s="7">
        <v>70.569000000000003</v>
      </c>
      <c r="EZ30" s="7">
        <v>0</v>
      </c>
      <c r="FA30" s="46">
        <v>7.5965740027154247</v>
      </c>
      <c r="FB30" s="46">
        <v>7.5965740027192439</v>
      </c>
      <c r="FC30" s="46">
        <v>7.5965740027192084</v>
      </c>
      <c r="FD30" s="46">
        <v>18.196999999999999</v>
      </c>
      <c r="FE30" s="7">
        <v>0</v>
      </c>
      <c r="FF30" s="46"/>
      <c r="FG30" s="46"/>
      <c r="FH30" s="46"/>
      <c r="FI30" s="46"/>
      <c r="FJ30" s="46">
        <v>0.80531026974113717</v>
      </c>
      <c r="FK30" s="46">
        <v>0.80531026974331676</v>
      </c>
      <c r="FL30" s="46">
        <v>0.80531026974331998</v>
      </c>
      <c r="FM30" s="46">
        <v>1.1000000000000001</v>
      </c>
      <c r="FN30" s="46">
        <v>0</v>
      </c>
      <c r="FO30" s="46">
        <v>1.2706467491545362E-16</v>
      </c>
      <c r="FP30" s="46">
        <v>8.616295428751036E-19</v>
      </c>
      <c r="FQ30" s="46">
        <v>4.7082684806130015E-17</v>
      </c>
      <c r="FR30" s="46">
        <v>13.943</v>
      </c>
      <c r="FS30" s="46">
        <v>0</v>
      </c>
      <c r="FT30" s="46">
        <v>6.3263384522955803</v>
      </c>
      <c r="FU30" s="46">
        <v>6.3263384522955883</v>
      </c>
      <c r="FV30" s="46">
        <v>6.3263384522957615</v>
      </c>
      <c r="FW30" s="46">
        <v>16.161000000000001</v>
      </c>
      <c r="FX30" s="46">
        <v>0</v>
      </c>
      <c r="FY30" s="46">
        <v>5.3357274383587825</v>
      </c>
      <c r="FZ30" s="46">
        <v>5.3357274383587656</v>
      </c>
      <c r="GA30" s="46">
        <v>5.335727438359025</v>
      </c>
      <c r="GB30" s="7">
        <v>11.836</v>
      </c>
      <c r="GC30" s="7">
        <v>0</v>
      </c>
      <c r="GD30" s="46">
        <v>4.6369999999999969</v>
      </c>
      <c r="GE30" s="46">
        <v>4.6369999999999996</v>
      </c>
      <c r="GF30" s="46">
        <v>4.6369999999999969</v>
      </c>
      <c r="GG30" s="46">
        <v>4.6369999999999996</v>
      </c>
      <c r="GH30" s="46">
        <v>0</v>
      </c>
      <c r="GI30" s="46">
        <v>1.2922006289989432E-16</v>
      </c>
      <c r="GJ30" s="46">
        <v>3.4181784163710972E-20</v>
      </c>
      <c r="GK30" s="46">
        <v>9.7544029259083514E-18</v>
      </c>
      <c r="GL30" s="46">
        <v>0</v>
      </c>
      <c r="GM30" s="46">
        <v>0</v>
      </c>
      <c r="GN30" s="46">
        <v>0</v>
      </c>
      <c r="GO30" s="46">
        <v>0</v>
      </c>
      <c r="GP30" s="46">
        <v>1.6370904631912708E-11</v>
      </c>
      <c r="GQ30" s="46">
        <v>3.6215686812209544E-19</v>
      </c>
      <c r="GR30" s="46">
        <v>3.4907846304047032E-20</v>
      </c>
      <c r="GS30" s="46">
        <v>8.0626205864897811E-19</v>
      </c>
      <c r="GT30" s="46">
        <v>89.684186151875508</v>
      </c>
      <c r="GU30" s="46">
        <v>6.821217360367055E-13</v>
      </c>
      <c r="GV30" s="46">
        <v>3.6919840823212199E-11</v>
      </c>
      <c r="GW30" s="46">
        <f t="shared" si="0"/>
        <v>89.684186151875508</v>
      </c>
      <c r="GX30" s="46">
        <f t="shared" si="0"/>
        <v>6.821217709445518E-13</v>
      </c>
      <c r="GY30" s="46">
        <f t="shared" si="0"/>
        <v>5.3290746261386962E-11</v>
      </c>
    </row>
    <row r="31" spans="3:207">
      <c r="C31" s="56">
        <v>45717</v>
      </c>
      <c r="D31" s="46">
        <v>163.3086220849674</v>
      </c>
      <c r="E31" s="46">
        <v>81.129795632343928</v>
      </c>
      <c r="F31" s="46">
        <v>81.129795629764317</v>
      </c>
      <c r="G31" s="46">
        <v>260</v>
      </c>
      <c r="H31" s="46">
        <v>-109.5</v>
      </c>
      <c r="I31" s="46">
        <v>43.072642955801427</v>
      </c>
      <c r="J31" s="46">
        <v>-6.2668163991475012E-9</v>
      </c>
      <c r="K31" s="46">
        <v>-2.6486191018193495E-9</v>
      </c>
      <c r="L31" s="46">
        <v>203</v>
      </c>
      <c r="M31" s="46">
        <v>-130</v>
      </c>
      <c r="N31" s="46">
        <v>-15.709703539190372</v>
      </c>
      <c r="O31" s="46">
        <v>-54.436061878284164</v>
      </c>
      <c r="P31" s="46">
        <v>-54.436061874666649</v>
      </c>
      <c r="Q31" s="46">
        <v>143</v>
      </c>
      <c r="R31" s="46">
        <v>-206</v>
      </c>
      <c r="S31" s="46">
        <v>125.44919551095666</v>
      </c>
      <c r="T31" s="46">
        <v>212.82516836974429</v>
      </c>
      <c r="U31" s="46">
        <v>212.82516836360855</v>
      </c>
      <c r="V31" s="46">
        <v>271.7</v>
      </c>
      <c r="W31" s="46">
        <v>-30</v>
      </c>
      <c r="X31" s="46">
        <v>293.95517105437523</v>
      </c>
      <c r="Y31" s="46">
        <v>381.33114390872618</v>
      </c>
      <c r="Z31" s="46">
        <v>381.33114390523042</v>
      </c>
      <c r="AA31" s="46">
        <v>470</v>
      </c>
      <c r="AB31" s="46">
        <v>-2.5</v>
      </c>
      <c r="AC31" s="46">
        <v>301.73992361642559</v>
      </c>
      <c r="AD31" s="46">
        <v>389.11589647078301</v>
      </c>
      <c r="AE31" s="46">
        <v>389.1158964672876</v>
      </c>
      <c r="AF31" s="46">
        <v>470</v>
      </c>
      <c r="AG31" s="46">
        <v>0</v>
      </c>
      <c r="AH31" s="46">
        <v>146.46289454182465</v>
      </c>
      <c r="AI31" s="46">
        <v>146.46289454193871</v>
      </c>
      <c r="AJ31" s="46">
        <v>146.4628945419411</v>
      </c>
      <c r="AK31" s="7">
        <v>218.8</v>
      </c>
      <c r="AL31" s="7">
        <v>-210.7</v>
      </c>
      <c r="AM31" s="46">
        <v>138.59973474083915</v>
      </c>
      <c r="AN31" s="46">
        <v>138.59973474093391</v>
      </c>
      <c r="AO31" s="46">
        <v>138.59973474093556</v>
      </c>
      <c r="AP31" s="7">
        <v>215</v>
      </c>
      <c r="AQ31" s="7">
        <v>0</v>
      </c>
      <c r="AR31" s="46">
        <v>59.907128285789348</v>
      </c>
      <c r="AS31" s="46">
        <v>105.34789325039637</v>
      </c>
      <c r="AT31" s="46">
        <v>105.34789324630488</v>
      </c>
      <c r="AU31" s="46">
        <v>192</v>
      </c>
      <c r="AV31" s="46">
        <v>0</v>
      </c>
      <c r="AW31" s="46">
        <v>6.7012958094809996</v>
      </c>
      <c r="AX31" s="46">
        <v>13.250041583156268</v>
      </c>
      <c r="AY31" s="46">
        <v>13.250041581757127</v>
      </c>
      <c r="AZ31" s="46">
        <v>15</v>
      </c>
      <c r="BA31" s="7">
        <v>-6.95</v>
      </c>
      <c r="BB31" s="46">
        <v>2.1818700737440793</v>
      </c>
      <c r="BC31" s="46">
        <v>11.017186400141339</v>
      </c>
      <c r="BD31" s="46">
        <v>11.017186398740488</v>
      </c>
      <c r="BE31" s="46">
        <v>11</v>
      </c>
      <c r="BF31" s="46">
        <v>-1.9</v>
      </c>
      <c r="BG31" s="46">
        <v>1.092459456231154E-13</v>
      </c>
      <c r="BH31" s="46">
        <v>0.42253001552516567</v>
      </c>
      <c r="BI31" s="46">
        <v>0.42253001552560354</v>
      </c>
      <c r="BJ31" s="7">
        <v>2.7650000000000001</v>
      </c>
      <c r="BK31" s="7">
        <v>0</v>
      </c>
      <c r="BL31" s="46"/>
      <c r="BM31" s="46"/>
      <c r="BN31" s="46"/>
      <c r="BO31" s="46"/>
      <c r="BP31" s="46">
        <v>4.0268233192364278E-11</v>
      </c>
      <c r="BQ31" s="46">
        <v>2.6095188840196482</v>
      </c>
      <c r="BR31" s="46">
        <v>2.6095188840205115</v>
      </c>
      <c r="BS31" s="46">
        <v>12</v>
      </c>
      <c r="BT31" s="46">
        <v>0</v>
      </c>
      <c r="BU31" s="46">
        <v>3.1849660488593858E-11</v>
      </c>
      <c r="BV31" s="46">
        <v>1.0192864070654304</v>
      </c>
      <c r="BW31" s="46">
        <v>1.0192864070658711</v>
      </c>
      <c r="BX31" s="7">
        <v>1.6</v>
      </c>
      <c r="BY31" s="46">
        <v>0</v>
      </c>
      <c r="BZ31" s="46">
        <v>3.7740426034790442E-16</v>
      </c>
      <c r="CA31" s="46">
        <v>1.2968721111711379E-14</v>
      </c>
      <c r="CB31" s="46">
        <v>5.272021387569289E-15</v>
      </c>
      <c r="CC31" s="46">
        <v>0</v>
      </c>
      <c r="CD31" s="46">
        <v>0</v>
      </c>
      <c r="CE31" s="46">
        <v>49.139920040891134</v>
      </c>
      <c r="CF31" s="46">
        <v>88.031939228642315</v>
      </c>
      <c r="CG31" s="46">
        <v>88.03193922862242</v>
      </c>
      <c r="CH31" s="46">
        <v>168</v>
      </c>
      <c r="CI31" s="46">
        <v>0</v>
      </c>
      <c r="CJ31" s="46">
        <v>25.336446821565211</v>
      </c>
      <c r="CK31" s="46">
        <v>64.228466009221378</v>
      </c>
      <c r="CL31" s="46">
        <v>64.228466009200517</v>
      </c>
      <c r="CM31" s="46">
        <v>158</v>
      </c>
      <c r="CN31" s="46">
        <v>0</v>
      </c>
      <c r="CO31" s="46">
        <v>19.626169559691604</v>
      </c>
      <c r="CP31" s="46">
        <v>58.518188747196589</v>
      </c>
      <c r="CQ31" s="46">
        <v>58.518188747174996</v>
      </c>
      <c r="CR31" s="46">
        <v>148</v>
      </c>
      <c r="CS31" s="46">
        <v>0</v>
      </c>
      <c r="CT31" s="46"/>
      <c r="CU31" s="46"/>
      <c r="CV31" s="46"/>
      <c r="CW31" s="46"/>
      <c r="CX31" s="46">
        <v>3.8279508473654368E-11</v>
      </c>
      <c r="CY31" s="46">
        <v>3.5780036477757999</v>
      </c>
      <c r="CZ31" s="46">
        <v>3.5780036477760895</v>
      </c>
      <c r="DA31" s="7">
        <v>3.6749999999999998</v>
      </c>
      <c r="DB31" s="46">
        <v>0</v>
      </c>
      <c r="DC31" s="46">
        <v>0</v>
      </c>
      <c r="DD31" s="46">
        <v>5.3290705182007514E-15</v>
      </c>
      <c r="DE31" s="46">
        <v>1.7763568394002505E-15</v>
      </c>
      <c r="DF31" s="46">
        <v>0</v>
      </c>
      <c r="DG31" s="46">
        <v>0</v>
      </c>
      <c r="DH31" s="46">
        <v>-64.474091290649895</v>
      </c>
      <c r="DI31" s="46">
        <v>44.997746045439882</v>
      </c>
      <c r="DJ31" s="46">
        <v>44.997746050890015</v>
      </c>
      <c r="DK31" s="46">
        <v>256.60000000000002</v>
      </c>
      <c r="DL31" s="46">
        <v>-66</v>
      </c>
      <c r="DM31" s="46">
        <v>-69.311408873040705</v>
      </c>
      <c r="DN31" s="46">
        <v>46.18586657058853</v>
      </c>
      <c r="DO31" s="46">
        <v>46.185866575834837</v>
      </c>
      <c r="DP31" s="7">
        <v>230</v>
      </c>
      <c r="DQ31" s="46">
        <v>-468</v>
      </c>
      <c r="DR31" s="46">
        <v>-161.76246287733107</v>
      </c>
      <c r="DS31" s="46">
        <v>-45.285888905620766</v>
      </c>
      <c r="DT31" s="46">
        <v>-45.28588889784703</v>
      </c>
      <c r="DU31" s="46">
        <v>172.4</v>
      </c>
      <c r="DV31" s="46">
        <v>-551.303</v>
      </c>
      <c r="DW31" s="46">
        <v>-211.03229207225303</v>
      </c>
      <c r="DX31" s="46">
        <v>-153.52644065235089</v>
      </c>
      <c r="DY31" s="46">
        <v>-153.52644065582501</v>
      </c>
      <c r="DZ31" s="46">
        <v>18.100000000000001</v>
      </c>
      <c r="EA31" s="46">
        <v>-267.84500000000003</v>
      </c>
      <c r="EB31" s="46">
        <v>5.9224048784741892E-16</v>
      </c>
      <c r="EC31" s="46">
        <v>1.2620341639639102E-14</v>
      </c>
      <c r="ED31" s="46">
        <v>5.1650332607097914E-15</v>
      </c>
      <c r="EE31" s="46">
        <v>0</v>
      </c>
      <c r="EF31" s="46">
        <v>0</v>
      </c>
      <c r="EG31" s="46">
        <v>181.64499999995965</v>
      </c>
      <c r="EH31" s="46">
        <v>148.20433750365441</v>
      </c>
      <c r="EI31" s="46">
        <v>148.20433749202442</v>
      </c>
      <c r="EJ31" s="46">
        <v>181.64500000000001</v>
      </c>
      <c r="EK31" s="46">
        <v>-10.1</v>
      </c>
      <c r="EL31" s="46">
        <v>32.058475373787864</v>
      </c>
      <c r="EM31" s="46">
        <v>7.993286450190439</v>
      </c>
      <c r="EN31" s="46">
        <v>7.9932864652946591</v>
      </c>
      <c r="EO31" s="7">
        <v>92</v>
      </c>
      <c r="EP31" s="7">
        <v>0</v>
      </c>
      <c r="EQ31" s="46">
        <v>58.600072820065456</v>
      </c>
      <c r="ER31" s="46">
        <v>54.267265258077572</v>
      </c>
      <c r="ES31" s="46">
        <v>54.26726525807792</v>
      </c>
      <c r="ET31" s="46">
        <v>78</v>
      </c>
      <c r="EU31" s="46">
        <v>0</v>
      </c>
      <c r="EV31" s="46">
        <v>49.990268878654845</v>
      </c>
      <c r="EW31" s="46">
        <v>49.990268786711454</v>
      </c>
      <c r="EX31" s="46">
        <v>49.99026884349729</v>
      </c>
      <c r="EY31" s="7">
        <v>70.569000000000003</v>
      </c>
      <c r="EZ31" s="7">
        <v>0</v>
      </c>
      <c r="FA31" s="46">
        <v>7.4380193124188168</v>
      </c>
      <c r="FB31" s="46">
        <v>7.4380193124355714</v>
      </c>
      <c r="FC31" s="46">
        <v>7.4380193124360048</v>
      </c>
      <c r="FD31" s="46">
        <v>18.196999999999999</v>
      </c>
      <c r="FE31" s="7">
        <v>0</v>
      </c>
      <c r="FF31" s="46"/>
      <c r="FG31" s="46"/>
      <c r="FH31" s="46"/>
      <c r="FI31" s="46"/>
      <c r="FJ31" s="46">
        <v>0.78804998592908237</v>
      </c>
      <c r="FK31" s="46">
        <v>0.7880499859420842</v>
      </c>
      <c r="FL31" s="46">
        <v>0.78804998594247178</v>
      </c>
      <c r="FM31" s="46">
        <v>1.1000000000000001</v>
      </c>
      <c r="FN31" s="46">
        <v>0</v>
      </c>
      <c r="FO31" s="46">
        <v>3.982951614494525E-16</v>
      </c>
      <c r="FP31" s="46">
        <v>1.3637764314082815E-14</v>
      </c>
      <c r="FQ31" s="46">
        <v>5.4771175160167642E-15</v>
      </c>
      <c r="FR31" s="46">
        <v>13.943</v>
      </c>
      <c r="FS31" s="46">
        <v>0</v>
      </c>
      <c r="FT31" s="46">
        <v>6.1891655361448121</v>
      </c>
      <c r="FU31" s="46">
        <v>6.1891655361434612</v>
      </c>
      <c r="FV31" s="46">
        <v>6.1891655361443609</v>
      </c>
      <c r="FW31" s="46">
        <v>16.161000000000001</v>
      </c>
      <c r="FX31" s="46">
        <v>0</v>
      </c>
      <c r="FY31" s="46">
        <v>5.2232558689768638</v>
      </c>
      <c r="FZ31" s="46">
        <v>5.2232558689761701</v>
      </c>
      <c r="GA31" s="46">
        <v>5.2232558689766506</v>
      </c>
      <c r="GB31" s="7">
        <v>11.836</v>
      </c>
      <c r="GC31" s="7">
        <v>0</v>
      </c>
      <c r="GD31" s="46">
        <v>4.6330493325444237</v>
      </c>
      <c r="GE31" s="46">
        <v>4.6330493325438393</v>
      </c>
      <c r="GF31" s="46">
        <v>4.6330493325443376</v>
      </c>
      <c r="GG31" s="46">
        <v>4.6369999999999996</v>
      </c>
      <c r="GH31" s="46">
        <v>0</v>
      </c>
      <c r="GI31" s="46">
        <v>3.3161013113589093E-16</v>
      </c>
      <c r="GJ31" s="46">
        <v>1.3179249983341501E-14</v>
      </c>
      <c r="GK31" s="46">
        <v>5.2736971625585057E-15</v>
      </c>
      <c r="GL31" s="46">
        <v>0</v>
      </c>
      <c r="GM31" s="46">
        <v>0</v>
      </c>
      <c r="GN31" s="46">
        <v>0</v>
      </c>
      <c r="GO31" s="46">
        <v>0</v>
      </c>
      <c r="GP31" s="46">
        <v>1.4838406059425324E-9</v>
      </c>
      <c r="GQ31" s="46">
        <v>8.114806337432162E-16</v>
      </c>
      <c r="GR31" s="46">
        <v>2.1637827442918403E-14</v>
      </c>
      <c r="GS31" s="46">
        <v>8.5698348356991743E-15</v>
      </c>
      <c r="GT31" s="46">
        <v>58.892587934560538</v>
      </c>
      <c r="GU31" s="46">
        <v>1.7704094568992431E-8</v>
      </c>
      <c r="GV31" s="46">
        <v>6.4829971458749264E-9</v>
      </c>
      <c r="GW31" s="46">
        <f t="shared" si="0"/>
        <v>58.892587934560538</v>
      </c>
      <c r="GX31" s="46">
        <f t="shared" si="0"/>
        <v>1.7704116206819874E-8</v>
      </c>
      <c r="GY31" s="46">
        <f t="shared" si="0"/>
        <v>7.9668463216522947E-9</v>
      </c>
    </row>
    <row r="32" spans="3:207">
      <c r="C32" s="56">
        <v>45748</v>
      </c>
      <c r="D32" s="46">
        <v>163.27033026107904</v>
      </c>
      <c r="E32" s="46">
        <v>72.063757741708969</v>
      </c>
      <c r="F32" s="46">
        <v>72.063757973209363</v>
      </c>
      <c r="G32" s="46">
        <v>260</v>
      </c>
      <c r="H32" s="46">
        <v>-109.5</v>
      </c>
      <c r="I32" s="46">
        <v>52.052656876938102</v>
      </c>
      <c r="J32" s="46">
        <v>-7.374455890385434E-8</v>
      </c>
      <c r="K32" s="46">
        <v>1.9241497284383513E-10</v>
      </c>
      <c r="L32" s="46">
        <v>203</v>
      </c>
      <c r="M32" s="46">
        <v>-130</v>
      </c>
      <c r="N32" s="46">
        <v>-7.298441807904311</v>
      </c>
      <c r="O32" s="46">
        <v>-54.090578039127649</v>
      </c>
      <c r="P32" s="46">
        <v>-54.090577965200367</v>
      </c>
      <c r="Q32" s="46">
        <v>143</v>
      </c>
      <c r="R32" s="46">
        <v>-206</v>
      </c>
      <c r="S32" s="46">
        <v>119.83730294112274</v>
      </c>
      <c r="T32" s="46">
        <v>211.52336878267914</v>
      </c>
      <c r="U32" s="46">
        <v>211.52336870403926</v>
      </c>
      <c r="V32" s="46">
        <v>271.7</v>
      </c>
      <c r="W32" s="46">
        <v>-30</v>
      </c>
      <c r="X32" s="46">
        <v>290.92491748968769</v>
      </c>
      <c r="Y32" s="46">
        <v>382.61098333137284</v>
      </c>
      <c r="Z32" s="46">
        <v>382.61098323723604</v>
      </c>
      <c r="AA32" s="46">
        <v>470</v>
      </c>
      <c r="AB32" s="46">
        <v>-2.5</v>
      </c>
      <c r="AC32" s="46">
        <v>298.68495873970801</v>
      </c>
      <c r="AD32" s="46">
        <v>390.37102458139691</v>
      </c>
      <c r="AE32" s="46">
        <v>390.37102448725921</v>
      </c>
      <c r="AF32" s="46">
        <v>470</v>
      </c>
      <c r="AG32" s="46">
        <v>0</v>
      </c>
      <c r="AH32" s="46">
        <v>148.97289126186797</v>
      </c>
      <c r="AI32" s="46">
        <v>148.97289126193809</v>
      </c>
      <c r="AJ32" s="46">
        <v>148.97289126193024</v>
      </c>
      <c r="AK32" s="7">
        <v>218.8</v>
      </c>
      <c r="AL32" s="7">
        <v>-210.7</v>
      </c>
      <c r="AM32" s="46">
        <v>141.08999503607436</v>
      </c>
      <c r="AN32" s="46">
        <v>141.08999503613347</v>
      </c>
      <c r="AO32" s="46">
        <v>141.08999503612756</v>
      </c>
      <c r="AP32" s="7">
        <v>215</v>
      </c>
      <c r="AQ32" s="7">
        <v>0</v>
      </c>
      <c r="AR32" s="46">
        <v>70.737507006729132</v>
      </c>
      <c r="AS32" s="46">
        <v>112.44736582058277</v>
      </c>
      <c r="AT32" s="46">
        <v>112.44736582158691</v>
      </c>
      <c r="AU32" s="46">
        <v>192</v>
      </c>
      <c r="AV32" s="46">
        <v>0</v>
      </c>
      <c r="AW32" s="46">
        <v>7.1090197621621449</v>
      </c>
      <c r="AX32" s="46">
        <v>13.858102529978229</v>
      </c>
      <c r="AY32" s="46">
        <v>13.858102533648196</v>
      </c>
      <c r="AZ32" s="46">
        <v>15</v>
      </c>
      <c r="BA32" s="7">
        <v>-6.95</v>
      </c>
      <c r="BB32" s="46">
        <v>2.2794849998552218</v>
      </c>
      <c r="BC32" s="46">
        <v>11.448306393283952</v>
      </c>
      <c r="BD32" s="46">
        <v>11.448306396957733</v>
      </c>
      <c r="BE32" s="46">
        <v>11</v>
      </c>
      <c r="BF32" s="46">
        <v>-1.9</v>
      </c>
      <c r="BG32" s="46">
        <v>9.64561763794336E-13</v>
      </c>
      <c r="BH32" s="46">
        <v>0.44229639694017076</v>
      </c>
      <c r="BI32" s="46">
        <v>0.44229639693917644</v>
      </c>
      <c r="BJ32" s="7">
        <v>2.7650000000000001</v>
      </c>
      <c r="BK32" s="7">
        <v>0</v>
      </c>
      <c r="BL32" s="46"/>
      <c r="BM32" s="46"/>
      <c r="BN32" s="46"/>
      <c r="BO32" s="46"/>
      <c r="BP32" s="46">
        <v>5.1826276603605947E-10</v>
      </c>
      <c r="BQ32" s="46">
        <v>2.6981200334405333</v>
      </c>
      <c r="BR32" s="46">
        <v>2.6981200334384479</v>
      </c>
      <c r="BS32" s="46">
        <v>12</v>
      </c>
      <c r="BT32" s="46">
        <v>0</v>
      </c>
      <c r="BU32" s="46">
        <v>3.3493879108561144E-12</v>
      </c>
      <c r="BV32" s="46">
        <v>1.0640711102684572</v>
      </c>
      <c r="BW32" s="46">
        <v>1.0640711102675167</v>
      </c>
      <c r="BX32" s="7">
        <v>1.6</v>
      </c>
      <c r="BY32" s="46">
        <v>0</v>
      </c>
      <c r="BZ32" s="46">
        <v>1.5036496353268702E-16</v>
      </c>
      <c r="CA32" s="46">
        <v>7.2679239572499875E-17</v>
      </c>
      <c r="CB32" s="46">
        <v>6.6775455041108499E-14</v>
      </c>
      <c r="CC32" s="46">
        <v>0</v>
      </c>
      <c r="CD32" s="46">
        <v>0</v>
      </c>
      <c r="CE32" s="46">
        <v>59.552742961983377</v>
      </c>
      <c r="CF32" s="46">
        <v>88.958382151542367</v>
      </c>
      <c r="CG32" s="46">
        <v>88.95838215146749</v>
      </c>
      <c r="CH32" s="46">
        <v>168</v>
      </c>
      <c r="CI32" s="46">
        <v>0</v>
      </c>
      <c r="CJ32" s="46">
        <v>35.491097823255735</v>
      </c>
      <c r="CK32" s="46">
        <v>64.896737012774409</v>
      </c>
      <c r="CL32" s="46">
        <v>64.89673701270209</v>
      </c>
      <c r="CM32" s="46">
        <v>158</v>
      </c>
      <c r="CN32" s="46">
        <v>0</v>
      </c>
      <c r="CO32" s="46">
        <v>29.668167933498758</v>
      </c>
      <c r="CP32" s="46">
        <v>59.073807122862512</v>
      </c>
      <c r="CQ32" s="46">
        <v>59.07380712279204</v>
      </c>
      <c r="CR32" s="46">
        <v>148</v>
      </c>
      <c r="CS32" s="46">
        <v>0</v>
      </c>
      <c r="CT32" s="46"/>
      <c r="CU32" s="46"/>
      <c r="CV32" s="46"/>
      <c r="CW32" s="46"/>
      <c r="CX32" s="46">
        <v>1.248431450325358E-11</v>
      </c>
      <c r="CY32" s="46">
        <v>3.6656198893327292</v>
      </c>
      <c r="CZ32" s="46">
        <v>3.6656198893318748</v>
      </c>
      <c r="DA32" s="7">
        <v>3.6749999999999998</v>
      </c>
      <c r="DB32" s="46">
        <v>0</v>
      </c>
      <c r="DC32" s="46">
        <v>0</v>
      </c>
      <c r="DD32" s="46">
        <v>0</v>
      </c>
      <c r="DE32" s="46">
        <v>2.8421709430404007E-14</v>
      </c>
      <c r="DF32" s="46">
        <v>0</v>
      </c>
      <c r="DG32" s="46">
        <v>0</v>
      </c>
      <c r="DH32" s="46">
        <v>-64.438723494014823</v>
      </c>
      <c r="DI32" s="46">
        <v>54.326562584033113</v>
      </c>
      <c r="DJ32" s="46">
        <v>54.326562351610335</v>
      </c>
      <c r="DK32" s="46">
        <v>256.60000000000002</v>
      </c>
      <c r="DL32" s="46">
        <v>-66</v>
      </c>
      <c r="DM32" s="46">
        <v>-69.374959998333054</v>
      </c>
      <c r="DN32" s="46">
        <v>55.570836689828695</v>
      </c>
      <c r="DO32" s="46">
        <v>55.570836443221822</v>
      </c>
      <c r="DP32" s="7">
        <v>230</v>
      </c>
      <c r="DQ32" s="46">
        <v>-468</v>
      </c>
      <c r="DR32" s="46">
        <v>-158.97213632474552</v>
      </c>
      <c r="DS32" s="46">
        <v>-32.968191792509515</v>
      </c>
      <c r="DT32" s="46">
        <v>-32.968192043588033</v>
      </c>
      <c r="DU32" s="46">
        <v>172.4</v>
      </c>
      <c r="DV32" s="46">
        <v>-551.303</v>
      </c>
      <c r="DW32" s="46">
        <v>-210.83539552954028</v>
      </c>
      <c r="DX32" s="46">
        <v>-141.60894253661024</v>
      </c>
      <c r="DY32" s="46">
        <v>-141.60894278602859</v>
      </c>
      <c r="DZ32" s="46">
        <v>18.100000000000001</v>
      </c>
      <c r="EA32" s="46">
        <v>-267.84500000000003</v>
      </c>
      <c r="EB32" s="46">
        <v>1.4154222267149481E-16</v>
      </c>
      <c r="EC32" s="46">
        <v>8.2791763475373053E-17</v>
      </c>
      <c r="ED32" s="46">
        <v>6.6189821077071755E-14</v>
      </c>
      <c r="EE32" s="46">
        <v>0</v>
      </c>
      <c r="EF32" s="46">
        <v>0</v>
      </c>
      <c r="EG32" s="46">
        <v>181.64499999998395</v>
      </c>
      <c r="EH32" s="46">
        <v>146.97257530021119</v>
      </c>
      <c r="EI32" s="46">
        <v>146.97257545056723</v>
      </c>
      <c r="EJ32" s="46">
        <v>181.64500000000001</v>
      </c>
      <c r="EK32" s="46">
        <v>-10.1</v>
      </c>
      <c r="EL32" s="46">
        <v>31.849499299550693</v>
      </c>
      <c r="EM32" s="46">
        <v>-2.7045289936063313</v>
      </c>
      <c r="EN32" s="46">
        <v>-2.7045288945450352</v>
      </c>
      <c r="EO32" s="7">
        <v>92</v>
      </c>
      <c r="EP32" s="7">
        <v>0</v>
      </c>
      <c r="EQ32" s="46">
        <v>59.158109820668457</v>
      </c>
      <c r="ER32" s="46">
        <v>53.914694461327535</v>
      </c>
      <c r="ES32" s="46">
        <v>53.91469446133808</v>
      </c>
      <c r="ET32" s="46">
        <v>78</v>
      </c>
      <c r="EU32" s="46">
        <v>0</v>
      </c>
      <c r="EV32" s="46">
        <v>50.539095137186791</v>
      </c>
      <c r="EW32" s="46">
        <v>50.539095137090655</v>
      </c>
      <c r="EX32" s="46">
        <v>50.539095121588247</v>
      </c>
      <c r="EY32" s="7">
        <v>70.569000000000003</v>
      </c>
      <c r="EZ32" s="7">
        <v>0</v>
      </c>
      <c r="FA32" s="46">
        <v>7.8386977785668144</v>
      </c>
      <c r="FB32" s="46">
        <v>7.8386977785746481</v>
      </c>
      <c r="FC32" s="46">
        <v>7.8386977785739731</v>
      </c>
      <c r="FD32" s="46">
        <v>18.196999999999999</v>
      </c>
      <c r="FE32" s="7">
        <v>0</v>
      </c>
      <c r="FF32" s="46"/>
      <c r="FG32" s="46"/>
      <c r="FH32" s="46"/>
      <c r="FI32" s="46"/>
      <c r="FJ32" s="46">
        <v>0.81933761114626991</v>
      </c>
      <c r="FK32" s="46">
        <v>0.81933761115765802</v>
      </c>
      <c r="FL32" s="46">
        <v>0.81933761115672454</v>
      </c>
      <c r="FM32" s="46">
        <v>1.1000000000000001</v>
      </c>
      <c r="FN32" s="46">
        <v>0</v>
      </c>
      <c r="FO32" s="46">
        <v>1.4737381839278041E-16</v>
      </c>
      <c r="FP32" s="46">
        <v>5.601774913109346E-17</v>
      </c>
      <c r="FQ32" s="46">
        <v>6.8035105509253282E-14</v>
      </c>
      <c r="FR32" s="46">
        <v>13.943</v>
      </c>
      <c r="FS32" s="46">
        <v>0</v>
      </c>
      <c r="FT32" s="46">
        <v>6.0862033292131903</v>
      </c>
      <c r="FU32" s="46">
        <v>6.0862033292132951</v>
      </c>
      <c r="FV32" s="46">
        <v>6.08620332921131</v>
      </c>
      <c r="FW32" s="46">
        <v>16.161000000000001</v>
      </c>
      <c r="FX32" s="46">
        <v>0</v>
      </c>
      <c r="FY32" s="46">
        <v>5.1297142770176878</v>
      </c>
      <c r="FZ32" s="46">
        <v>5.1297142770178068</v>
      </c>
      <c r="GA32" s="46">
        <v>5.1297142770166211</v>
      </c>
      <c r="GB32" s="7">
        <v>11.836</v>
      </c>
      <c r="GC32" s="7">
        <v>0</v>
      </c>
      <c r="GD32" s="46">
        <v>4.6369999999999925</v>
      </c>
      <c r="GE32" s="46">
        <v>4.6369999999999978</v>
      </c>
      <c r="GF32" s="46">
        <v>4.6369999999992855</v>
      </c>
      <c r="GG32" s="46">
        <v>4.6369999999999996</v>
      </c>
      <c r="GH32" s="46">
        <v>0</v>
      </c>
      <c r="GI32" s="46">
        <v>1.5221351772502673E-16</v>
      </c>
      <c r="GJ32" s="46">
        <v>1.3304931751979192E-16</v>
      </c>
      <c r="GK32" s="46">
        <v>6.4529311194746087E-14</v>
      </c>
      <c r="GL32" s="46">
        <v>0</v>
      </c>
      <c r="GM32" s="46">
        <v>0</v>
      </c>
      <c r="GN32" s="46">
        <v>0</v>
      </c>
      <c r="GO32" s="46">
        <v>0</v>
      </c>
      <c r="GP32" s="46">
        <v>7.7739059634041041E-10</v>
      </c>
      <c r="GQ32" s="46">
        <v>2.5706875359210977E-16</v>
      </c>
      <c r="GR32" s="46">
        <v>6.6540199249297141E-18</v>
      </c>
      <c r="GS32" s="46">
        <v>1.1407929781865268E-13</v>
      </c>
      <c r="GT32" s="46">
        <v>56.701310425642873</v>
      </c>
      <c r="GU32" s="46">
        <v>4.9738776102841015E-12</v>
      </c>
      <c r="GV32" s="46">
        <v>1.6594110589509047E-9</v>
      </c>
      <c r="GW32" s="46">
        <f t="shared" si="0"/>
        <v>56.701310425642873</v>
      </c>
      <c r="GX32" s="46">
        <f t="shared" si="0"/>
        <v>4.9738842643040262E-12</v>
      </c>
      <c r="GY32" s="46">
        <f t="shared" si="0"/>
        <v>2.436915734589134E-9</v>
      </c>
    </row>
    <row r="33" spans="3:207">
      <c r="C33" s="56">
        <v>45778</v>
      </c>
      <c r="D33" s="46">
        <v>163.31337390016569</v>
      </c>
      <c r="E33" s="46">
        <v>79.405057410862071</v>
      </c>
      <c r="F33" s="46">
        <v>79.40505741097337</v>
      </c>
      <c r="G33" s="46">
        <v>260</v>
      </c>
      <c r="H33" s="46">
        <v>-109.5</v>
      </c>
      <c r="I33" s="46">
        <v>45.116811471675135</v>
      </c>
      <c r="J33" s="46">
        <v>1.3272938303998671E-11</v>
      </c>
      <c r="K33" s="46">
        <v>-4.5076831156620756E-11</v>
      </c>
      <c r="L33" s="46">
        <v>203</v>
      </c>
      <c r="M33" s="46">
        <v>-130</v>
      </c>
      <c r="N33" s="46">
        <v>-13.472810918418446</v>
      </c>
      <c r="O33" s="46">
        <v>-54.024456329413425</v>
      </c>
      <c r="P33" s="46">
        <v>-54.024456329470951</v>
      </c>
      <c r="Q33" s="46">
        <v>143</v>
      </c>
      <c r="R33" s="46">
        <v>-206</v>
      </c>
      <c r="S33" s="46">
        <v>117.56020555357148</v>
      </c>
      <c r="T33" s="46">
        <v>188.21382517048525</v>
      </c>
      <c r="U33" s="46">
        <v>188.21382516712453</v>
      </c>
      <c r="V33" s="46">
        <v>271.7</v>
      </c>
      <c r="W33" s="46">
        <v>-30</v>
      </c>
      <c r="X33" s="46">
        <v>287.80763216002026</v>
      </c>
      <c r="Y33" s="46">
        <v>358.46125178294312</v>
      </c>
      <c r="Z33" s="46">
        <v>358.46125177979752</v>
      </c>
      <c r="AA33" s="46">
        <v>470</v>
      </c>
      <c r="AB33" s="46">
        <v>-2.5</v>
      </c>
      <c r="AC33" s="46">
        <v>295.57815730368668</v>
      </c>
      <c r="AD33" s="46">
        <v>366.23177692686352</v>
      </c>
      <c r="AE33" s="46">
        <v>366.23177692371792</v>
      </c>
      <c r="AF33" s="46">
        <v>470</v>
      </c>
      <c r="AG33" s="46">
        <v>0</v>
      </c>
      <c r="AH33" s="46">
        <v>148.16515127671587</v>
      </c>
      <c r="AI33" s="46">
        <v>148.16515128016587</v>
      </c>
      <c r="AJ33" s="46">
        <v>148.16515128016559</v>
      </c>
      <c r="AK33" s="7">
        <v>218.8</v>
      </c>
      <c r="AL33" s="7">
        <v>-210.7</v>
      </c>
      <c r="AM33" s="46">
        <v>140.29424894558548</v>
      </c>
      <c r="AN33" s="46">
        <v>140.29424894833966</v>
      </c>
      <c r="AO33" s="46">
        <v>140.29424894833937</v>
      </c>
      <c r="AP33" s="7">
        <v>215</v>
      </c>
      <c r="AQ33" s="7">
        <v>0</v>
      </c>
      <c r="AR33" s="46">
        <v>77.16620429074284</v>
      </c>
      <c r="AS33" s="46">
        <v>104.10800150342467</v>
      </c>
      <c r="AT33" s="46">
        <v>104.10800149987901</v>
      </c>
      <c r="AU33" s="46">
        <v>192</v>
      </c>
      <c r="AV33" s="46">
        <v>0</v>
      </c>
      <c r="AW33" s="46">
        <v>6.7199899269145114</v>
      </c>
      <c r="AX33" s="46">
        <v>12.977350771455669</v>
      </c>
      <c r="AY33" s="46">
        <v>12.97735077134053</v>
      </c>
      <c r="AZ33" s="46">
        <v>15</v>
      </c>
      <c r="BA33" s="7">
        <v>-6.95</v>
      </c>
      <c r="BB33" s="46">
        <v>2.2214932176810054</v>
      </c>
      <c r="BC33" s="46">
        <v>10.989276758331005</v>
      </c>
      <c r="BD33" s="46">
        <v>10.989276758215683</v>
      </c>
      <c r="BE33" s="46">
        <v>11</v>
      </c>
      <c r="BF33" s="46">
        <v>-1.9</v>
      </c>
      <c r="BG33" s="46">
        <v>8.0686479719815907E-10</v>
      </c>
      <c r="BH33" s="46">
        <v>0.43138836523645185</v>
      </c>
      <c r="BI33" s="46">
        <v>0.4313883652364634</v>
      </c>
      <c r="BJ33" s="7">
        <v>2.7650000000000001</v>
      </c>
      <c r="BK33" s="7">
        <v>0</v>
      </c>
      <c r="BL33" s="46"/>
      <c r="BM33" s="46"/>
      <c r="BN33" s="46"/>
      <c r="BO33" s="46"/>
      <c r="BP33" s="46">
        <v>1.4576063023241659E-8</v>
      </c>
      <c r="BQ33" s="46">
        <v>2.5666212867411282</v>
      </c>
      <c r="BR33" s="46">
        <v>2.5666212867412366</v>
      </c>
      <c r="BS33" s="46">
        <v>12</v>
      </c>
      <c r="BT33" s="46">
        <v>0</v>
      </c>
      <c r="BU33" s="46">
        <v>1.5538776901727611E-9</v>
      </c>
      <c r="BV33" s="46">
        <v>1.0372182887342967</v>
      </c>
      <c r="BW33" s="46">
        <v>1.0372182887343646</v>
      </c>
      <c r="BX33" s="7">
        <v>1.6</v>
      </c>
      <c r="BY33" s="46">
        <v>0</v>
      </c>
      <c r="BZ33" s="46">
        <v>8.3106474152736045E-15</v>
      </c>
      <c r="CA33" s="46">
        <v>6.108292965145686E-16</v>
      </c>
      <c r="CB33" s="46">
        <v>5.0312832785419841E-17</v>
      </c>
      <c r="CC33" s="46">
        <v>0</v>
      </c>
      <c r="CD33" s="46">
        <v>0</v>
      </c>
      <c r="CE33" s="46">
        <v>66.229103144669779</v>
      </c>
      <c r="CF33" s="46">
        <v>86.913539507419358</v>
      </c>
      <c r="CG33" s="46">
        <v>86.91353950741734</v>
      </c>
      <c r="CH33" s="46">
        <v>168</v>
      </c>
      <c r="CI33" s="46">
        <v>0</v>
      </c>
      <c r="CJ33" s="46">
        <v>42.688451772803475</v>
      </c>
      <c r="CK33" s="46">
        <v>63.372888134624844</v>
      </c>
      <c r="CL33" s="46">
        <v>63.372888134623317</v>
      </c>
      <c r="CM33" s="46">
        <v>158</v>
      </c>
      <c r="CN33" s="46">
        <v>0</v>
      </c>
      <c r="CO33" s="46">
        <v>36.963180225839579</v>
      </c>
      <c r="CP33" s="46">
        <v>57.647616581403483</v>
      </c>
      <c r="CQ33" s="46">
        <v>57.647616581401991</v>
      </c>
      <c r="CR33" s="46">
        <v>148</v>
      </c>
      <c r="CS33" s="46">
        <v>0</v>
      </c>
      <c r="CT33" s="46"/>
      <c r="CU33" s="46"/>
      <c r="CV33" s="46"/>
      <c r="CW33" s="46"/>
      <c r="CX33" s="46">
        <v>1.0825440620799818E-9</v>
      </c>
      <c r="CY33" s="46">
        <v>3.6137825288953791</v>
      </c>
      <c r="CZ33" s="46">
        <v>3.6137825288953858</v>
      </c>
      <c r="DA33" s="7">
        <v>3.6749999999999998</v>
      </c>
      <c r="DB33" s="46">
        <v>0</v>
      </c>
      <c r="DC33" s="46">
        <v>1.2434497875801753E-14</v>
      </c>
      <c r="DD33" s="46">
        <v>0</v>
      </c>
      <c r="DE33" s="46">
        <v>0</v>
      </c>
      <c r="DF33" s="46">
        <v>0</v>
      </c>
      <c r="DG33" s="46">
        <v>0</v>
      </c>
      <c r="DH33" s="46">
        <v>-64.478305201335445</v>
      </c>
      <c r="DI33" s="46">
        <v>47.254443444016317</v>
      </c>
      <c r="DJ33" s="46">
        <v>47.254443443908357</v>
      </c>
      <c r="DK33" s="46">
        <v>256.60000000000002</v>
      </c>
      <c r="DL33" s="46">
        <v>-66</v>
      </c>
      <c r="DM33" s="46">
        <v>-69.529809171720103</v>
      </c>
      <c r="DN33" s="46">
        <v>48.508911124465556</v>
      </c>
      <c r="DO33" s="46">
        <v>48.508911124472945</v>
      </c>
      <c r="DP33" s="7">
        <v>230</v>
      </c>
      <c r="DQ33" s="46">
        <v>-468</v>
      </c>
      <c r="DR33" s="46">
        <v>-152.32524462681863</v>
      </c>
      <c r="DS33" s="46">
        <v>-33.175404051172904</v>
      </c>
      <c r="DT33" s="46">
        <v>-33.175404051188139</v>
      </c>
      <c r="DU33" s="46">
        <v>172.4</v>
      </c>
      <c r="DV33" s="46">
        <v>-551.303</v>
      </c>
      <c r="DW33" s="46">
        <v>-210.75296466730805</v>
      </c>
      <c r="DX33" s="46">
        <v>-143.30405381981888</v>
      </c>
      <c r="DY33" s="46">
        <v>-143.30405381978184</v>
      </c>
      <c r="DZ33" s="46">
        <v>18.100000000000001</v>
      </c>
      <c r="EA33" s="46">
        <v>-267.84500000000003</v>
      </c>
      <c r="EB33" s="46">
        <v>1.8568823392229601E-14</v>
      </c>
      <c r="EC33" s="46">
        <v>6.2093520419180201E-16</v>
      </c>
      <c r="ED33" s="46">
        <v>4.9595063284431016E-17</v>
      </c>
      <c r="EE33" s="46">
        <v>0</v>
      </c>
      <c r="EF33" s="46">
        <v>0</v>
      </c>
      <c r="EG33" s="46">
        <v>181.6449999986398</v>
      </c>
      <c r="EH33" s="46">
        <v>146.37296294749405</v>
      </c>
      <c r="EI33" s="46">
        <v>146.37296294758346</v>
      </c>
      <c r="EJ33" s="46">
        <v>181.64500000000001</v>
      </c>
      <c r="EK33" s="46">
        <v>-10.1</v>
      </c>
      <c r="EL33" s="46">
        <v>31.738348748451287</v>
      </c>
      <c r="EM33" s="46">
        <v>-0.43852504789180102</v>
      </c>
      <c r="EN33" s="46">
        <v>-0.43852504801826342</v>
      </c>
      <c r="EO33" s="7">
        <v>92</v>
      </c>
      <c r="EP33" s="7">
        <v>0</v>
      </c>
      <c r="EQ33" s="46">
        <v>58.40279975441554</v>
      </c>
      <c r="ER33" s="46">
        <v>53.852190474870753</v>
      </c>
      <c r="ES33" s="46">
        <v>53.852190474869921</v>
      </c>
      <c r="ET33" s="46">
        <v>78</v>
      </c>
      <c r="EU33" s="46">
        <v>0</v>
      </c>
      <c r="EV33" s="46">
        <v>50.376883589192261</v>
      </c>
      <c r="EW33" s="46">
        <v>50.376883591779645</v>
      </c>
      <c r="EX33" s="46">
        <v>50.376883591250433</v>
      </c>
      <c r="EY33" s="7">
        <v>70.569000000000003</v>
      </c>
      <c r="EZ33" s="7">
        <v>0</v>
      </c>
      <c r="FA33" s="46">
        <v>7.7359600269912221</v>
      </c>
      <c r="FB33" s="46">
        <v>7.7359600274108828</v>
      </c>
      <c r="FC33" s="46">
        <v>7.7359600274108367</v>
      </c>
      <c r="FD33" s="46">
        <v>18.196999999999999</v>
      </c>
      <c r="FE33" s="7">
        <v>0</v>
      </c>
      <c r="FF33" s="46"/>
      <c r="FG33" s="46"/>
      <c r="FH33" s="46"/>
      <c r="FI33" s="46"/>
      <c r="FJ33" s="46">
        <v>0.81058450086783862</v>
      </c>
      <c r="FK33" s="46">
        <v>0.81058450138154148</v>
      </c>
      <c r="FL33" s="46">
        <v>0.81058450138155247</v>
      </c>
      <c r="FM33" s="46">
        <v>1.1000000000000001</v>
      </c>
      <c r="FN33" s="46">
        <v>0</v>
      </c>
      <c r="FO33" s="46">
        <v>1.3210529769503219E-14</v>
      </c>
      <c r="FP33" s="46">
        <v>5.9611014702342596E-16</v>
      </c>
      <c r="FQ33" s="46">
        <v>5.1688558286544535E-17</v>
      </c>
      <c r="FR33" s="46">
        <v>13.943</v>
      </c>
      <c r="FS33" s="46">
        <v>0</v>
      </c>
      <c r="FT33" s="46">
        <v>6.116912970149607</v>
      </c>
      <c r="FU33" s="46">
        <v>6.1169129701506382</v>
      </c>
      <c r="FV33" s="46">
        <v>6.1169129701505494</v>
      </c>
      <c r="FW33" s="46">
        <v>16.161000000000001</v>
      </c>
      <c r="FX33" s="46">
        <v>0</v>
      </c>
      <c r="FY33" s="46">
        <v>5.1514160258766939</v>
      </c>
      <c r="FZ33" s="46">
        <v>5.151416025877249</v>
      </c>
      <c r="GA33" s="46">
        <v>5.1514160258771895</v>
      </c>
      <c r="GB33" s="7">
        <v>11.836</v>
      </c>
      <c r="GC33" s="7">
        <v>0</v>
      </c>
      <c r="GD33" s="46">
        <v>4.636999999999432</v>
      </c>
      <c r="GE33" s="46">
        <v>4.6369999999999827</v>
      </c>
      <c r="GF33" s="46">
        <v>4.6369999999999969</v>
      </c>
      <c r="GG33" s="46">
        <v>4.6369999999999996</v>
      </c>
      <c r="GH33" s="46">
        <v>0</v>
      </c>
      <c r="GI33" s="46">
        <v>8.5715441108666454E-15</v>
      </c>
      <c r="GJ33" s="46">
        <v>6.3490109660172362E-16</v>
      </c>
      <c r="GK33" s="46">
        <v>4.73759447740327E-17</v>
      </c>
      <c r="GL33" s="46">
        <v>0</v>
      </c>
      <c r="GM33" s="46">
        <v>0</v>
      </c>
      <c r="GN33" s="46">
        <v>0</v>
      </c>
      <c r="GO33" s="46">
        <v>0</v>
      </c>
      <c r="GP33" s="46">
        <v>1.5916157281026244E-12</v>
      </c>
      <c r="GQ33" s="46">
        <v>3.2518821151036193E-14</v>
      </c>
      <c r="GR33" s="46">
        <v>9.0913238938598164E-16</v>
      </c>
      <c r="GS33" s="46">
        <v>3.3822639922804185E-17</v>
      </c>
      <c r="GT33" s="46">
        <v>51.62922823108525</v>
      </c>
      <c r="GU33" s="46">
        <v>1.5177809734676476E-11</v>
      </c>
      <c r="GV33" s="46">
        <v>6.5711042089504929E-11</v>
      </c>
      <c r="GW33" s="46">
        <f t="shared" si="0"/>
        <v>51.629228231085285</v>
      </c>
      <c r="GX33" s="46">
        <f t="shared" si="0"/>
        <v>1.5178718867065862E-11</v>
      </c>
      <c r="GY33" s="46">
        <f t="shared" si="0"/>
        <v>6.7302691640247474E-11</v>
      </c>
    </row>
    <row r="34" spans="3:207">
      <c r="C34" s="56">
        <v>45809</v>
      </c>
      <c r="D34" s="46">
        <v>159.55864911574668</v>
      </c>
      <c r="E34" s="46">
        <v>81.684376092990476</v>
      </c>
      <c r="F34" s="46">
        <v>81.6843760930077</v>
      </c>
      <c r="G34" s="46">
        <v>260</v>
      </c>
      <c r="H34" s="46">
        <v>-109.5</v>
      </c>
      <c r="I34" s="46">
        <v>39.218866517574781</v>
      </c>
      <c r="J34" s="46">
        <v>-8.3701934272539802E-11</v>
      </c>
      <c r="K34" s="46">
        <v>-3.4816594052244909E-11</v>
      </c>
      <c r="L34" s="46">
        <v>203</v>
      </c>
      <c r="M34" s="46">
        <v>-130</v>
      </c>
      <c r="N34" s="46">
        <v>-20.917578362315652</v>
      </c>
      <c r="O34" s="46">
        <v>-56.177293580074007</v>
      </c>
      <c r="P34" s="46">
        <v>-56.177293580025349</v>
      </c>
      <c r="Q34" s="46">
        <v>143</v>
      </c>
      <c r="R34" s="46">
        <v>-206</v>
      </c>
      <c r="S34" s="46">
        <v>110.92853437656007</v>
      </c>
      <c r="T34" s="46">
        <v>194.29362531149286</v>
      </c>
      <c r="U34" s="46">
        <v>194.29362531147578</v>
      </c>
      <c r="V34" s="46">
        <v>271.7</v>
      </c>
      <c r="W34" s="46">
        <v>-30</v>
      </c>
      <c r="X34" s="46">
        <v>286.1141374853504</v>
      </c>
      <c r="Y34" s="46">
        <v>369.47922842023672</v>
      </c>
      <c r="Z34" s="46">
        <v>369.47922842025071</v>
      </c>
      <c r="AA34" s="46">
        <v>470</v>
      </c>
      <c r="AB34" s="46">
        <v>-2.5</v>
      </c>
      <c r="AC34" s="46">
        <v>294.0333053445471</v>
      </c>
      <c r="AD34" s="46">
        <v>377.39839627943388</v>
      </c>
      <c r="AE34" s="46">
        <v>377.39839627944787</v>
      </c>
      <c r="AF34" s="46">
        <v>470</v>
      </c>
      <c r="AG34" s="46">
        <v>0</v>
      </c>
      <c r="AH34" s="46">
        <v>152.46285411614573</v>
      </c>
      <c r="AI34" s="46">
        <v>152.46285411615114</v>
      </c>
      <c r="AJ34" s="46">
        <v>152.46285411615091</v>
      </c>
      <c r="AK34" s="7">
        <v>218.8</v>
      </c>
      <c r="AL34" s="7">
        <v>-210.7</v>
      </c>
      <c r="AM34" s="46">
        <v>144.33678153094684</v>
      </c>
      <c r="AN34" s="46">
        <v>144.3367815309511</v>
      </c>
      <c r="AO34" s="46">
        <v>144.33678153095093</v>
      </c>
      <c r="AP34" s="7">
        <v>215</v>
      </c>
      <c r="AQ34" s="7">
        <v>0</v>
      </c>
      <c r="AR34" s="46">
        <v>62.914080750660503</v>
      </c>
      <c r="AS34" s="46">
        <v>107.88228832590126</v>
      </c>
      <c r="AT34" s="46">
        <v>107.88228832570807</v>
      </c>
      <c r="AU34" s="46">
        <v>192</v>
      </c>
      <c r="AV34" s="46">
        <v>0</v>
      </c>
      <c r="AW34" s="46">
        <v>7.0817573417231614</v>
      </c>
      <c r="AX34" s="46">
        <v>13.508223879158496</v>
      </c>
      <c r="AY34" s="46">
        <v>13.508223879147771</v>
      </c>
      <c r="AZ34" s="46">
        <v>15</v>
      </c>
      <c r="BA34" s="7">
        <v>-6.95</v>
      </c>
      <c r="BB34" s="46">
        <v>2.305265825770384</v>
      </c>
      <c r="BC34" s="46">
        <v>11.372666750912176</v>
      </c>
      <c r="BD34" s="46">
        <v>11.372666750901299</v>
      </c>
      <c r="BE34" s="46">
        <v>11</v>
      </c>
      <c r="BF34" s="46">
        <v>-1.9</v>
      </c>
      <c r="BG34" s="46">
        <v>1.1191936266641278E-11</v>
      </c>
      <c r="BH34" s="46">
        <v>0.44729139833074649</v>
      </c>
      <c r="BI34" s="46">
        <v>0.4472913983307687</v>
      </c>
      <c r="BJ34" s="7">
        <v>2.7650000000000001</v>
      </c>
      <c r="BK34" s="7">
        <v>0</v>
      </c>
      <c r="BL34" s="46"/>
      <c r="BM34" s="46"/>
      <c r="BN34" s="46"/>
      <c r="BO34" s="46"/>
      <c r="BP34" s="46">
        <v>3.1958435897649906E-11</v>
      </c>
      <c r="BQ34" s="46">
        <v>2.6370207041472362</v>
      </c>
      <c r="BR34" s="46">
        <v>2.6370207041471083</v>
      </c>
      <c r="BS34" s="46">
        <v>12</v>
      </c>
      <c r="BT34" s="46">
        <v>0</v>
      </c>
      <c r="BU34" s="46">
        <v>1.7389284942853101E-12</v>
      </c>
      <c r="BV34" s="46">
        <v>1.076662839701523</v>
      </c>
      <c r="BW34" s="46">
        <v>1.0766628397014419</v>
      </c>
      <c r="BX34" s="7">
        <v>1.6</v>
      </c>
      <c r="BY34" s="46">
        <v>0</v>
      </c>
      <c r="BZ34" s="46">
        <v>2.0491632659194562E-17</v>
      </c>
      <c r="CA34" s="46">
        <v>5.2318918817328122E-16</v>
      </c>
      <c r="CB34" s="46">
        <v>1.2767332658646728E-16</v>
      </c>
      <c r="CC34" s="46">
        <v>0</v>
      </c>
      <c r="CD34" s="46">
        <v>0</v>
      </c>
      <c r="CE34" s="46">
        <v>51.545658267418482</v>
      </c>
      <c r="CF34" s="46">
        <v>90.087399304974483</v>
      </c>
      <c r="CG34" s="46">
        <v>90.087399305019204</v>
      </c>
      <c r="CH34" s="46">
        <v>168</v>
      </c>
      <c r="CI34" s="46">
        <v>0</v>
      </c>
      <c r="CJ34" s="46">
        <v>27.211859893602817</v>
      </c>
      <c r="CK34" s="46">
        <v>65.753600931156029</v>
      </c>
      <c r="CL34" s="46">
        <v>65.753600931201007</v>
      </c>
      <c r="CM34" s="46">
        <v>158</v>
      </c>
      <c r="CN34" s="46">
        <v>0</v>
      </c>
      <c r="CO34" s="46">
        <v>21.27561550458358</v>
      </c>
      <c r="CP34" s="46">
        <v>59.81735654212806</v>
      </c>
      <c r="CQ34" s="46">
        <v>59.817356542173115</v>
      </c>
      <c r="CR34" s="46">
        <v>148</v>
      </c>
      <c r="CS34" s="46">
        <v>0</v>
      </c>
      <c r="CT34" s="46"/>
      <c r="CU34" s="46"/>
      <c r="CV34" s="46"/>
      <c r="CW34" s="46"/>
      <c r="CX34" s="46">
        <v>2.1916642480300569E-12</v>
      </c>
      <c r="CY34" s="46">
        <v>3.7303307369589778</v>
      </c>
      <c r="CZ34" s="46">
        <v>3.7303307369589565</v>
      </c>
      <c r="DA34" s="7">
        <v>3.6749999999999998</v>
      </c>
      <c r="DB34" s="46">
        <v>0</v>
      </c>
      <c r="DC34" s="46">
        <v>0</v>
      </c>
      <c r="DD34" s="46">
        <v>0</v>
      </c>
      <c r="DE34" s="46">
        <v>0</v>
      </c>
      <c r="DF34" s="46">
        <v>0</v>
      </c>
      <c r="DG34" s="46">
        <v>0</v>
      </c>
      <c r="DH34" s="46">
        <v>-64.425911693547008</v>
      </c>
      <c r="DI34" s="46">
        <v>45.236679679389326</v>
      </c>
      <c r="DJ34" s="46">
        <v>45.236679679423105</v>
      </c>
      <c r="DK34" s="46">
        <v>256.60000000000002</v>
      </c>
      <c r="DL34" s="46">
        <v>-66</v>
      </c>
      <c r="DM34" s="46">
        <v>-69.723062374095946</v>
      </c>
      <c r="DN34" s="46">
        <v>46.39667028808293</v>
      </c>
      <c r="DO34" s="46">
        <v>46.396670288128632</v>
      </c>
      <c r="DP34" s="7">
        <v>230</v>
      </c>
      <c r="DQ34" s="46">
        <v>-468</v>
      </c>
      <c r="DR34" s="46">
        <v>-178.24694615012675</v>
      </c>
      <c r="DS34" s="46">
        <v>-61.012206685325225</v>
      </c>
      <c r="DT34" s="46">
        <v>-61.012206685280034</v>
      </c>
      <c r="DU34" s="46">
        <v>172.4</v>
      </c>
      <c r="DV34" s="46">
        <v>-551.303</v>
      </c>
      <c r="DW34" s="46">
        <v>-210.41204726909615</v>
      </c>
      <c r="DX34" s="46">
        <v>-172.09909292550239</v>
      </c>
      <c r="DY34" s="46">
        <v>-172.09909292554443</v>
      </c>
      <c r="DZ34" s="46">
        <v>18.100000000000001</v>
      </c>
      <c r="EA34" s="46">
        <v>-267.84500000000003</v>
      </c>
      <c r="EB34" s="46">
        <v>1.9945991825624915E-17</v>
      </c>
      <c r="EC34" s="46">
        <v>4.0907223106200375E-16</v>
      </c>
      <c r="ED34" s="46">
        <v>1.4448132580836164E-16</v>
      </c>
      <c r="EE34" s="46">
        <v>0</v>
      </c>
      <c r="EF34" s="46">
        <v>0</v>
      </c>
      <c r="EG34" s="46">
        <v>181.64499999999734</v>
      </c>
      <c r="EH34" s="46">
        <v>145.26235508323649</v>
      </c>
      <c r="EI34" s="46">
        <v>145.26235508324669</v>
      </c>
      <c r="EJ34" s="46">
        <v>181.64500000000001</v>
      </c>
      <c r="EK34" s="46">
        <v>-10.1</v>
      </c>
      <c r="EL34" s="46">
        <v>31.466240622417345</v>
      </c>
      <c r="EM34" s="46">
        <v>29.53593119558434</v>
      </c>
      <c r="EN34" s="46">
        <v>29.5359311956163</v>
      </c>
      <c r="EO34" s="7">
        <v>92</v>
      </c>
      <c r="EP34" s="7">
        <v>0</v>
      </c>
      <c r="EQ34" s="46">
        <v>59.945698329151973</v>
      </c>
      <c r="ER34" s="46">
        <v>55.999105045538997</v>
      </c>
      <c r="ES34" s="46">
        <v>55.999105045539224</v>
      </c>
      <c r="ET34" s="46">
        <v>78</v>
      </c>
      <c r="EU34" s="46">
        <v>0</v>
      </c>
      <c r="EV34" s="46">
        <v>50.937428771528445</v>
      </c>
      <c r="EW34" s="46">
        <v>50.937428771494481</v>
      </c>
      <c r="EX34" s="46">
        <v>50.937428771506475</v>
      </c>
      <c r="EY34" s="7">
        <v>70.569000000000003</v>
      </c>
      <c r="EZ34" s="7">
        <v>0</v>
      </c>
      <c r="FA34" s="46">
        <v>7.9609151204482203</v>
      </c>
      <c r="FB34" s="46">
        <v>7.9609151204490978</v>
      </c>
      <c r="FC34" s="46">
        <v>7.96091512044908</v>
      </c>
      <c r="FD34" s="46">
        <v>18.196999999999999</v>
      </c>
      <c r="FE34" s="7">
        <v>0</v>
      </c>
      <c r="FF34" s="46"/>
      <c r="FG34" s="46"/>
      <c r="FH34" s="46"/>
      <c r="FI34" s="46"/>
      <c r="FJ34" s="46">
        <v>0.82899812756354585</v>
      </c>
      <c r="FK34" s="46">
        <v>0.82899812756514435</v>
      </c>
      <c r="FL34" s="46">
        <v>0.82899812756514502</v>
      </c>
      <c r="FM34" s="46">
        <v>1.1000000000000001</v>
      </c>
      <c r="FN34" s="46">
        <v>0</v>
      </c>
      <c r="FO34" s="46">
        <v>2.0057548021588616E-17</v>
      </c>
      <c r="FP34" s="46">
        <v>6.4416171126199866E-16</v>
      </c>
      <c r="FQ34" s="46">
        <v>1.0570555483441879E-16</v>
      </c>
      <c r="FR34" s="46">
        <v>13.943</v>
      </c>
      <c r="FS34" s="46">
        <v>0</v>
      </c>
      <c r="FT34" s="46">
        <v>6.3192627440649014</v>
      </c>
      <c r="FU34" s="46">
        <v>6.3192627440650542</v>
      </c>
      <c r="FV34" s="46">
        <v>6.3192627440649201</v>
      </c>
      <c r="FW34" s="46">
        <v>16.161000000000001</v>
      </c>
      <c r="FX34" s="46">
        <v>0</v>
      </c>
      <c r="FY34" s="46">
        <v>5.3317199241378441</v>
      </c>
      <c r="FZ34" s="46">
        <v>5.3317199241380422</v>
      </c>
      <c r="GA34" s="46">
        <v>5.3317199241379063</v>
      </c>
      <c r="GB34" s="7">
        <v>11.836</v>
      </c>
      <c r="GC34" s="7">
        <v>0</v>
      </c>
      <c r="GD34" s="46">
        <v>4.6369999999999987</v>
      </c>
      <c r="GE34" s="46">
        <v>4.6369999999999898</v>
      </c>
      <c r="GF34" s="46">
        <v>4.6369999999999951</v>
      </c>
      <c r="GG34" s="46">
        <v>4.6369999999999996</v>
      </c>
      <c r="GH34" s="46">
        <v>0</v>
      </c>
      <c r="GI34" s="46">
        <v>2.0745760567281011E-17</v>
      </c>
      <c r="GJ34" s="46">
        <v>2.3691423145967919E-16</v>
      </c>
      <c r="GK34" s="46">
        <v>2.0489517578124832E-16</v>
      </c>
      <c r="GL34" s="46">
        <v>0</v>
      </c>
      <c r="GM34" s="46">
        <v>0</v>
      </c>
      <c r="GN34" s="46">
        <v>0</v>
      </c>
      <c r="GO34" s="46">
        <v>0</v>
      </c>
      <c r="GP34" s="46">
        <v>2.7398527890909463E-11</v>
      </c>
      <c r="GQ34" s="46">
        <v>8.9756612608877272E-18</v>
      </c>
      <c r="GR34" s="46">
        <v>7.5738618056230495E-16</v>
      </c>
      <c r="GS34" s="46">
        <v>2.2404703169195509E-17</v>
      </c>
      <c r="GT34" s="46">
        <v>78.821642905586032</v>
      </c>
      <c r="GU34" s="46">
        <v>1.9906612164961675E-10</v>
      </c>
      <c r="GV34" s="46">
        <v>1.1255010633095681E-10</v>
      </c>
      <c r="GW34" s="46">
        <f t="shared" si="0"/>
        <v>78.821642905586032</v>
      </c>
      <c r="GX34" s="46">
        <f t="shared" si="0"/>
        <v>1.9906687903579731E-10</v>
      </c>
      <c r="GY34" s="46">
        <f t="shared" si="0"/>
        <v>1.3994865662656943E-10</v>
      </c>
    </row>
    <row r="35" spans="3:207">
      <c r="C35" s="56">
        <v>45839</v>
      </c>
      <c r="D35" s="46">
        <v>159.614318103752</v>
      </c>
      <c r="E35" s="46">
        <v>78.384960386839964</v>
      </c>
      <c r="F35" s="46">
        <v>78.384960381509416</v>
      </c>
      <c r="G35" s="46">
        <v>260</v>
      </c>
      <c r="H35" s="46">
        <v>-109.5</v>
      </c>
      <c r="I35" s="46">
        <v>42.645372717425857</v>
      </c>
      <c r="J35" s="46">
        <v>-4.091106120540644E-9</v>
      </c>
      <c r="K35" s="46">
        <v>-7.9296569310827181E-12</v>
      </c>
      <c r="L35" s="46">
        <v>203</v>
      </c>
      <c r="M35" s="46">
        <v>-130</v>
      </c>
      <c r="N35" s="46">
        <v>-16.563464888874734</v>
      </c>
      <c r="O35" s="46">
        <v>-54.898407631504028</v>
      </c>
      <c r="P35" s="46">
        <v>-54.8984076274225</v>
      </c>
      <c r="Q35" s="46">
        <v>143</v>
      </c>
      <c r="R35" s="46">
        <v>-206</v>
      </c>
      <c r="S35" s="46">
        <v>114.95097155010572</v>
      </c>
      <c r="T35" s="46">
        <v>191.59676871086597</v>
      </c>
      <c r="U35" s="46">
        <v>191.59676868964479</v>
      </c>
      <c r="V35" s="46">
        <v>271.7</v>
      </c>
      <c r="W35" s="46">
        <v>-30</v>
      </c>
      <c r="X35" s="46">
        <v>285.4790103379371</v>
      </c>
      <c r="Y35" s="46">
        <v>362.12480749556732</v>
      </c>
      <c r="Z35" s="46">
        <v>362.12480747763743</v>
      </c>
      <c r="AA35" s="46">
        <v>470</v>
      </c>
      <c r="AB35" s="46">
        <v>-2.5</v>
      </c>
      <c r="AC35" s="46">
        <v>293.30263226833824</v>
      </c>
      <c r="AD35" s="46">
        <v>369.94842942597518</v>
      </c>
      <c r="AE35" s="46">
        <v>369.94842940804574</v>
      </c>
      <c r="AF35" s="46">
        <v>470</v>
      </c>
      <c r="AG35" s="46">
        <v>0</v>
      </c>
      <c r="AH35" s="46">
        <v>148.27800742210803</v>
      </c>
      <c r="AI35" s="46">
        <v>148.27800742221893</v>
      </c>
      <c r="AJ35" s="46">
        <v>148.27800742222382</v>
      </c>
      <c r="AK35" s="7">
        <v>218.8</v>
      </c>
      <c r="AL35" s="7">
        <v>-210.7</v>
      </c>
      <c r="AM35" s="46">
        <v>140.33260890156498</v>
      </c>
      <c r="AN35" s="46">
        <v>140.3326089016594</v>
      </c>
      <c r="AO35" s="46">
        <v>140.33260890166326</v>
      </c>
      <c r="AP35" s="7">
        <v>215</v>
      </c>
      <c r="AQ35" s="7">
        <v>0</v>
      </c>
      <c r="AR35" s="46">
        <v>71.506504385132885</v>
      </c>
      <c r="AS35" s="46">
        <v>106.70408446587574</v>
      </c>
      <c r="AT35" s="46">
        <v>106.70408444716729</v>
      </c>
      <c r="AU35" s="46">
        <v>192</v>
      </c>
      <c r="AV35" s="46">
        <v>0</v>
      </c>
      <c r="AW35" s="46">
        <v>7.1664731378801676</v>
      </c>
      <c r="AX35" s="46">
        <v>13.651466998640297</v>
      </c>
      <c r="AY35" s="46">
        <v>13.65146699781735</v>
      </c>
      <c r="AZ35" s="46">
        <v>15</v>
      </c>
      <c r="BA35" s="7">
        <v>-6.95</v>
      </c>
      <c r="BB35" s="46">
        <v>2.2658150393989152</v>
      </c>
      <c r="BC35" s="46">
        <v>11.444791420114646</v>
      </c>
      <c r="BD35" s="46">
        <v>11.4447914192897</v>
      </c>
      <c r="BE35" s="46">
        <v>11</v>
      </c>
      <c r="BF35" s="46">
        <v>-1.9</v>
      </c>
      <c r="BG35" s="46">
        <v>3.6088909638465339E-11</v>
      </c>
      <c r="BH35" s="46">
        <v>0.43689728224808722</v>
      </c>
      <c r="BI35" s="46">
        <v>0.43689728224856905</v>
      </c>
      <c r="BJ35" s="7">
        <v>2.7650000000000001</v>
      </c>
      <c r="BK35" s="7">
        <v>0</v>
      </c>
      <c r="BL35" s="46"/>
      <c r="BM35" s="46"/>
      <c r="BN35" s="46"/>
      <c r="BO35" s="46"/>
      <c r="BP35" s="46">
        <v>4.4552983524681622E-10</v>
      </c>
      <c r="BQ35" s="46">
        <v>2.6847345718617479</v>
      </c>
      <c r="BR35" s="46">
        <v>2.6847345718627587</v>
      </c>
      <c r="BS35" s="46">
        <v>12</v>
      </c>
      <c r="BT35" s="46">
        <v>0</v>
      </c>
      <c r="BU35" s="46">
        <v>2.3829513355210826E-11</v>
      </c>
      <c r="BV35" s="46">
        <v>1.0598659935852559</v>
      </c>
      <c r="BW35" s="46">
        <v>1.0598659935857404</v>
      </c>
      <c r="BX35" s="7">
        <v>1.6</v>
      </c>
      <c r="BY35" s="46">
        <v>0</v>
      </c>
      <c r="BZ35" s="46">
        <v>8.3900124232466205E-16</v>
      </c>
      <c r="CA35" s="46">
        <v>6.9299917858949494E-15</v>
      </c>
      <c r="CB35" s="46">
        <v>5.9511244988036458E-17</v>
      </c>
      <c r="CC35" s="46">
        <v>0</v>
      </c>
      <c r="CD35" s="46">
        <v>0</v>
      </c>
      <c r="CE35" s="46">
        <v>60.136406070721144</v>
      </c>
      <c r="CF35" s="46">
        <v>88.848992272760739</v>
      </c>
      <c r="CG35" s="46">
        <v>88.84899227277181</v>
      </c>
      <c r="CH35" s="46">
        <v>168</v>
      </c>
      <c r="CI35" s="46">
        <v>0</v>
      </c>
      <c r="CJ35" s="46">
        <v>36.468875238432936</v>
      </c>
      <c r="CK35" s="46">
        <v>65.1814614403972</v>
      </c>
      <c r="CL35" s="46">
        <v>65.181461440406579</v>
      </c>
      <c r="CM35" s="46">
        <v>158</v>
      </c>
      <c r="CN35" s="46">
        <v>0</v>
      </c>
      <c r="CO35" s="46">
        <v>30.69042660690193</v>
      </c>
      <c r="CP35" s="46">
        <v>59.403012808736953</v>
      </c>
      <c r="CQ35" s="46">
        <v>59.403012808745316</v>
      </c>
      <c r="CR35" s="46">
        <v>148</v>
      </c>
      <c r="CS35" s="46">
        <v>0</v>
      </c>
      <c r="CT35" s="46"/>
      <c r="CU35" s="46"/>
      <c r="CV35" s="46"/>
      <c r="CW35" s="46"/>
      <c r="CX35" s="46">
        <v>3.774635149469497E-11</v>
      </c>
      <c r="CY35" s="46">
        <v>3.6407960131643788</v>
      </c>
      <c r="CZ35" s="46">
        <v>3.6407960131651245</v>
      </c>
      <c r="DA35" s="7">
        <v>3.6749999999999998</v>
      </c>
      <c r="DB35" s="46">
        <v>0</v>
      </c>
      <c r="DC35" s="46">
        <v>0</v>
      </c>
      <c r="DD35" s="46">
        <v>3.5527136788005009E-15</v>
      </c>
      <c r="DE35" s="46">
        <v>0</v>
      </c>
      <c r="DF35" s="46">
        <v>0</v>
      </c>
      <c r="DG35" s="46">
        <v>0</v>
      </c>
      <c r="DH35" s="46">
        <v>-64.477493814840855</v>
      </c>
      <c r="DI35" s="46">
        <v>48.305892193431717</v>
      </c>
      <c r="DJ35" s="46">
        <v>48.305892200179912</v>
      </c>
      <c r="DK35" s="46">
        <v>256.60000000000002</v>
      </c>
      <c r="DL35" s="46">
        <v>-66</v>
      </c>
      <c r="DM35" s="46">
        <v>-69.64492103307532</v>
      </c>
      <c r="DN35" s="46">
        <v>49.653422726636961</v>
      </c>
      <c r="DO35" s="46">
        <v>49.65342273483401</v>
      </c>
      <c r="DP35" s="7">
        <v>230</v>
      </c>
      <c r="DQ35" s="46">
        <v>-468</v>
      </c>
      <c r="DR35" s="46">
        <v>-171.08664093814957</v>
      </c>
      <c r="DS35" s="46">
        <v>-50.626124356731907</v>
      </c>
      <c r="DT35" s="46">
        <v>-50.626124339230614</v>
      </c>
      <c r="DU35" s="46">
        <v>172.4</v>
      </c>
      <c r="DV35" s="46">
        <v>-551.303</v>
      </c>
      <c r="DW35" s="46">
        <v>-210.42082629003738</v>
      </c>
      <c r="DX35" s="46">
        <v>-159.84561301637535</v>
      </c>
      <c r="DY35" s="46">
        <v>-159.84561300963168</v>
      </c>
      <c r="DZ35" s="46">
        <v>18.100000000000001</v>
      </c>
      <c r="EA35" s="46">
        <v>-267.84500000000003</v>
      </c>
      <c r="EB35" s="46">
        <v>8.3931727309793023E-16</v>
      </c>
      <c r="EC35" s="46">
        <v>6.7458627170949817E-15</v>
      </c>
      <c r="ED35" s="46">
        <v>5.4085160062447724E-17</v>
      </c>
      <c r="EE35" s="46">
        <v>0</v>
      </c>
      <c r="EF35" s="46">
        <v>0</v>
      </c>
      <c r="EG35" s="46">
        <v>181.64499999996266</v>
      </c>
      <c r="EH35" s="46">
        <v>145.51888126121085</v>
      </c>
      <c r="EI35" s="46">
        <v>145.51888124350393</v>
      </c>
      <c r="EJ35" s="46">
        <v>181.64500000000001</v>
      </c>
      <c r="EK35" s="46">
        <v>-10.1</v>
      </c>
      <c r="EL35" s="46">
        <v>31.404948971128611</v>
      </c>
      <c r="EM35" s="46">
        <v>16.955854436218019</v>
      </c>
      <c r="EN35" s="46">
        <v>16.955854447181878</v>
      </c>
      <c r="EO35" s="7">
        <v>92</v>
      </c>
      <c r="EP35" s="7">
        <v>0</v>
      </c>
      <c r="EQ35" s="46">
        <v>59.024662326560971</v>
      </c>
      <c r="ER35" s="46">
        <v>54.727640390756051</v>
      </c>
      <c r="ES35" s="46">
        <v>54.727640390757202</v>
      </c>
      <c r="ET35" s="46">
        <v>78</v>
      </c>
      <c r="EU35" s="46">
        <v>0</v>
      </c>
      <c r="EV35" s="46">
        <v>50.273686606245249</v>
      </c>
      <c r="EW35" s="46">
        <v>50.273686429119394</v>
      </c>
      <c r="EX35" s="46">
        <v>50.273686605738405</v>
      </c>
      <c r="EY35" s="7">
        <v>70.569000000000003</v>
      </c>
      <c r="EZ35" s="7">
        <v>0</v>
      </c>
      <c r="FA35" s="46">
        <v>7.6021542221112135</v>
      </c>
      <c r="FB35" s="46">
        <v>7.6021542221266358</v>
      </c>
      <c r="FC35" s="46">
        <v>7.6021542221271119</v>
      </c>
      <c r="FD35" s="46">
        <v>18.196999999999999</v>
      </c>
      <c r="FE35" s="7">
        <v>0</v>
      </c>
      <c r="FF35" s="46"/>
      <c r="FG35" s="46"/>
      <c r="FH35" s="46"/>
      <c r="FI35" s="46"/>
      <c r="FJ35" s="46">
        <v>0.79996400776708265</v>
      </c>
      <c r="FK35" s="46">
        <v>0.7999640077775706</v>
      </c>
      <c r="FL35" s="46">
        <v>0.79996400777805754</v>
      </c>
      <c r="FM35" s="46">
        <v>1.1000000000000001</v>
      </c>
      <c r="FN35" s="46">
        <v>0</v>
      </c>
      <c r="FO35" s="46">
        <v>8.3422282818249589E-16</v>
      </c>
      <c r="FP35" s="46">
        <v>7.1217345645428186E-15</v>
      </c>
      <c r="FQ35" s="46">
        <v>6.7378291177180999E-17</v>
      </c>
      <c r="FR35" s="46">
        <v>13.943</v>
      </c>
      <c r="FS35" s="46">
        <v>0</v>
      </c>
      <c r="FT35" s="46">
        <v>6.2430778247503076</v>
      </c>
      <c r="FU35" s="46">
        <v>6.2430778247493279</v>
      </c>
      <c r="FV35" s="46">
        <v>6.2430778247505749</v>
      </c>
      <c r="FW35" s="46">
        <v>16.161000000000001</v>
      </c>
      <c r="FX35" s="46">
        <v>0</v>
      </c>
      <c r="FY35" s="46">
        <v>5.2607895554156157</v>
      </c>
      <c r="FZ35" s="46">
        <v>5.26078955541516</v>
      </c>
      <c r="GA35" s="46">
        <v>5.2607895554158661</v>
      </c>
      <c r="GB35" s="7">
        <v>11.836</v>
      </c>
      <c r="GC35" s="7">
        <v>0</v>
      </c>
      <c r="GD35" s="46">
        <v>4.6369999999999791</v>
      </c>
      <c r="GE35" s="46">
        <v>4.6369999999994986</v>
      </c>
      <c r="GF35" s="46">
        <v>4.6369999999999969</v>
      </c>
      <c r="GG35" s="46">
        <v>4.6369999999999996</v>
      </c>
      <c r="GH35" s="46">
        <v>0</v>
      </c>
      <c r="GI35" s="46">
        <v>8.3904530262172336E-16</v>
      </c>
      <c r="GJ35" s="46">
        <v>6.0325204028001797E-15</v>
      </c>
      <c r="GK35" s="46">
        <v>3.8462197383551569E-17</v>
      </c>
      <c r="GL35" s="46">
        <v>0</v>
      </c>
      <c r="GM35" s="46">
        <v>0</v>
      </c>
      <c r="GN35" s="46">
        <v>0</v>
      </c>
      <c r="GO35" s="46">
        <v>0</v>
      </c>
      <c r="GP35" s="46">
        <v>1.3415046851150692E-11</v>
      </c>
      <c r="GQ35" s="46">
        <v>1.0322018793656653E-15</v>
      </c>
      <c r="GR35" s="46">
        <v>1.2594705127757303E-14</v>
      </c>
      <c r="GS35" s="46">
        <v>9.7813853185482683E-17</v>
      </c>
      <c r="GT35" s="46">
        <v>69.795307008634097</v>
      </c>
      <c r="GU35" s="46">
        <v>1.0766775637574043E-8</v>
      </c>
      <c r="GV35" s="46">
        <v>3.4475589853344633E-11</v>
      </c>
      <c r="GW35" s="46">
        <f t="shared" si="0"/>
        <v>69.795307008634097</v>
      </c>
      <c r="GX35" s="46">
        <f t="shared" si="0"/>
        <v>1.0766788232279172E-8</v>
      </c>
      <c r="GY35" s="46">
        <f t="shared" si="0"/>
        <v>4.789073451834851E-11</v>
      </c>
    </row>
    <row r="36" spans="3:207">
      <c r="C36" s="56">
        <v>45870</v>
      </c>
      <c r="D36" s="46">
        <v>159.60236067883903</v>
      </c>
      <c r="E36" s="46">
        <v>75.262517127652188</v>
      </c>
      <c r="F36" s="46">
        <v>75.26251712551209</v>
      </c>
      <c r="G36" s="46">
        <v>260</v>
      </c>
      <c r="H36" s="46">
        <v>-109.5</v>
      </c>
      <c r="I36" s="46">
        <v>45.533883117167051</v>
      </c>
      <c r="J36" s="46">
        <v>-2.2224639906198718E-9</v>
      </c>
      <c r="K36" s="46">
        <v>-2.4442670110147446E-11</v>
      </c>
      <c r="L36" s="46">
        <v>203</v>
      </c>
      <c r="M36" s="46">
        <v>-130</v>
      </c>
      <c r="N36" s="46">
        <v>-13.861912467499764</v>
      </c>
      <c r="O36" s="46">
        <v>-54.785224480747218</v>
      </c>
      <c r="P36" s="46">
        <v>-54.785224478549623</v>
      </c>
      <c r="Q36" s="46">
        <v>143</v>
      </c>
      <c r="R36" s="46">
        <v>-206</v>
      </c>
      <c r="S36" s="46">
        <v>107.22522407303646</v>
      </c>
      <c r="T36" s="46">
        <v>194.05992888965935</v>
      </c>
      <c r="U36" s="46">
        <v>194.05992887333903</v>
      </c>
      <c r="V36" s="46">
        <v>271.7</v>
      </c>
      <c r="W36" s="46">
        <v>-30</v>
      </c>
      <c r="X36" s="46">
        <v>281.73207020597363</v>
      </c>
      <c r="Y36" s="46">
        <v>368.56677502079322</v>
      </c>
      <c r="Z36" s="46">
        <v>368.56677500632441</v>
      </c>
      <c r="AA36" s="46">
        <v>470</v>
      </c>
      <c r="AB36" s="46">
        <v>-2.5</v>
      </c>
      <c r="AC36" s="46">
        <v>289.61645873559269</v>
      </c>
      <c r="AD36" s="46">
        <v>376.45116355041364</v>
      </c>
      <c r="AE36" s="46">
        <v>376.45116353594517</v>
      </c>
      <c r="AF36" s="46">
        <v>470</v>
      </c>
      <c r="AG36" s="46">
        <v>0</v>
      </c>
      <c r="AH36" s="46">
        <v>151.89865625914217</v>
      </c>
      <c r="AI36" s="46">
        <v>151.89865625916426</v>
      </c>
      <c r="AJ36" s="46">
        <v>151.89865625916619</v>
      </c>
      <c r="AK36" s="7">
        <v>218.8</v>
      </c>
      <c r="AL36" s="7">
        <v>-210.7</v>
      </c>
      <c r="AM36" s="46">
        <v>143.80762824522441</v>
      </c>
      <c r="AN36" s="46">
        <v>143.80762824524186</v>
      </c>
      <c r="AO36" s="46">
        <v>143.80762824524334</v>
      </c>
      <c r="AP36" s="7">
        <v>215</v>
      </c>
      <c r="AQ36" s="7">
        <v>0</v>
      </c>
      <c r="AR36" s="46">
        <v>65.32003319112556</v>
      </c>
      <c r="AS36" s="46">
        <v>108.14116050582132</v>
      </c>
      <c r="AT36" s="46">
        <v>108.14116049062653</v>
      </c>
      <c r="AU36" s="46">
        <v>192</v>
      </c>
      <c r="AV36" s="46">
        <v>0</v>
      </c>
      <c r="AW36" s="46">
        <v>7.3350535524932985</v>
      </c>
      <c r="AX36" s="46">
        <v>13.918571852569364</v>
      </c>
      <c r="AY36" s="46">
        <v>13.91857185211143</v>
      </c>
      <c r="AZ36" s="46">
        <v>15</v>
      </c>
      <c r="BA36" s="7">
        <v>-6.95</v>
      </c>
      <c r="BB36" s="46">
        <v>2.2788238998807637</v>
      </c>
      <c r="BC36" s="46">
        <v>11.585011055381104</v>
      </c>
      <c r="BD36" s="46">
        <v>11.585011054922008</v>
      </c>
      <c r="BE36" s="46">
        <v>11</v>
      </c>
      <c r="BF36" s="46">
        <v>-1.9</v>
      </c>
      <c r="BG36" s="46">
        <v>3.0908609005564358E-12</v>
      </c>
      <c r="BH36" s="46">
        <v>0.43677519612794669</v>
      </c>
      <c r="BI36" s="46">
        <v>0.43677519612820781</v>
      </c>
      <c r="BJ36" s="7">
        <v>2.7650000000000001</v>
      </c>
      <c r="BK36" s="7">
        <v>0</v>
      </c>
      <c r="BL36" s="46"/>
      <c r="BM36" s="46"/>
      <c r="BN36" s="46"/>
      <c r="BO36" s="46"/>
      <c r="BP36" s="46">
        <v>3.0856917021537811E-10</v>
      </c>
      <c r="BQ36" s="46">
        <v>2.7517053410236798</v>
      </c>
      <c r="BR36" s="46">
        <v>2.7517053410242767</v>
      </c>
      <c r="BS36" s="46">
        <v>12</v>
      </c>
      <c r="BT36" s="46">
        <v>0</v>
      </c>
      <c r="BU36" s="46">
        <v>8.3722960428420749E-12</v>
      </c>
      <c r="BV36" s="46">
        <v>1.0662934216093798</v>
      </c>
      <c r="BW36" s="46">
        <v>1.06629342160963</v>
      </c>
      <c r="BX36" s="7">
        <v>1.6</v>
      </c>
      <c r="BY36" s="46">
        <v>0</v>
      </c>
      <c r="BZ36" s="46">
        <v>5.9654749711189814E-17</v>
      </c>
      <c r="CA36" s="46">
        <v>4.3029014855317383E-15</v>
      </c>
      <c r="CB36" s="46">
        <v>5.6755577877956835E-17</v>
      </c>
      <c r="CC36" s="46">
        <v>0</v>
      </c>
      <c r="CD36" s="46">
        <v>0</v>
      </c>
      <c r="CE36" s="46">
        <v>53.627855381342741</v>
      </c>
      <c r="CF36" s="46">
        <v>89.865464381184609</v>
      </c>
      <c r="CG36" s="46">
        <v>89.865464381198962</v>
      </c>
      <c r="CH36" s="46">
        <v>168</v>
      </c>
      <c r="CI36" s="46">
        <v>0</v>
      </c>
      <c r="CJ36" s="46">
        <v>29.633162655514578</v>
      </c>
      <c r="CK36" s="46">
        <v>65.870771655343646</v>
      </c>
      <c r="CL36" s="46">
        <v>65.870771655357217</v>
      </c>
      <c r="CM36" s="46">
        <v>158</v>
      </c>
      <c r="CN36" s="46">
        <v>0</v>
      </c>
      <c r="CO36" s="46">
        <v>23.76616258911816</v>
      </c>
      <c r="CP36" s="46">
        <v>60.003771588898715</v>
      </c>
      <c r="CQ36" s="46">
        <v>60.003771588911775</v>
      </c>
      <c r="CR36" s="46">
        <v>148</v>
      </c>
      <c r="CS36" s="46">
        <v>0</v>
      </c>
      <c r="CT36" s="46"/>
      <c r="CU36" s="46"/>
      <c r="CV36" s="46"/>
      <c r="CW36" s="46"/>
      <c r="CX36" s="46">
        <v>9.2899809945573904E-12</v>
      </c>
      <c r="CY36" s="46">
        <v>3.6895999421888459</v>
      </c>
      <c r="CZ36" s="46">
        <v>3.6895999421892838</v>
      </c>
      <c r="DA36" s="7">
        <v>3.6749999999999998</v>
      </c>
      <c r="DB36" s="46">
        <v>0</v>
      </c>
      <c r="DC36" s="46">
        <v>0</v>
      </c>
      <c r="DD36" s="46">
        <v>1.7763568394002505E-15</v>
      </c>
      <c r="DE36" s="46">
        <v>0</v>
      </c>
      <c r="DF36" s="46">
        <v>0</v>
      </c>
      <c r="DG36" s="46">
        <v>0</v>
      </c>
      <c r="DH36" s="46">
        <v>-64.466312925456307</v>
      </c>
      <c r="DI36" s="46">
        <v>50.693250597407626</v>
      </c>
      <c r="DJ36" s="46">
        <v>50.693250600195299</v>
      </c>
      <c r="DK36" s="46">
        <v>256.60000000000002</v>
      </c>
      <c r="DL36" s="46">
        <v>-66</v>
      </c>
      <c r="DM36" s="46">
        <v>-69.895841888612665</v>
      </c>
      <c r="DN36" s="46">
        <v>51.895239493702718</v>
      </c>
      <c r="DO36" s="46">
        <v>51.895239497286013</v>
      </c>
      <c r="DP36" s="7">
        <v>230</v>
      </c>
      <c r="DQ36" s="46">
        <v>-468</v>
      </c>
      <c r="DR36" s="46">
        <v>-169.4173017904435</v>
      </c>
      <c r="DS36" s="46">
        <v>-46.46791643102847</v>
      </c>
      <c r="DT36" s="46">
        <v>-46.467916424780128</v>
      </c>
      <c r="DU36" s="46">
        <v>172.4</v>
      </c>
      <c r="DV36" s="46">
        <v>-551.303</v>
      </c>
      <c r="DW36" s="46">
        <v>-210.26767296417896</v>
      </c>
      <c r="DX36" s="46">
        <v>-155.44811673219533</v>
      </c>
      <c r="DY36" s="46">
        <v>-155.44811673118673</v>
      </c>
      <c r="DZ36" s="46">
        <v>18.100000000000001</v>
      </c>
      <c r="EA36" s="46">
        <v>-267.84500000000003</v>
      </c>
      <c r="EB36" s="46">
        <v>5.7377723555992453E-17</v>
      </c>
      <c r="EC36" s="46">
        <v>4.8037610022420945E-15</v>
      </c>
      <c r="ED36" s="46">
        <v>5.4144917677595497E-17</v>
      </c>
      <c r="EE36" s="46">
        <v>0</v>
      </c>
      <c r="EF36" s="46">
        <v>0</v>
      </c>
      <c r="EG36" s="46">
        <v>181.64499999999009</v>
      </c>
      <c r="EH36" s="46">
        <v>146.81103214609175</v>
      </c>
      <c r="EI36" s="46">
        <v>146.8110321390416</v>
      </c>
      <c r="EJ36" s="46">
        <v>181.64500000000001</v>
      </c>
      <c r="EK36" s="46">
        <v>-10.1</v>
      </c>
      <c r="EL36" s="46">
        <v>31.253574225239682</v>
      </c>
      <c r="EM36" s="46">
        <v>11.267985847153938</v>
      </c>
      <c r="EN36" s="46">
        <v>11.267985853196095</v>
      </c>
      <c r="EO36" s="7">
        <v>92</v>
      </c>
      <c r="EP36" s="7">
        <v>0</v>
      </c>
      <c r="EQ36" s="46">
        <v>59.210975921577578</v>
      </c>
      <c r="ER36" s="46">
        <v>54.61475135611834</v>
      </c>
      <c r="ES36" s="46">
        <v>54.614751356118546</v>
      </c>
      <c r="ET36" s="46">
        <v>78</v>
      </c>
      <c r="EU36" s="46">
        <v>0</v>
      </c>
      <c r="EV36" s="46">
        <v>50.759910103160394</v>
      </c>
      <c r="EW36" s="46">
        <v>50.759910044672807</v>
      </c>
      <c r="EX36" s="46">
        <v>50.759910102741713</v>
      </c>
      <c r="EY36" s="7">
        <v>70.569000000000003</v>
      </c>
      <c r="EZ36" s="7">
        <v>0</v>
      </c>
      <c r="FA36" s="46">
        <v>7.8322916265201421</v>
      </c>
      <c r="FB36" s="46">
        <v>7.832291626523368</v>
      </c>
      <c r="FC36" s="46">
        <v>7.8322916265237019</v>
      </c>
      <c r="FD36" s="46">
        <v>18.196999999999999</v>
      </c>
      <c r="FE36" s="7">
        <v>0</v>
      </c>
      <c r="FF36" s="46"/>
      <c r="FG36" s="46"/>
      <c r="FH36" s="46"/>
      <c r="FI36" s="46"/>
      <c r="FJ36" s="46">
        <v>0.82238677676625938</v>
      </c>
      <c r="FK36" s="46">
        <v>0.82238677677310812</v>
      </c>
      <c r="FL36" s="46">
        <v>0.82238677677337146</v>
      </c>
      <c r="FM36" s="46">
        <v>1.1000000000000001</v>
      </c>
      <c r="FN36" s="46">
        <v>0</v>
      </c>
      <c r="FO36" s="46">
        <v>5.7374630704830542E-17</v>
      </c>
      <c r="FP36" s="46">
        <v>3.6228697437973544E-15</v>
      </c>
      <c r="FQ36" s="46">
        <v>6.1549925962823271E-17</v>
      </c>
      <c r="FR36" s="46">
        <v>13.943</v>
      </c>
      <c r="FS36" s="46">
        <v>0</v>
      </c>
      <c r="FT36" s="46">
        <v>6.3176829421677709</v>
      </c>
      <c r="FU36" s="46">
        <v>6.317682942167246</v>
      </c>
      <c r="FV36" s="46">
        <v>6.3176829421677665</v>
      </c>
      <c r="FW36" s="46">
        <v>16.161000000000001</v>
      </c>
      <c r="FX36" s="46">
        <v>0</v>
      </c>
      <c r="FY36" s="46">
        <v>5.3217596731781986</v>
      </c>
      <c r="FZ36" s="46">
        <v>5.3217596731779668</v>
      </c>
      <c r="GA36" s="46">
        <v>5.3217596731782031</v>
      </c>
      <c r="GB36" s="7">
        <v>11.836</v>
      </c>
      <c r="GC36" s="7">
        <v>0</v>
      </c>
      <c r="GD36" s="46">
        <v>4.6369999999999951</v>
      </c>
      <c r="GE36" s="46">
        <v>4.6369999999997393</v>
      </c>
      <c r="GF36" s="46">
        <v>4.6369999999999969</v>
      </c>
      <c r="GG36" s="46">
        <v>4.6369999999999996</v>
      </c>
      <c r="GH36" s="46">
        <v>0</v>
      </c>
      <c r="GI36" s="46">
        <v>6.0728305823201117E-17</v>
      </c>
      <c r="GJ36" s="46">
        <v>6.8313894076123847E-15</v>
      </c>
      <c r="GK36" s="46">
        <v>4.6112729653748217E-17</v>
      </c>
      <c r="GL36" s="46">
        <v>0</v>
      </c>
      <c r="GM36" s="46">
        <v>0</v>
      </c>
      <c r="GN36" s="46">
        <v>0</v>
      </c>
      <c r="GO36" s="46">
        <v>0</v>
      </c>
      <c r="GP36" s="46">
        <v>1.3187673175707459E-11</v>
      </c>
      <c r="GQ36" s="46">
        <v>1.4495685612929637E-18</v>
      </c>
      <c r="GR36" s="46">
        <v>7.8306508004642157E-15</v>
      </c>
      <c r="GS36" s="46">
        <v>6.0128370410579175E-17</v>
      </c>
      <c r="GT36" s="46">
        <v>68.041685096900011</v>
      </c>
      <c r="GU36" s="46">
        <v>5.2928658604061497E-9</v>
      </c>
      <c r="GV36" s="46">
        <v>6.6165794669204513E-11</v>
      </c>
      <c r="GW36" s="46">
        <f t="shared" si="0"/>
        <v>68.041685096900011</v>
      </c>
      <c r="GX36" s="46">
        <f t="shared" si="0"/>
        <v>5.2928736910569501E-9</v>
      </c>
      <c r="GY36" s="46">
        <f t="shared" si="0"/>
        <v>7.9353527973282386E-11</v>
      </c>
    </row>
    <row r="37" spans="3:207">
      <c r="C37" s="56">
        <v>45901</v>
      </c>
      <c r="D37" s="46">
        <v>154.42802780454429</v>
      </c>
      <c r="E37" s="46">
        <v>67.315540095535084</v>
      </c>
      <c r="F37" s="46">
        <v>67.315540191169987</v>
      </c>
      <c r="G37" s="46">
        <v>260</v>
      </c>
      <c r="H37" s="46">
        <v>-109.5</v>
      </c>
      <c r="I37" s="46">
        <v>36.317673468604823</v>
      </c>
      <c r="J37" s="46">
        <v>-10.66192466167351</v>
      </c>
      <c r="K37" s="46">
        <v>-10.661924584604179</v>
      </c>
      <c r="L37" s="46">
        <v>203</v>
      </c>
      <c r="M37" s="46">
        <v>-130</v>
      </c>
      <c r="N37" s="46">
        <v>14.111236411511726</v>
      </c>
      <c r="O37" s="46">
        <v>-67.244140760361972</v>
      </c>
      <c r="P37" s="46">
        <v>-67.244140683292699</v>
      </c>
      <c r="Q37" s="46">
        <v>143</v>
      </c>
      <c r="R37" s="46">
        <v>-206</v>
      </c>
      <c r="S37" s="46">
        <v>100.27779921245858</v>
      </c>
      <c r="T37" s="46">
        <v>264.75718765215589</v>
      </c>
      <c r="U37" s="46">
        <v>264.75718757508236</v>
      </c>
      <c r="V37" s="46">
        <v>271.7</v>
      </c>
      <c r="W37" s="46">
        <v>-30</v>
      </c>
      <c r="X37" s="46">
        <v>278.28558438415121</v>
      </c>
      <c r="Y37" s="46">
        <v>442.76497283793685</v>
      </c>
      <c r="Z37" s="46">
        <v>442.7649727608358</v>
      </c>
      <c r="AA37" s="46">
        <v>470</v>
      </c>
      <c r="AB37" s="46">
        <v>-2.5</v>
      </c>
      <c r="AC37" s="46">
        <v>286.25642273163976</v>
      </c>
      <c r="AD37" s="46">
        <v>450.73581118580978</v>
      </c>
      <c r="AE37" s="46">
        <v>450.73581110870873</v>
      </c>
      <c r="AF37" s="46">
        <v>470</v>
      </c>
      <c r="AG37" s="46">
        <v>0</v>
      </c>
      <c r="AH37" s="46">
        <v>155.02166148543799</v>
      </c>
      <c r="AI37" s="46">
        <v>155.02166149211797</v>
      </c>
      <c r="AJ37" s="46">
        <v>155.0216614921186</v>
      </c>
      <c r="AK37" s="7">
        <v>218.8</v>
      </c>
      <c r="AL37" s="7">
        <v>-210.7</v>
      </c>
      <c r="AM37" s="46">
        <v>146.78397887230273</v>
      </c>
      <c r="AN37" s="46">
        <v>146.78397887745143</v>
      </c>
      <c r="AO37" s="46">
        <v>146.78397887745211</v>
      </c>
      <c r="AP37" s="7">
        <v>215</v>
      </c>
      <c r="AQ37" s="7">
        <v>0</v>
      </c>
      <c r="AR37" s="46">
        <v>35.281296391857445</v>
      </c>
      <c r="AS37" s="46">
        <v>116.7606749557801</v>
      </c>
      <c r="AT37" s="46">
        <v>116.76067495579309</v>
      </c>
      <c r="AU37" s="46">
        <v>192</v>
      </c>
      <c r="AV37" s="46">
        <v>0</v>
      </c>
      <c r="AW37" s="46">
        <v>4.2128726447653664</v>
      </c>
      <c r="AX37" s="46">
        <v>14.316143951845714</v>
      </c>
      <c r="AY37" s="46">
        <v>14.316143951863044</v>
      </c>
      <c r="AZ37" s="46">
        <v>15</v>
      </c>
      <c r="BA37" s="7">
        <v>-6.95</v>
      </c>
      <c r="BB37" s="46">
        <v>2.3226345069460308E-8</v>
      </c>
      <c r="BC37" s="46">
        <v>11.838066343541024</v>
      </c>
      <c r="BD37" s="46">
        <v>11.838066343558088</v>
      </c>
      <c r="BE37" s="46">
        <v>11</v>
      </c>
      <c r="BF37" s="46">
        <v>-1.9</v>
      </c>
      <c r="BG37" s="46">
        <v>1.209214950392834E-9</v>
      </c>
      <c r="BH37" s="46">
        <v>0.44876031151598594</v>
      </c>
      <c r="BI37" s="46">
        <v>0.44876031151599483</v>
      </c>
      <c r="BJ37" s="7">
        <v>2.7650000000000001</v>
      </c>
      <c r="BK37" s="7">
        <v>0</v>
      </c>
      <c r="BL37" s="46"/>
      <c r="BM37" s="46"/>
      <c r="BN37" s="46"/>
      <c r="BO37" s="46"/>
      <c r="BP37" s="46">
        <v>3.7217819937040986E-9</v>
      </c>
      <c r="BQ37" s="46">
        <v>2.782720884288751</v>
      </c>
      <c r="BR37" s="46">
        <v>2.7827208842888602</v>
      </c>
      <c r="BS37" s="46">
        <v>12</v>
      </c>
      <c r="BT37" s="46">
        <v>0</v>
      </c>
      <c r="BU37" s="46">
        <v>2.7357541930217487E-9</v>
      </c>
      <c r="BV37" s="46">
        <v>1.0915720002313458</v>
      </c>
      <c r="BW37" s="46">
        <v>1.0915720002314482</v>
      </c>
      <c r="BX37" s="7">
        <v>1.6</v>
      </c>
      <c r="BY37" s="46">
        <v>0</v>
      </c>
      <c r="BZ37" s="46">
        <v>2.5375010680166289E-14</v>
      </c>
      <c r="CA37" s="46">
        <v>2.9550068843137991E-17</v>
      </c>
      <c r="CB37" s="46">
        <v>1.0770250764931569E-16</v>
      </c>
      <c r="CC37" s="46">
        <v>0</v>
      </c>
      <c r="CD37" s="46">
        <v>0</v>
      </c>
      <c r="CE37" s="46">
        <v>26.54888426563862</v>
      </c>
      <c r="CF37" s="46">
        <v>92.184258622782522</v>
      </c>
      <c r="CG37" s="46">
        <v>92.184258622783332</v>
      </c>
      <c r="CH37" s="46">
        <v>168</v>
      </c>
      <c r="CI37" s="46">
        <v>0</v>
      </c>
      <c r="CJ37" s="46">
        <v>1.7607050133910624</v>
      </c>
      <c r="CK37" s="46">
        <v>67.396079359538177</v>
      </c>
      <c r="CL37" s="46">
        <v>67.396079359538902</v>
      </c>
      <c r="CM37" s="46">
        <v>158</v>
      </c>
      <c r="CN37" s="46">
        <v>0</v>
      </c>
      <c r="CO37" s="46">
        <v>1.6351992229712842E-7</v>
      </c>
      <c r="CP37" s="46">
        <v>61.403566096472552</v>
      </c>
      <c r="CQ37" s="46">
        <v>61.403566096473241</v>
      </c>
      <c r="CR37" s="46">
        <v>148</v>
      </c>
      <c r="CS37" s="46">
        <v>0</v>
      </c>
      <c r="CT37" s="46"/>
      <c r="CU37" s="46"/>
      <c r="CV37" s="46"/>
      <c r="CW37" s="46"/>
      <c r="CX37" s="46">
        <v>1.155380502086841E-9</v>
      </c>
      <c r="CY37" s="46">
        <v>3.784373254383568</v>
      </c>
      <c r="CZ37" s="46">
        <v>3.7843732543837176</v>
      </c>
      <c r="DA37" s="7">
        <v>3.6749999999999998</v>
      </c>
      <c r="DB37" s="46">
        <v>0</v>
      </c>
      <c r="DC37" s="46">
        <v>7.1054273576010019E-15</v>
      </c>
      <c r="DD37" s="46">
        <v>0</v>
      </c>
      <c r="DE37" s="46">
        <v>0</v>
      </c>
      <c r="DF37" s="46">
        <v>0</v>
      </c>
      <c r="DG37" s="46">
        <v>0</v>
      </c>
      <c r="DH37" s="46">
        <v>-64.404819213196205</v>
      </c>
      <c r="DI37" s="46">
        <v>57.900901044560953</v>
      </c>
      <c r="DJ37" s="46">
        <v>57.90090094894542</v>
      </c>
      <c r="DK37" s="46">
        <v>256.60000000000002</v>
      </c>
      <c r="DL37" s="46">
        <v>-66</v>
      </c>
      <c r="DM37" s="46">
        <v>-70.09280900236763</v>
      </c>
      <c r="DN37" s="46">
        <v>58.918968838278317</v>
      </c>
      <c r="DO37" s="46">
        <v>58.918968742875165</v>
      </c>
      <c r="DP37" s="7">
        <v>230</v>
      </c>
      <c r="DQ37" s="46">
        <v>-468</v>
      </c>
      <c r="DR37" s="46">
        <v>-206.45639262872226</v>
      </c>
      <c r="DS37" s="46">
        <v>-76.359005942470333</v>
      </c>
      <c r="DT37" s="46">
        <v>-76.359006038228642</v>
      </c>
      <c r="DU37" s="46">
        <v>172.4</v>
      </c>
      <c r="DV37" s="46">
        <v>-551.303</v>
      </c>
      <c r="DW37" s="46">
        <v>-209.91544824546719</v>
      </c>
      <c r="DX37" s="46">
        <v>-184.53512953217395</v>
      </c>
      <c r="DY37" s="46">
        <v>-184.53512962793133</v>
      </c>
      <c r="DZ37" s="46">
        <v>18.100000000000001</v>
      </c>
      <c r="EA37" s="46">
        <v>-267.84500000000003</v>
      </c>
      <c r="EB37" s="46">
        <v>2.0150550158354988E-14</v>
      </c>
      <c r="EC37" s="46">
        <v>2.9398265795138129E-17</v>
      </c>
      <c r="ED37" s="46">
        <v>1.018638508701752E-16</v>
      </c>
      <c r="EE37" s="46">
        <v>0</v>
      </c>
      <c r="EF37" s="46">
        <v>0</v>
      </c>
      <c r="EG37" s="46">
        <v>181.64499999779125</v>
      </c>
      <c r="EH37" s="46">
        <v>151.21120106170474</v>
      </c>
      <c r="EI37" s="46">
        <v>151.21120115751563</v>
      </c>
      <c r="EJ37" s="46">
        <v>181.64500000000001</v>
      </c>
      <c r="EK37" s="46">
        <v>-10.1</v>
      </c>
      <c r="EL37" s="46">
        <v>30.989075744726158</v>
      </c>
      <c r="EM37" s="46">
        <v>36.042555967520286</v>
      </c>
      <c r="EN37" s="46">
        <v>36.042555967466804</v>
      </c>
      <c r="EO37" s="7">
        <v>92</v>
      </c>
      <c r="EP37" s="7">
        <v>0</v>
      </c>
      <c r="EQ37" s="46">
        <v>22.007896514115188</v>
      </c>
      <c r="ER37" s="46">
        <v>56.403678962042605</v>
      </c>
      <c r="ES37" s="46">
        <v>56.403678962042669</v>
      </c>
      <c r="ET37" s="46">
        <v>78</v>
      </c>
      <c r="EU37" s="46">
        <v>0</v>
      </c>
      <c r="EV37" s="46">
        <v>51.189375536583754</v>
      </c>
      <c r="EW37" s="46">
        <v>51.189375542032693</v>
      </c>
      <c r="EX37" s="46">
        <v>51.189375542021068</v>
      </c>
      <c r="EY37" s="7">
        <v>70.569000000000003</v>
      </c>
      <c r="EZ37" s="7">
        <v>0</v>
      </c>
      <c r="FA37" s="46">
        <v>8.026221496687814</v>
      </c>
      <c r="FB37" s="46">
        <v>8.0262214975598667</v>
      </c>
      <c r="FC37" s="46">
        <v>8.0262214975597921</v>
      </c>
      <c r="FD37" s="46">
        <v>18.196999999999999</v>
      </c>
      <c r="FE37" s="7">
        <v>0</v>
      </c>
      <c r="FF37" s="46"/>
      <c r="FG37" s="46"/>
      <c r="FH37" s="46"/>
      <c r="FI37" s="46"/>
      <c r="FJ37" s="46">
        <v>0.8405891703050129</v>
      </c>
      <c r="FK37" s="46">
        <v>0.84058917177856007</v>
      </c>
      <c r="FL37" s="46">
        <v>0.84058917177855119</v>
      </c>
      <c r="FM37" s="46">
        <v>1.1000000000000001</v>
      </c>
      <c r="FN37" s="46">
        <v>0</v>
      </c>
      <c r="FO37" s="46">
        <v>2.0485702742100084E-14</v>
      </c>
      <c r="FP37" s="46">
        <v>2.9944754124834341E-17</v>
      </c>
      <c r="FQ37" s="46">
        <v>1.1336200738921737E-16</v>
      </c>
      <c r="FR37" s="46">
        <v>13.943</v>
      </c>
      <c r="FS37" s="46">
        <v>0</v>
      </c>
      <c r="FT37" s="46">
        <v>6.4048999589456246</v>
      </c>
      <c r="FU37" s="46">
        <v>6.4048999589470661</v>
      </c>
      <c r="FV37" s="46">
        <v>6.4048999589472837</v>
      </c>
      <c r="FW37" s="46">
        <v>16.161000000000001</v>
      </c>
      <c r="FX37" s="46">
        <v>0</v>
      </c>
      <c r="FY37" s="46">
        <v>5.399509732669566</v>
      </c>
      <c r="FZ37" s="46">
        <v>5.3995097326703316</v>
      </c>
      <c r="GA37" s="46">
        <v>5.3995097326705084</v>
      </c>
      <c r="GB37" s="7">
        <v>11.836</v>
      </c>
      <c r="GC37" s="7">
        <v>0</v>
      </c>
      <c r="GD37" s="46">
        <v>4.6369999999992526</v>
      </c>
      <c r="GE37" s="46">
        <v>4.6369999999999987</v>
      </c>
      <c r="GF37" s="46">
        <v>4.6369999999999969</v>
      </c>
      <c r="GG37" s="46">
        <v>4.6369999999999996</v>
      </c>
      <c r="GH37" s="46">
        <v>0</v>
      </c>
      <c r="GI37" s="46">
        <v>2.03571072426057E-14</v>
      </c>
      <c r="GJ37" s="46">
        <v>3.0671314558333467E-17</v>
      </c>
      <c r="GK37" s="46">
        <v>7.6328409257220986E-17</v>
      </c>
      <c r="GL37" s="46">
        <v>0</v>
      </c>
      <c r="GM37" s="46">
        <v>0</v>
      </c>
      <c r="GN37" s="46">
        <v>0</v>
      </c>
      <c r="GO37" s="46">
        <v>0</v>
      </c>
      <c r="GP37" s="46">
        <v>2.6147972675971687E-11</v>
      </c>
      <c r="GQ37" s="46">
        <v>3.3495786416124605E-14</v>
      </c>
      <c r="GR37" s="46">
        <v>1.7765271324661892E-18</v>
      </c>
      <c r="GS37" s="46">
        <v>1.890321393842575E-16</v>
      </c>
      <c r="GT37" s="46">
        <v>104.59808430744724</v>
      </c>
      <c r="GU37" s="46">
        <v>3.9793337501702766E-13</v>
      </c>
      <c r="GV37" s="46">
        <v>1.307504987706601E-12</v>
      </c>
      <c r="GW37" s="46">
        <f t="shared" si="0"/>
        <v>104.59808430744727</v>
      </c>
      <c r="GX37" s="46">
        <f t="shared" si="0"/>
        <v>3.9793515154416015E-13</v>
      </c>
      <c r="GY37" s="46">
        <f t="shared" si="0"/>
        <v>2.7455666695817672E-11</v>
      </c>
    </row>
    <row r="38" spans="3:207">
      <c r="C38" s="56">
        <v>45931</v>
      </c>
      <c r="D38" s="46">
        <v>154.48723308006271</v>
      </c>
      <c r="E38" s="46">
        <v>72.209483280241329</v>
      </c>
      <c r="F38" s="46">
        <v>72.209484164660125</v>
      </c>
      <c r="G38" s="46">
        <v>260</v>
      </c>
      <c r="H38" s="46">
        <v>-109.5</v>
      </c>
      <c r="I38" s="46">
        <v>32.794027573353162</v>
      </c>
      <c r="J38" s="46">
        <v>-9.5164903089092263</v>
      </c>
      <c r="K38" s="46">
        <v>-9.516489530284403</v>
      </c>
      <c r="L38" s="46">
        <v>203</v>
      </c>
      <c r="M38" s="46">
        <v>-130</v>
      </c>
      <c r="N38" s="46">
        <v>9.631358108445994</v>
      </c>
      <c r="O38" s="46">
        <v>-65.296990094242233</v>
      </c>
      <c r="P38" s="46">
        <v>-65.296989315617111</v>
      </c>
      <c r="Q38" s="46">
        <v>143</v>
      </c>
      <c r="R38" s="46">
        <v>-206</v>
      </c>
      <c r="S38" s="46">
        <v>102.36028447785307</v>
      </c>
      <c r="T38" s="46">
        <v>258.48258136153197</v>
      </c>
      <c r="U38" s="46">
        <v>258.48258058252873</v>
      </c>
      <c r="V38" s="46">
        <v>271.7</v>
      </c>
      <c r="W38" s="46">
        <v>-30</v>
      </c>
      <c r="X38" s="46">
        <v>275.96183413821757</v>
      </c>
      <c r="Y38" s="46">
        <v>432.08413102457723</v>
      </c>
      <c r="Z38" s="46">
        <v>432.08413024531762</v>
      </c>
      <c r="AA38" s="46">
        <v>470</v>
      </c>
      <c r="AB38" s="46">
        <v>-2.5</v>
      </c>
      <c r="AC38" s="46">
        <v>283.82935169016821</v>
      </c>
      <c r="AD38" s="46">
        <v>439.95164857661553</v>
      </c>
      <c r="AE38" s="46">
        <v>439.95164779735592</v>
      </c>
      <c r="AF38" s="46">
        <v>470</v>
      </c>
      <c r="AG38" s="46">
        <v>0</v>
      </c>
      <c r="AH38" s="46">
        <v>151.14473719378103</v>
      </c>
      <c r="AI38" s="46">
        <v>151.14473719519185</v>
      </c>
      <c r="AJ38" s="46">
        <v>151.14473719519074</v>
      </c>
      <c r="AK38" s="7">
        <v>218.8</v>
      </c>
      <c r="AL38" s="7">
        <v>-210.7</v>
      </c>
      <c r="AM38" s="46">
        <v>143.12707606735239</v>
      </c>
      <c r="AN38" s="46">
        <v>143.12707606846237</v>
      </c>
      <c r="AO38" s="46">
        <v>143.12707606846135</v>
      </c>
      <c r="AP38" s="7">
        <v>215</v>
      </c>
      <c r="AQ38" s="7">
        <v>0</v>
      </c>
      <c r="AR38" s="46">
        <v>34.718747646464251</v>
      </c>
      <c r="AS38" s="46">
        <v>113.84097450867419</v>
      </c>
      <c r="AT38" s="46">
        <v>113.8409745084461</v>
      </c>
      <c r="AU38" s="46">
        <v>192</v>
      </c>
      <c r="AV38" s="46">
        <v>0</v>
      </c>
      <c r="AW38" s="46">
        <v>3.9603897952436187</v>
      </c>
      <c r="AX38" s="46">
        <v>13.276909414493719</v>
      </c>
      <c r="AY38" s="46">
        <v>13.276909414586889</v>
      </c>
      <c r="AZ38" s="46">
        <v>15</v>
      </c>
      <c r="BA38" s="7">
        <v>-6.95</v>
      </c>
      <c r="BB38" s="46">
        <v>-7.6810484639366905E-9</v>
      </c>
      <c r="BC38" s="46">
        <v>11.233425285799402</v>
      </c>
      <c r="BD38" s="46">
        <v>11.233425285892471</v>
      </c>
      <c r="BE38" s="46">
        <v>11</v>
      </c>
      <c r="BF38" s="46">
        <v>-1.9</v>
      </c>
      <c r="BG38" s="46">
        <v>2.9260549538889791E-10</v>
      </c>
      <c r="BH38" s="46">
        <v>0.43363045892493446</v>
      </c>
      <c r="BI38" s="46">
        <v>0.43363045892495089</v>
      </c>
      <c r="BJ38" s="7">
        <v>2.7650000000000001</v>
      </c>
      <c r="BK38" s="7">
        <v>0</v>
      </c>
      <c r="BL38" s="46"/>
      <c r="BM38" s="46"/>
      <c r="BN38" s="46"/>
      <c r="BO38" s="46"/>
      <c r="BP38" s="46">
        <v>6.5572116625389754E-9</v>
      </c>
      <c r="BQ38" s="46">
        <v>2.6208266732439949</v>
      </c>
      <c r="BR38" s="46">
        <v>2.6208266732440411</v>
      </c>
      <c r="BS38" s="46">
        <v>12</v>
      </c>
      <c r="BT38" s="46">
        <v>0</v>
      </c>
      <c r="BU38" s="46">
        <v>7.3673588219877917E-10</v>
      </c>
      <c r="BV38" s="46">
        <v>1.054637668352852</v>
      </c>
      <c r="BW38" s="46">
        <v>1.0546376683528769</v>
      </c>
      <c r="BX38" s="7">
        <v>1.6</v>
      </c>
      <c r="BY38" s="46">
        <v>0</v>
      </c>
      <c r="BZ38" s="46">
        <v>5.6389567766207757E-15</v>
      </c>
      <c r="CA38" s="46">
        <v>1.4022644283641739E-16</v>
      </c>
      <c r="CB38" s="46">
        <v>8.1791835563361622E-16</v>
      </c>
      <c r="CC38" s="46">
        <v>0</v>
      </c>
      <c r="CD38" s="46">
        <v>0</v>
      </c>
      <c r="CE38" s="46">
        <v>26.431000865556847</v>
      </c>
      <c r="CF38" s="46">
        <v>90.500914825612071</v>
      </c>
      <c r="CG38" s="46">
        <v>90.500914825333908</v>
      </c>
      <c r="CH38" s="46">
        <v>168</v>
      </c>
      <c r="CI38" s="46">
        <v>0</v>
      </c>
      <c r="CJ38" s="46">
        <v>1.7291509191722607</v>
      </c>
      <c r="CK38" s="46">
        <v>65.79906487726258</v>
      </c>
      <c r="CL38" s="46">
        <v>65.79906487698436</v>
      </c>
      <c r="CM38" s="46">
        <v>158</v>
      </c>
      <c r="CN38" s="46">
        <v>0</v>
      </c>
      <c r="CO38" s="46">
        <v>3.112543011191765E-8</v>
      </c>
      <c r="CP38" s="46">
        <v>59.825871636731591</v>
      </c>
      <c r="CQ38" s="46">
        <v>59.825871636453392</v>
      </c>
      <c r="CR38" s="46">
        <v>148</v>
      </c>
      <c r="CS38" s="46">
        <v>0</v>
      </c>
      <c r="CT38" s="46"/>
      <c r="CU38" s="46"/>
      <c r="CV38" s="46"/>
      <c r="CW38" s="46"/>
      <c r="CX38" s="46">
        <v>2.825985303115461E-10</v>
      </c>
      <c r="CY38" s="46">
        <v>3.7053105660993562</v>
      </c>
      <c r="CZ38" s="46">
        <v>3.7053105660993415</v>
      </c>
      <c r="DA38" s="7">
        <v>3.6749999999999998</v>
      </c>
      <c r="DB38" s="46">
        <v>0</v>
      </c>
      <c r="DC38" s="46">
        <v>1.7763568394002505E-15</v>
      </c>
      <c r="DD38" s="46">
        <v>0</v>
      </c>
      <c r="DE38" s="46">
        <v>0</v>
      </c>
      <c r="DF38" s="46">
        <v>0</v>
      </c>
      <c r="DG38" s="46">
        <v>0</v>
      </c>
      <c r="DH38" s="46">
        <v>-64.459421022999464</v>
      </c>
      <c r="DI38" s="46">
        <v>52.277261208855407</v>
      </c>
      <c r="DJ38" s="46">
        <v>52.277260324502137</v>
      </c>
      <c r="DK38" s="46">
        <v>256.60000000000002</v>
      </c>
      <c r="DL38" s="46">
        <v>-66</v>
      </c>
      <c r="DM38" s="46">
        <v>-69.940434264817725</v>
      </c>
      <c r="DN38" s="46">
        <v>53.542678130321576</v>
      </c>
      <c r="DO38" s="46">
        <v>53.542677247292488</v>
      </c>
      <c r="DP38" s="7">
        <v>230</v>
      </c>
      <c r="DQ38" s="46">
        <v>-468</v>
      </c>
      <c r="DR38" s="46">
        <v>-193.78527397668273</v>
      </c>
      <c r="DS38" s="46">
        <v>-69.216594482105563</v>
      </c>
      <c r="DT38" s="46">
        <v>-69.216595366741046</v>
      </c>
      <c r="DU38" s="46">
        <v>172.4</v>
      </c>
      <c r="DV38" s="46">
        <v>-551.303</v>
      </c>
      <c r="DW38" s="46">
        <v>-209.91250400721646</v>
      </c>
      <c r="DX38" s="46">
        <v>-187.37148797882571</v>
      </c>
      <c r="DY38" s="46">
        <v>-187.37148886332733</v>
      </c>
      <c r="DZ38" s="46">
        <v>18.100000000000001</v>
      </c>
      <c r="EA38" s="46">
        <v>-267.84500000000003</v>
      </c>
      <c r="EB38" s="46">
        <v>4.2616634597017278E-15</v>
      </c>
      <c r="EC38" s="46">
        <v>1.3910985783497207E-16</v>
      </c>
      <c r="ED38" s="46">
        <v>8.9410676197914674E-16</v>
      </c>
      <c r="EE38" s="46">
        <v>0</v>
      </c>
      <c r="EF38" s="46">
        <v>0</v>
      </c>
      <c r="EG38" s="46">
        <v>181.64499999958679</v>
      </c>
      <c r="EH38" s="46">
        <v>153.96466072727569</v>
      </c>
      <c r="EI38" s="46">
        <v>153.96466161188266</v>
      </c>
      <c r="EJ38" s="46">
        <v>181.64500000000001</v>
      </c>
      <c r="EK38" s="46">
        <v>-10.1</v>
      </c>
      <c r="EL38" s="46">
        <v>30.930116486108318</v>
      </c>
      <c r="EM38" s="46">
        <v>36.069439730028662</v>
      </c>
      <c r="EN38" s="46">
        <v>36.06943972992336</v>
      </c>
      <c r="EO38" s="7">
        <v>92</v>
      </c>
      <c r="EP38" s="7">
        <v>0</v>
      </c>
      <c r="EQ38" s="46">
        <v>22.969106571447817</v>
      </c>
      <c r="ER38" s="46">
        <v>55.606464111067908</v>
      </c>
      <c r="ES38" s="46">
        <v>55.606464111067659</v>
      </c>
      <c r="ET38" s="46">
        <v>78</v>
      </c>
      <c r="EU38" s="46">
        <v>0</v>
      </c>
      <c r="EV38" s="46">
        <v>50.7075884825381</v>
      </c>
      <c r="EW38" s="46">
        <v>50.707588483507806</v>
      </c>
      <c r="EX38" s="46">
        <v>50.707588483445079</v>
      </c>
      <c r="EY38" s="7">
        <v>70.569000000000003</v>
      </c>
      <c r="EZ38" s="7">
        <v>0</v>
      </c>
      <c r="FA38" s="46">
        <v>7.8309975325549068</v>
      </c>
      <c r="FB38" s="46">
        <v>7.8309975327424262</v>
      </c>
      <c r="FC38" s="46">
        <v>7.8309975327424155</v>
      </c>
      <c r="FD38" s="46">
        <v>18.196999999999999</v>
      </c>
      <c r="FE38" s="7">
        <v>0</v>
      </c>
      <c r="FF38" s="46"/>
      <c r="FG38" s="46"/>
      <c r="FH38" s="46"/>
      <c r="FI38" s="46"/>
      <c r="FJ38" s="46">
        <v>0.82455473966493498</v>
      </c>
      <c r="FK38" s="46">
        <v>0.82455473992424511</v>
      </c>
      <c r="FL38" s="46">
        <v>0.82455473992422335</v>
      </c>
      <c r="FM38" s="46">
        <v>1.1000000000000001</v>
      </c>
      <c r="FN38" s="46">
        <v>0</v>
      </c>
      <c r="FO38" s="46">
        <v>4.3770821231118584E-15</v>
      </c>
      <c r="FP38" s="46">
        <v>1.5053591509319625E-16</v>
      </c>
      <c r="FQ38" s="46">
        <v>6.9267054828214669E-16</v>
      </c>
      <c r="FR38" s="46">
        <v>13.943</v>
      </c>
      <c r="FS38" s="46">
        <v>0</v>
      </c>
      <c r="FT38" s="46">
        <v>6.2207002768905006</v>
      </c>
      <c r="FU38" s="46">
        <v>6.2207002768909119</v>
      </c>
      <c r="FV38" s="46">
        <v>6.2207002768908444</v>
      </c>
      <c r="FW38" s="46">
        <v>16.161000000000001</v>
      </c>
      <c r="FX38" s="46">
        <v>0</v>
      </c>
      <c r="FY38" s="46">
        <v>5.2456557621127704</v>
      </c>
      <c r="FZ38" s="46">
        <v>5.2456557621130324</v>
      </c>
      <c r="GA38" s="46">
        <v>5.2456557621130395</v>
      </c>
      <c r="GB38" s="7">
        <v>11.836</v>
      </c>
      <c r="GC38" s="7">
        <v>0</v>
      </c>
      <c r="GD38" s="46">
        <v>4.6369999999998477</v>
      </c>
      <c r="GE38" s="46">
        <v>4.6369999999999942</v>
      </c>
      <c r="GF38" s="46">
        <v>4.6369999999999747</v>
      </c>
      <c r="GG38" s="46">
        <v>4.6369999999999996</v>
      </c>
      <c r="GH38" s="46">
        <v>0</v>
      </c>
      <c r="GI38" s="46">
        <v>3.9759630838094411E-15</v>
      </c>
      <c r="GJ38" s="46">
        <v>1.0891487640820777E-16</v>
      </c>
      <c r="GK38" s="46">
        <v>1.1263241334904079E-15</v>
      </c>
      <c r="GL38" s="46">
        <v>0</v>
      </c>
      <c r="GM38" s="46">
        <v>0</v>
      </c>
      <c r="GN38" s="46">
        <v>0</v>
      </c>
      <c r="GO38" s="46">
        <v>0</v>
      </c>
      <c r="GP38" s="46">
        <v>9.6520125225652009E-11</v>
      </c>
      <c r="GQ38" s="46">
        <v>7.3470645486283112E-15</v>
      </c>
      <c r="GR38" s="46">
        <v>3.2356755823029814E-17</v>
      </c>
      <c r="GS38" s="46">
        <v>1.0265133867440503E-15</v>
      </c>
      <c r="GT38" s="46">
        <v>101.89995723936369</v>
      </c>
      <c r="GU38" s="46">
        <v>9.8056274602531838E-12</v>
      </c>
      <c r="GV38" s="46">
        <v>1.4333153941208616E-10</v>
      </c>
      <c r="GW38" s="46">
        <f t="shared" si="0"/>
        <v>101.8999572393637</v>
      </c>
      <c r="GX38" s="46">
        <f t="shared" si="0"/>
        <v>9.8056598170090063E-12</v>
      </c>
      <c r="GY38" s="46">
        <f t="shared" si="0"/>
        <v>2.398526911511249E-10</v>
      </c>
    </row>
    <row r="39" spans="3:207">
      <c r="C39" s="56">
        <v>45962</v>
      </c>
      <c r="D39" s="46">
        <v>154.41882670603508</v>
      </c>
      <c r="E39" s="46">
        <v>53.431519866685392</v>
      </c>
      <c r="F39" s="46">
        <v>53.431519866683459</v>
      </c>
      <c r="G39" s="46">
        <v>260</v>
      </c>
      <c r="H39" s="46">
        <v>-109.5</v>
      </c>
      <c r="I39" s="46">
        <v>34.445180121259767</v>
      </c>
      <c r="J39" s="46">
        <v>-24.65562616233963</v>
      </c>
      <c r="K39" s="46">
        <v>-24.655626162342514</v>
      </c>
      <c r="L39" s="46">
        <v>203</v>
      </c>
      <c r="M39" s="46">
        <v>-130</v>
      </c>
      <c r="N39" s="46">
        <v>20.136028628398691</v>
      </c>
      <c r="O39" s="46">
        <v>-81.36755923059961</v>
      </c>
      <c r="P39" s="46">
        <v>-81.367559230601614</v>
      </c>
      <c r="Q39" s="46">
        <v>143</v>
      </c>
      <c r="R39" s="46">
        <v>-206</v>
      </c>
      <c r="S39" s="46">
        <v>94.778540026473749</v>
      </c>
      <c r="T39" s="46">
        <v>271.33700000000005</v>
      </c>
      <c r="U39" s="46">
        <v>271.33699999999999</v>
      </c>
      <c r="V39" s="46">
        <v>271.7</v>
      </c>
      <c r="W39" s="46">
        <v>-30</v>
      </c>
      <c r="X39" s="46">
        <v>272.41536583866514</v>
      </c>
      <c r="Y39" s="46">
        <v>436.10947397418283</v>
      </c>
      <c r="Z39" s="46">
        <v>436.10947397418238</v>
      </c>
      <c r="AA39" s="46">
        <v>470</v>
      </c>
      <c r="AB39" s="46">
        <v>-2.5</v>
      </c>
      <c r="AC39" s="46">
        <v>280.37290590245948</v>
      </c>
      <c r="AD39" s="46">
        <v>444.06701403798013</v>
      </c>
      <c r="AE39" s="46">
        <v>444.0670140379799</v>
      </c>
      <c r="AF39" s="46">
        <v>470</v>
      </c>
      <c r="AG39" s="46">
        <v>0</v>
      </c>
      <c r="AH39" s="46">
        <v>154.77243738536001</v>
      </c>
      <c r="AI39" s="46">
        <v>154.77243738542165</v>
      </c>
      <c r="AJ39" s="46">
        <v>154.77243738542165</v>
      </c>
      <c r="AK39" s="7">
        <v>218.8</v>
      </c>
      <c r="AL39" s="7">
        <v>-210.7</v>
      </c>
      <c r="AM39" s="46">
        <v>146.59678924646994</v>
      </c>
      <c r="AN39" s="46">
        <v>146.5967892465203</v>
      </c>
      <c r="AO39" s="46">
        <v>146.59678924651922</v>
      </c>
      <c r="AP39" s="7">
        <v>215</v>
      </c>
      <c r="AQ39" s="7">
        <v>0</v>
      </c>
      <c r="AR39" s="46">
        <v>35.352421027315749</v>
      </c>
      <c r="AS39" s="46">
        <v>111.34149809117866</v>
      </c>
      <c r="AT39" s="46">
        <v>111.34149809117659</v>
      </c>
      <c r="AU39" s="46">
        <v>192</v>
      </c>
      <c r="AV39" s="46">
        <v>0</v>
      </c>
      <c r="AW39" s="46">
        <v>4.1629182145268206</v>
      </c>
      <c r="AX39" s="46">
        <v>13.749770724200681</v>
      </c>
      <c r="AY39" s="46">
        <v>13.749770724200355</v>
      </c>
      <c r="AZ39" s="46">
        <v>15</v>
      </c>
      <c r="BA39" s="7">
        <v>-6.95</v>
      </c>
      <c r="BB39" s="46">
        <v>1.0380363235640289E-10</v>
      </c>
      <c r="BC39" s="46">
        <v>11.539981834785507</v>
      </c>
      <c r="BD39" s="46">
        <v>11.539981834785369</v>
      </c>
      <c r="BE39" s="46">
        <v>11</v>
      </c>
      <c r="BF39" s="46">
        <v>-1.9</v>
      </c>
      <c r="BG39" s="46">
        <v>5.6235016643313429E-12</v>
      </c>
      <c r="BH39" s="46">
        <v>0.45123851806872262</v>
      </c>
      <c r="BI39" s="46">
        <v>0.45123851806871462</v>
      </c>
      <c r="BJ39" s="7">
        <v>2.7650000000000001</v>
      </c>
      <c r="BK39" s="7">
        <v>0</v>
      </c>
      <c r="BL39" s="46"/>
      <c r="BM39" s="46"/>
      <c r="BN39" s="46"/>
      <c r="BO39" s="46"/>
      <c r="BP39" s="46">
        <v>1.6627588195206044E-10</v>
      </c>
      <c r="BQ39" s="46">
        <v>2.6741987940971743</v>
      </c>
      <c r="BR39" s="46">
        <v>2.6741987940971299</v>
      </c>
      <c r="BS39" s="46">
        <v>12</v>
      </c>
      <c r="BT39" s="46">
        <v>0</v>
      </c>
      <c r="BU39" s="46">
        <v>1.9789559377503674E-11</v>
      </c>
      <c r="BV39" s="46">
        <v>1.0950961969635027</v>
      </c>
      <c r="BW39" s="46">
        <v>1.0950961969634598</v>
      </c>
      <c r="BX39" s="7">
        <v>1.6</v>
      </c>
      <c r="BY39" s="46">
        <v>0</v>
      </c>
      <c r="BZ39" s="46">
        <v>2.4464517317291435E-16</v>
      </c>
      <c r="CA39" s="46">
        <v>1.3981402758401276E-18</v>
      </c>
      <c r="CB39" s="46">
        <v>5.6953547839603062E-20</v>
      </c>
      <c r="CC39" s="46">
        <v>0</v>
      </c>
      <c r="CD39" s="46">
        <v>0</v>
      </c>
      <c r="CE39" s="46">
        <v>26.699151299547488</v>
      </c>
      <c r="CF39" s="46">
        <v>93.101375853712142</v>
      </c>
      <c r="CG39" s="46">
        <v>93.101375853710778</v>
      </c>
      <c r="CH39" s="46">
        <v>168</v>
      </c>
      <c r="CI39" s="46">
        <v>0</v>
      </c>
      <c r="CJ39" s="46">
        <v>1.7897507738101419</v>
      </c>
      <c r="CK39" s="46">
        <v>68.191975327947773</v>
      </c>
      <c r="CL39" s="46">
        <v>68.191975327946437</v>
      </c>
      <c r="CM39" s="46">
        <v>158</v>
      </c>
      <c r="CN39" s="46">
        <v>0</v>
      </c>
      <c r="CO39" s="46">
        <v>6.0190159147387498E-10</v>
      </c>
      <c r="CP39" s="46">
        <v>62.093489178603406</v>
      </c>
      <c r="CQ39" s="46">
        <v>62.093489178602425</v>
      </c>
      <c r="CR39" s="46">
        <v>148</v>
      </c>
      <c r="CS39" s="46">
        <v>0</v>
      </c>
      <c r="CT39" s="46"/>
      <c r="CU39" s="46"/>
      <c r="CV39" s="46"/>
      <c r="CW39" s="46"/>
      <c r="CX39" s="46">
        <v>1.1057831958958711E-11</v>
      </c>
      <c r="CY39" s="46">
        <v>3.8394418297129418</v>
      </c>
      <c r="CZ39" s="46">
        <v>3.8394418297129578</v>
      </c>
      <c r="DA39" s="7">
        <v>3.6749999999999998</v>
      </c>
      <c r="DB39" s="46">
        <v>0</v>
      </c>
      <c r="DC39" s="46">
        <v>-7.1054273576010019E-15</v>
      </c>
      <c r="DD39" s="46">
        <v>1.7763568394002505E-15</v>
      </c>
      <c r="DE39" s="46">
        <v>-1.7763568394002505E-15</v>
      </c>
      <c r="DF39" s="46">
        <v>0</v>
      </c>
      <c r="DG39" s="46">
        <v>0</v>
      </c>
      <c r="DH39" s="46">
        <v>-64.396124944292367</v>
      </c>
      <c r="DI39" s="46">
        <v>70.31578627189208</v>
      </c>
      <c r="DJ39" s="46">
        <v>70.31578627189387</v>
      </c>
      <c r="DK39" s="46">
        <v>256.60000000000002</v>
      </c>
      <c r="DL39" s="46">
        <v>-66</v>
      </c>
      <c r="DM39" s="46">
        <v>-70.303997162962276</v>
      </c>
      <c r="DN39" s="46">
        <v>71.224808320723753</v>
      </c>
      <c r="DO39" s="46">
        <v>71.224808320725003</v>
      </c>
      <c r="DP39" s="7">
        <v>230</v>
      </c>
      <c r="DQ39" s="46">
        <v>-468</v>
      </c>
      <c r="DR39" s="46">
        <v>-217.60213355246583</v>
      </c>
      <c r="DS39" s="46">
        <v>-75.025440804725406</v>
      </c>
      <c r="DT39" s="46">
        <v>-75.02544080472336</v>
      </c>
      <c r="DU39" s="46">
        <v>172.4</v>
      </c>
      <c r="DV39" s="46">
        <v>-551.303</v>
      </c>
      <c r="DW39" s="46">
        <v>-209.55263306725794</v>
      </c>
      <c r="DX39" s="46">
        <v>-190.92403523439185</v>
      </c>
      <c r="DY39" s="46">
        <v>-190.92403523439012</v>
      </c>
      <c r="DZ39" s="46">
        <v>18.100000000000001</v>
      </c>
      <c r="EA39" s="46">
        <v>-267.84500000000003</v>
      </c>
      <c r="EB39" s="46">
        <v>1.7525450231727399E-16</v>
      </c>
      <c r="EC39" s="46">
        <v>1.366018891331913E-18</v>
      </c>
      <c r="ED39" s="46">
        <v>6.20840406732191E-20</v>
      </c>
      <c r="EE39" s="46">
        <v>0</v>
      </c>
      <c r="EF39" s="46">
        <v>0</v>
      </c>
      <c r="EG39" s="46">
        <v>181.64499999997932</v>
      </c>
      <c r="EH39" s="46">
        <v>181.64499999999998</v>
      </c>
      <c r="EI39" s="46">
        <v>181.64500000000001</v>
      </c>
      <c r="EJ39" s="46">
        <v>181.64500000000001</v>
      </c>
      <c r="EK39" s="46">
        <v>-10.1</v>
      </c>
      <c r="EL39" s="46">
        <v>30.669072358829865</v>
      </c>
      <c r="EM39" s="46">
        <v>12.040474525944347</v>
      </c>
      <c r="EN39" s="46">
        <v>12.040474525941775</v>
      </c>
      <c r="EO39" s="7">
        <v>92</v>
      </c>
      <c r="EP39" s="7">
        <v>0</v>
      </c>
      <c r="EQ39" s="46">
        <v>14.109580311370925</v>
      </c>
      <c r="ER39" s="46">
        <v>56.532485520968606</v>
      </c>
      <c r="ES39" s="46">
        <v>56.532485520967001</v>
      </c>
      <c r="ET39" s="46">
        <v>78</v>
      </c>
      <c r="EU39" s="46">
        <v>0</v>
      </c>
      <c r="EV39" s="46">
        <v>51.226926412140912</v>
      </c>
      <c r="EW39" s="46">
        <v>47.819601027326428</v>
      </c>
      <c r="EX39" s="46">
        <v>47.819601027247302</v>
      </c>
      <c r="EY39" s="7">
        <v>70.569000000000003</v>
      </c>
      <c r="EZ39" s="7">
        <v>0</v>
      </c>
      <c r="FA39" s="46">
        <v>8.0928255985254332</v>
      </c>
      <c r="FB39" s="46">
        <v>8.0928255985348976</v>
      </c>
      <c r="FC39" s="46">
        <v>8.0928255985348727</v>
      </c>
      <c r="FD39" s="46">
        <v>18.196999999999999</v>
      </c>
      <c r="FE39" s="7">
        <v>0</v>
      </c>
      <c r="FF39" s="46"/>
      <c r="FG39" s="46"/>
      <c r="FH39" s="46"/>
      <c r="FI39" s="46"/>
      <c r="FJ39" s="46">
        <v>0.84766776226338036</v>
      </c>
      <c r="FK39" s="46">
        <v>0.84766776227127116</v>
      </c>
      <c r="FL39" s="46">
        <v>0.84766776227127494</v>
      </c>
      <c r="FM39" s="46">
        <v>1.1000000000000001</v>
      </c>
      <c r="FN39" s="46">
        <v>0</v>
      </c>
      <c r="FO39" s="46">
        <v>1.8423932854312945E-16</v>
      </c>
      <c r="FP39" s="46">
        <v>1.390753331230695E-18</v>
      </c>
      <c r="FQ39" s="46">
        <v>4.198917877719368E-20</v>
      </c>
      <c r="FR39" s="46">
        <v>13.943</v>
      </c>
      <c r="FS39" s="46">
        <v>0</v>
      </c>
      <c r="FT39" s="46">
        <v>6.3024316056885894</v>
      </c>
      <c r="FU39" s="46">
        <v>6.3024316056885592</v>
      </c>
      <c r="FV39" s="46">
        <v>6.3024316056884722</v>
      </c>
      <c r="FW39" s="46">
        <v>16.161000000000001</v>
      </c>
      <c r="FX39" s="46">
        <v>0</v>
      </c>
      <c r="FY39" s="46">
        <v>5.3180610149164353</v>
      </c>
      <c r="FZ39" s="46">
        <v>5.3180610149165002</v>
      </c>
      <c r="GA39" s="46">
        <v>5.3180610149165295</v>
      </c>
      <c r="GB39" s="7">
        <v>11.836</v>
      </c>
      <c r="GC39" s="7">
        <v>0</v>
      </c>
      <c r="GD39" s="46">
        <v>4.6369999999999942</v>
      </c>
      <c r="GE39" s="46">
        <v>4.6369999999999969</v>
      </c>
      <c r="GF39" s="46">
        <v>4.6369999999999942</v>
      </c>
      <c r="GG39" s="46">
        <v>4.6369999999999996</v>
      </c>
      <c r="GH39" s="46">
        <v>0</v>
      </c>
      <c r="GI39" s="46">
        <v>1.5732486913663894E-16</v>
      </c>
      <c r="GJ39" s="46">
        <v>1.4565978038329817E-18</v>
      </c>
      <c r="GK39" s="46">
        <v>9.8615303549332196E-20</v>
      </c>
      <c r="GL39" s="46">
        <v>0</v>
      </c>
      <c r="GM39" s="46">
        <v>0</v>
      </c>
      <c r="GN39" s="46">
        <v>7.9580786405131221E-13</v>
      </c>
      <c r="GO39" s="46">
        <v>1.1368683772161603E-13</v>
      </c>
      <c r="GP39" s="46">
        <v>0</v>
      </c>
      <c r="GQ39" s="46">
        <v>-6.8750017793323511E-15</v>
      </c>
      <c r="GR39" s="46">
        <v>1.778118718231037E-15</v>
      </c>
      <c r="GS39" s="46">
        <v>-1.7762798955015339E-15</v>
      </c>
      <c r="GT39" s="46">
        <v>123.80575608228764</v>
      </c>
      <c r="GU39" s="46">
        <v>7.1054413243433046E-13</v>
      </c>
      <c r="GV39" s="46">
        <v>5.9825371706009599E-20</v>
      </c>
      <c r="GW39" s="46">
        <f t="shared" si="0"/>
        <v>123.80575608228844</v>
      </c>
      <c r="GX39" s="46">
        <f t="shared" si="0"/>
        <v>8.2600908887417753E-13</v>
      </c>
      <c r="GY39" s="46">
        <f t="shared" si="0"/>
        <v>-1.7762200701298279E-15</v>
      </c>
    </row>
    <row r="40" spans="3:207">
      <c r="C40" s="56">
        <v>45992</v>
      </c>
      <c r="D40" s="46">
        <v>150.14410859098848</v>
      </c>
      <c r="E40" s="46">
        <v>60.484861123570226</v>
      </c>
      <c r="F40" s="46">
        <v>60.484861165426253</v>
      </c>
      <c r="G40" s="46">
        <v>260</v>
      </c>
      <c r="H40" s="46">
        <v>-109.5</v>
      </c>
      <c r="I40" s="46">
        <v>29.4627657026885</v>
      </c>
      <c r="J40" s="46">
        <v>-19.079685561961625</v>
      </c>
      <c r="K40" s="46">
        <v>-19.079685480606869</v>
      </c>
      <c r="L40" s="46">
        <v>203</v>
      </c>
      <c r="M40" s="46">
        <v>-130</v>
      </c>
      <c r="N40" s="46">
        <v>9.2660595343757564</v>
      </c>
      <c r="O40" s="46">
        <v>-73.375943721617745</v>
      </c>
      <c r="P40" s="46">
        <v>-73.375943640263472</v>
      </c>
      <c r="Q40" s="46">
        <v>143</v>
      </c>
      <c r="R40" s="46">
        <v>-206</v>
      </c>
      <c r="S40" s="46">
        <v>106.33832183742831</v>
      </c>
      <c r="T40" s="46">
        <v>270.32534991282193</v>
      </c>
      <c r="U40" s="46">
        <v>270.32534983051318</v>
      </c>
      <c r="V40" s="46">
        <v>271.7</v>
      </c>
      <c r="W40" s="46">
        <v>-30</v>
      </c>
      <c r="X40" s="46">
        <v>271.53518797090999</v>
      </c>
      <c r="Y40" s="46">
        <v>435.52221604679539</v>
      </c>
      <c r="Z40" s="46">
        <v>435.52221596552863</v>
      </c>
      <c r="AA40" s="46">
        <v>470</v>
      </c>
      <c r="AB40" s="46">
        <v>-2.5</v>
      </c>
      <c r="AC40" s="46">
        <v>279.18090196672199</v>
      </c>
      <c r="AD40" s="46">
        <v>443.16793004266685</v>
      </c>
      <c r="AE40" s="46">
        <v>443.16792996140009</v>
      </c>
      <c r="AF40" s="46">
        <v>470</v>
      </c>
      <c r="AG40" s="46">
        <v>0</v>
      </c>
      <c r="AH40" s="46">
        <v>143.86713974882679</v>
      </c>
      <c r="AI40" s="46">
        <v>143.86713974983047</v>
      </c>
      <c r="AJ40" s="46">
        <v>143.86713974983076</v>
      </c>
      <c r="AK40" s="7">
        <v>218.8</v>
      </c>
      <c r="AL40" s="7">
        <v>-210.7</v>
      </c>
      <c r="AM40" s="46">
        <v>136.31271666082279</v>
      </c>
      <c r="AN40" s="46">
        <v>136.31271666164037</v>
      </c>
      <c r="AO40" s="46">
        <v>136.31271666164076</v>
      </c>
      <c r="AP40" s="7">
        <v>215</v>
      </c>
      <c r="AQ40" s="7">
        <v>0</v>
      </c>
      <c r="AR40" s="46">
        <v>34.451681971754716</v>
      </c>
      <c r="AS40" s="46">
        <v>113.73019161081332</v>
      </c>
      <c r="AT40" s="46">
        <v>113.73019160995354</v>
      </c>
      <c r="AU40" s="46">
        <v>192</v>
      </c>
      <c r="AV40" s="46">
        <v>0</v>
      </c>
      <c r="AW40" s="46">
        <v>4.1258764535616335</v>
      </c>
      <c r="AX40" s="46">
        <v>13.933590685750733</v>
      </c>
      <c r="AY40" s="46">
        <v>13.933590684770035</v>
      </c>
      <c r="AZ40" s="46">
        <v>15</v>
      </c>
      <c r="BA40" s="7">
        <v>-6.95</v>
      </c>
      <c r="BB40" s="46">
        <v>8.3447364573885352E-9</v>
      </c>
      <c r="BC40" s="46">
        <v>11.596975836987031</v>
      </c>
      <c r="BD40" s="46">
        <v>11.596975836006267</v>
      </c>
      <c r="BE40" s="46">
        <v>11</v>
      </c>
      <c r="BF40" s="46">
        <v>-1.9</v>
      </c>
      <c r="BG40" s="46">
        <v>9.8893337963090744E-11</v>
      </c>
      <c r="BH40" s="46">
        <v>0.4388005058696387</v>
      </c>
      <c r="BI40" s="46">
        <v>0.43880050586963426</v>
      </c>
      <c r="BJ40" s="7">
        <v>2.7650000000000001</v>
      </c>
      <c r="BK40" s="7">
        <v>0</v>
      </c>
      <c r="BL40" s="46"/>
      <c r="BM40" s="46"/>
      <c r="BN40" s="46"/>
      <c r="BO40" s="46"/>
      <c r="BP40" s="46">
        <v>5.3591122650686884E-9</v>
      </c>
      <c r="BQ40" s="46">
        <v>2.7445105209065375</v>
      </c>
      <c r="BR40" s="46">
        <v>2.7445105209061973</v>
      </c>
      <c r="BS40" s="46">
        <v>12</v>
      </c>
      <c r="BT40" s="46">
        <v>0</v>
      </c>
      <c r="BU40" s="46">
        <v>2.189772843126764E-10</v>
      </c>
      <c r="BV40" s="46">
        <v>1.0726287556522056</v>
      </c>
      <c r="BW40" s="46">
        <v>1.0726287556519993</v>
      </c>
      <c r="BX40" s="7">
        <v>1.6</v>
      </c>
      <c r="BY40" s="46">
        <v>0</v>
      </c>
      <c r="BZ40" s="46">
        <v>1.247839521438963E-15</v>
      </c>
      <c r="CA40" s="46">
        <v>1.0461183178220726E-15</v>
      </c>
      <c r="CB40" s="46">
        <v>1.3658600857321651E-16</v>
      </c>
      <c r="CC40" s="46">
        <v>0</v>
      </c>
      <c r="CD40" s="46">
        <v>0</v>
      </c>
      <c r="CE40" s="46">
        <v>25.580308432126845</v>
      </c>
      <c r="CF40" s="46">
        <v>89.325195790301095</v>
      </c>
      <c r="CG40" s="46">
        <v>89.325195790300668</v>
      </c>
      <c r="CH40" s="46">
        <v>168</v>
      </c>
      <c r="CI40" s="46">
        <v>0</v>
      </c>
      <c r="CJ40" s="46">
        <v>1.7311385939146882</v>
      </c>
      <c r="CK40" s="46">
        <v>65.476025950545548</v>
      </c>
      <c r="CL40" s="46">
        <v>65.476025950545221</v>
      </c>
      <c r="CM40" s="46">
        <v>158</v>
      </c>
      <c r="CN40" s="46">
        <v>0</v>
      </c>
      <c r="CO40" s="46">
        <v>5.9428773372391993E-9</v>
      </c>
      <c r="CP40" s="46">
        <v>59.455661970986867</v>
      </c>
      <c r="CQ40" s="46">
        <v>59.455661970986512</v>
      </c>
      <c r="CR40" s="46">
        <v>148</v>
      </c>
      <c r="CS40" s="46">
        <v>0</v>
      </c>
      <c r="CT40" s="46"/>
      <c r="CU40" s="46"/>
      <c r="CV40" s="46"/>
      <c r="CW40" s="46"/>
      <c r="CX40" s="46">
        <v>1.7682522766944897E-10</v>
      </c>
      <c r="CY40" s="46">
        <v>3.7014232818724415</v>
      </c>
      <c r="CZ40" s="46">
        <v>3.7014232818724992</v>
      </c>
      <c r="DA40" s="7">
        <v>3.6749999999999998</v>
      </c>
      <c r="DB40" s="46">
        <v>0</v>
      </c>
      <c r="DC40" s="46">
        <v>1.7763568394002505E-15</v>
      </c>
      <c r="DD40" s="46">
        <v>0</v>
      </c>
      <c r="DE40" s="46">
        <v>0</v>
      </c>
      <c r="DF40" s="46">
        <v>0</v>
      </c>
      <c r="DG40" s="46">
        <v>0</v>
      </c>
      <c r="DH40" s="46">
        <v>-64.463487390406939</v>
      </c>
      <c r="DI40" s="46">
        <v>62.533402963986731</v>
      </c>
      <c r="DJ40" s="46">
        <v>62.533402922352479</v>
      </c>
      <c r="DK40" s="46">
        <v>256.60000000000002</v>
      </c>
      <c r="DL40" s="46">
        <v>-66</v>
      </c>
      <c r="DM40" s="46">
        <v>-70.155137766848782</v>
      </c>
      <c r="DN40" s="46">
        <v>63.685844947161456</v>
      </c>
      <c r="DO40" s="46">
        <v>63.685844917357088</v>
      </c>
      <c r="DP40" s="7">
        <v>230</v>
      </c>
      <c r="DQ40" s="46">
        <v>-468</v>
      </c>
      <c r="DR40" s="46">
        <v>-213.53160805599799</v>
      </c>
      <c r="DS40" s="46">
        <v>-78.648084586883328</v>
      </c>
      <c r="DT40" s="46">
        <v>-78.648084614915035</v>
      </c>
      <c r="DU40" s="46">
        <v>172.4</v>
      </c>
      <c r="DV40" s="46">
        <v>-551.303</v>
      </c>
      <c r="DW40" s="46">
        <v>-209.6729988261142</v>
      </c>
      <c r="DX40" s="46">
        <v>-192.65950929998132</v>
      </c>
      <c r="DY40" s="46">
        <v>-192.65950932807269</v>
      </c>
      <c r="DZ40" s="46">
        <v>18.100000000000001</v>
      </c>
      <c r="EA40" s="46">
        <v>-267.84500000000003</v>
      </c>
      <c r="EB40" s="46">
        <v>2.3359491925548473E-15</v>
      </c>
      <c r="EC40" s="46">
        <v>9.9673963211813942E-16</v>
      </c>
      <c r="ED40" s="46">
        <v>1.5620927873266376E-16</v>
      </c>
      <c r="EE40" s="46">
        <v>0</v>
      </c>
      <c r="EF40" s="46">
        <v>0</v>
      </c>
      <c r="EG40" s="46">
        <v>181.64499999978756</v>
      </c>
      <c r="EH40" s="46">
        <v>159.33409038395931</v>
      </c>
      <c r="EI40" s="46">
        <v>159.33409041054125</v>
      </c>
      <c r="EJ40" s="46">
        <v>181.64500000000001</v>
      </c>
      <c r="EK40" s="46">
        <v>-10.1</v>
      </c>
      <c r="EL40" s="46">
        <v>30.680312084604857</v>
      </c>
      <c r="EM40" s="46">
        <v>35.977732174300478</v>
      </c>
      <c r="EN40" s="46">
        <v>35.97773217581004</v>
      </c>
      <c r="EO40" s="7">
        <v>92</v>
      </c>
      <c r="EP40" s="7">
        <v>0</v>
      </c>
      <c r="EQ40" s="46">
        <v>20.003929476788265</v>
      </c>
      <c r="ER40" s="46">
        <v>54.12284701568332</v>
      </c>
      <c r="ES40" s="46">
        <v>54.122847015683767</v>
      </c>
      <c r="ET40" s="46">
        <v>78</v>
      </c>
      <c r="EU40" s="46">
        <v>0</v>
      </c>
      <c r="EV40" s="46">
        <v>49.715547852439116</v>
      </c>
      <c r="EW40" s="46">
        <v>49.71554785229003</v>
      </c>
      <c r="EX40" s="46">
        <v>49.715547853063484</v>
      </c>
      <c r="EY40" s="7">
        <v>70.569000000000003</v>
      </c>
      <c r="EZ40" s="7">
        <v>0</v>
      </c>
      <c r="FA40" s="46">
        <v>7.4001309448147907</v>
      </c>
      <c r="FB40" s="46">
        <v>7.4001309449526431</v>
      </c>
      <c r="FC40" s="46">
        <v>7.4001309449528172</v>
      </c>
      <c r="FD40" s="46">
        <v>18.196999999999999</v>
      </c>
      <c r="FE40" s="7">
        <v>0</v>
      </c>
      <c r="FF40" s="46"/>
      <c r="FG40" s="46"/>
      <c r="FH40" s="46"/>
      <c r="FI40" s="46"/>
      <c r="FJ40" s="46">
        <v>0.79632665255069757</v>
      </c>
      <c r="FK40" s="46">
        <v>0.79632665265906943</v>
      </c>
      <c r="FL40" s="46">
        <v>0.79632665265911873</v>
      </c>
      <c r="FM40" s="46">
        <v>1.1000000000000001</v>
      </c>
      <c r="FN40" s="46">
        <v>0</v>
      </c>
      <c r="FO40" s="46">
        <v>2.2109208796089734E-15</v>
      </c>
      <c r="FP40" s="46">
        <v>1.2726421964733891E-15</v>
      </c>
      <c r="FQ40" s="46">
        <v>1.159468731581159E-16</v>
      </c>
      <c r="FR40" s="46">
        <v>13.943</v>
      </c>
      <c r="FS40" s="46">
        <v>0</v>
      </c>
      <c r="FT40" s="46">
        <v>5.8216939733920396</v>
      </c>
      <c r="FU40" s="46">
        <v>5.8216939733921604</v>
      </c>
      <c r="FV40" s="46">
        <v>5.8216939733921285</v>
      </c>
      <c r="FW40" s="46">
        <v>16.161000000000001</v>
      </c>
      <c r="FX40" s="46">
        <v>0</v>
      </c>
      <c r="FY40" s="46">
        <v>4.9063768339396097</v>
      </c>
      <c r="FZ40" s="46">
        <v>4.9063768339396745</v>
      </c>
      <c r="GA40" s="46">
        <v>4.9063768339395555</v>
      </c>
      <c r="GB40" s="7">
        <v>11.836</v>
      </c>
      <c r="GC40" s="7">
        <v>0</v>
      </c>
      <c r="GD40" s="46">
        <v>4.6369999999999001</v>
      </c>
      <c r="GE40" s="46">
        <v>4.6369999999999569</v>
      </c>
      <c r="GF40" s="46">
        <v>4.6369999999999942</v>
      </c>
      <c r="GG40" s="46">
        <v>4.6369999999999996</v>
      </c>
      <c r="GH40" s="46">
        <v>0</v>
      </c>
      <c r="GI40" s="46">
        <v>2.1111574395838063E-15</v>
      </c>
      <c r="GJ40" s="46">
        <v>4.9240831571689229E-17</v>
      </c>
      <c r="GK40" s="46">
        <v>2.2175613632021058E-16</v>
      </c>
      <c r="GL40" s="46">
        <v>0</v>
      </c>
      <c r="GM40" s="46">
        <v>0</v>
      </c>
      <c r="GN40" s="46">
        <v>1.1368683772161603E-13</v>
      </c>
      <c r="GO40" s="46">
        <v>0</v>
      </c>
      <c r="GP40" s="46">
        <v>1.4097167877480388E-11</v>
      </c>
      <c r="GQ40" s="46">
        <v>4.7556392631281832E-15</v>
      </c>
      <c r="GR40" s="46">
        <v>1.2408799443605381E-15</v>
      </c>
      <c r="GS40" s="46">
        <v>9.2776830813078619E-17</v>
      </c>
      <c r="GT40" s="46">
        <v>117.73445379464059</v>
      </c>
      <c r="GU40" s="46">
        <v>1.0021594081177682E-10</v>
      </c>
      <c r="GV40" s="46">
        <v>4.0785297130041744E-11</v>
      </c>
      <c r="GW40" s="46">
        <f t="shared" si="0"/>
        <v>117.7344537946407</v>
      </c>
      <c r="GX40" s="46">
        <f t="shared" si="0"/>
        <v>1.0021718169172118E-10</v>
      </c>
      <c r="GY40" s="46">
        <f t="shared" si="0"/>
        <v>5.4882557784352947E-11</v>
      </c>
    </row>
    <row r="41" spans="3:207">
      <c r="C41" s="56">
        <v>46023</v>
      </c>
      <c r="D41" s="46">
        <v>150.17084240976675</v>
      </c>
      <c r="E41" s="46">
        <v>77.54732175267236</v>
      </c>
      <c r="F41" s="46">
        <v>77.547321753394897</v>
      </c>
      <c r="G41" s="46">
        <v>260</v>
      </c>
      <c r="H41" s="46">
        <v>-109.5</v>
      </c>
      <c r="I41" s="46">
        <v>32.148439713159064</v>
      </c>
      <c r="J41" s="46">
        <v>-5.6161297834478319E-10</v>
      </c>
      <c r="K41" s="46">
        <v>1.2505552149377763E-12</v>
      </c>
      <c r="L41" s="46">
        <v>203</v>
      </c>
      <c r="M41" s="46">
        <v>-130</v>
      </c>
      <c r="N41" s="46">
        <v>28.975694112528544</v>
      </c>
      <c r="O41" s="46">
        <v>-52.763695280644441</v>
      </c>
      <c r="P41" s="46">
        <v>-52.763695280080697</v>
      </c>
      <c r="Q41" s="46">
        <v>143</v>
      </c>
      <c r="R41" s="46">
        <v>-206</v>
      </c>
      <c r="S41" s="46">
        <v>83.269875424751632</v>
      </c>
      <c r="T41" s="46">
        <v>236.51854681808635</v>
      </c>
      <c r="U41" s="46">
        <v>236.51854681743913</v>
      </c>
      <c r="V41" s="46">
        <v>271.7</v>
      </c>
      <c r="W41" s="46">
        <v>-30</v>
      </c>
      <c r="X41" s="46">
        <v>248.92326239543661</v>
      </c>
      <c r="Y41" s="46">
        <v>402.17193379211369</v>
      </c>
      <c r="Z41" s="46">
        <v>402.17193379147272</v>
      </c>
      <c r="AA41" s="46">
        <v>470</v>
      </c>
      <c r="AB41" s="46">
        <v>-2.5</v>
      </c>
      <c r="AC41" s="46">
        <v>256.66483094750242</v>
      </c>
      <c r="AD41" s="46">
        <v>409.91350234429285</v>
      </c>
      <c r="AE41" s="46">
        <v>409.91350234365188</v>
      </c>
      <c r="AF41" s="46">
        <v>470</v>
      </c>
      <c r="AG41" s="46">
        <v>0</v>
      </c>
      <c r="AH41" s="46">
        <v>143.86095585213866</v>
      </c>
      <c r="AI41" s="46">
        <v>143.86095585444062</v>
      </c>
      <c r="AJ41" s="46">
        <v>143.86095585444059</v>
      </c>
      <c r="AK41" s="7">
        <v>218.8</v>
      </c>
      <c r="AL41" s="7">
        <v>-210.7</v>
      </c>
      <c r="AM41" s="46">
        <v>136.10892152141423</v>
      </c>
      <c r="AN41" s="46">
        <v>136.10892152336351</v>
      </c>
      <c r="AO41" s="46">
        <v>136.10892152336339</v>
      </c>
      <c r="AP41" s="7">
        <v>215</v>
      </c>
      <c r="AQ41" s="7">
        <v>0</v>
      </c>
      <c r="AR41" s="46">
        <v>33.263777522149574</v>
      </c>
      <c r="AS41" s="46">
        <v>104.69996724991339</v>
      </c>
      <c r="AT41" s="46">
        <v>104.6999672498263</v>
      </c>
      <c r="AU41" s="46">
        <v>192</v>
      </c>
      <c r="AV41" s="46">
        <v>0</v>
      </c>
      <c r="AW41" s="46">
        <v>4.1581802041658751</v>
      </c>
      <c r="AX41" s="46">
        <v>14.124030476052496</v>
      </c>
      <c r="AY41" s="46">
        <v>14.124030476052226</v>
      </c>
      <c r="AZ41" s="46">
        <v>20</v>
      </c>
      <c r="BA41" s="7">
        <v>-6.95</v>
      </c>
      <c r="BB41" s="46">
        <v>-3.1901192798500233E-9</v>
      </c>
      <c r="BC41" s="46">
        <v>11.69001435123811</v>
      </c>
      <c r="BD41" s="46">
        <v>11.690014351237926</v>
      </c>
      <c r="BE41" s="46">
        <v>11</v>
      </c>
      <c r="BF41" s="46">
        <v>-1.9</v>
      </c>
      <c r="BG41" s="46">
        <v>1.6044277018067987E-10</v>
      </c>
      <c r="BH41" s="46">
        <v>0.43713137102495603</v>
      </c>
      <c r="BI41" s="46">
        <v>0.43713137102495558</v>
      </c>
      <c r="BJ41" s="7">
        <v>2.7650000000000001</v>
      </c>
      <c r="BK41" s="7">
        <v>0</v>
      </c>
      <c r="BL41" s="46"/>
      <c r="BM41" s="46"/>
      <c r="BN41" s="46"/>
      <c r="BO41" s="46"/>
      <c r="BP41" s="46">
        <v>1.8791155298458762E-9</v>
      </c>
      <c r="BQ41" s="46">
        <v>2.774505991300142</v>
      </c>
      <c r="BR41" s="46">
        <v>2.7745059913001731</v>
      </c>
      <c r="BS41" s="46">
        <v>12</v>
      </c>
      <c r="BT41" s="46">
        <v>0</v>
      </c>
      <c r="BU41" s="46">
        <v>2.1606161027677682E-10</v>
      </c>
      <c r="BV41" s="46">
        <v>1.062936083567239</v>
      </c>
      <c r="BW41" s="46">
        <v>1.0629360835672563</v>
      </c>
      <c r="BX41" s="7">
        <v>1.6</v>
      </c>
      <c r="BY41" s="46">
        <v>0</v>
      </c>
      <c r="BZ41" s="46">
        <v>2.8909345391857281E-15</v>
      </c>
      <c r="CA41" s="46">
        <v>3.6117134923594563E-17</v>
      </c>
      <c r="CB41" s="46">
        <v>2.4753651450965376E-17</v>
      </c>
      <c r="CC41" s="46">
        <v>0</v>
      </c>
      <c r="CD41" s="46">
        <v>0</v>
      </c>
      <c r="CE41" s="46">
        <v>24.825709786362683</v>
      </c>
      <c r="CF41" s="46">
        <v>86.296049241443953</v>
      </c>
      <c r="CG41" s="46">
        <v>86.296049241444521</v>
      </c>
      <c r="CH41" s="46">
        <v>168</v>
      </c>
      <c r="CI41" s="46">
        <v>0</v>
      </c>
      <c r="CJ41" s="46">
        <v>1.5123893423539563</v>
      </c>
      <c r="CK41" s="46">
        <v>62.982728792572452</v>
      </c>
      <c r="CL41" s="46">
        <v>62.982728792572971</v>
      </c>
      <c r="CM41" s="46">
        <v>158</v>
      </c>
      <c r="CN41" s="46">
        <v>0</v>
      </c>
      <c r="CO41" s="46">
        <v>6.4195543976023136E-9</v>
      </c>
      <c r="CP41" s="46">
        <v>57.204647345345478</v>
      </c>
      <c r="CQ41" s="46">
        <v>57.204647345345954</v>
      </c>
      <c r="CR41" s="46">
        <v>148</v>
      </c>
      <c r="CS41" s="46">
        <v>0</v>
      </c>
      <c r="CT41" s="46"/>
      <c r="CU41" s="46"/>
      <c r="CV41" s="46"/>
      <c r="CW41" s="46"/>
      <c r="CX41" s="46">
        <v>3.6833148798279427E-10</v>
      </c>
      <c r="CY41" s="46">
        <v>3.5560096447269198</v>
      </c>
      <c r="CZ41" s="46">
        <v>3.5560096447268541</v>
      </c>
      <c r="DA41" s="7">
        <v>5</v>
      </c>
      <c r="DB41" s="46">
        <v>0</v>
      </c>
      <c r="DC41" s="46">
        <v>3.5527136788005009E-15</v>
      </c>
      <c r="DD41" s="46">
        <v>0</v>
      </c>
      <c r="DE41" s="46">
        <v>0</v>
      </c>
      <c r="DF41" s="46">
        <v>0</v>
      </c>
      <c r="DG41" s="46">
        <v>0</v>
      </c>
      <c r="DH41" s="46">
        <v>-64.488372229455706</v>
      </c>
      <c r="DI41" s="46">
        <v>53.288731968783239</v>
      </c>
      <c r="DJ41" s="46">
        <v>53.288731968062478</v>
      </c>
      <c r="DK41" s="46">
        <v>256.60000000000002</v>
      </c>
      <c r="DL41" s="46">
        <v>-66</v>
      </c>
      <c r="DM41" s="46">
        <v>-69.97750899919879</v>
      </c>
      <c r="DN41" s="46">
        <v>54.691138544340731</v>
      </c>
      <c r="DO41" s="46">
        <v>54.691138543627915</v>
      </c>
      <c r="DP41" s="7">
        <v>230</v>
      </c>
      <c r="DQ41" s="46">
        <v>-468</v>
      </c>
      <c r="DR41" s="46">
        <v>-211.86266332336987</v>
      </c>
      <c r="DS41" s="46">
        <v>-81.182087694646555</v>
      </c>
      <c r="DT41" s="46">
        <v>-81.182087695362327</v>
      </c>
      <c r="DU41" s="46">
        <v>172.4</v>
      </c>
      <c r="DV41" s="46">
        <v>-551.303</v>
      </c>
      <c r="DW41" s="46">
        <v>-209.48589756244911</v>
      </c>
      <c r="DX41" s="46">
        <v>-193.92775982422327</v>
      </c>
      <c r="DY41" s="46">
        <v>-193.92775982781944</v>
      </c>
      <c r="DZ41" s="46">
        <v>18.100000000000001</v>
      </c>
      <c r="EA41" s="46">
        <v>-267.84500000000003</v>
      </c>
      <c r="EB41" s="46">
        <v>4.3862608502122133E-15</v>
      </c>
      <c r="EC41" s="46">
        <v>3.4112958557594001E-17</v>
      </c>
      <c r="ED41" s="46">
        <v>2.4803876106888462E-17</v>
      </c>
      <c r="EE41" s="46">
        <v>0</v>
      </c>
      <c r="EF41" s="46">
        <v>0</v>
      </c>
      <c r="EG41" s="46">
        <v>181.64499999975808</v>
      </c>
      <c r="EH41" s="46">
        <v>160.56384818440651</v>
      </c>
      <c r="EI41" s="46">
        <v>160.56384818799242</v>
      </c>
      <c r="EJ41" s="46">
        <v>181.64500000000001</v>
      </c>
      <c r="EK41" s="46">
        <v>-10.1</v>
      </c>
      <c r="EL41" s="46">
        <v>30.48108164597032</v>
      </c>
      <c r="EM41" s="46">
        <v>36.004095723096249</v>
      </c>
      <c r="EN41" s="46">
        <v>36.004095723106595</v>
      </c>
      <c r="EO41" s="7">
        <v>92</v>
      </c>
      <c r="EP41" s="7">
        <v>0</v>
      </c>
      <c r="EQ41" s="46">
        <v>2.987901631726066</v>
      </c>
      <c r="ER41" s="46">
        <v>52.597449475132223</v>
      </c>
      <c r="ES41" s="46">
        <v>52.597449475131342</v>
      </c>
      <c r="ET41" s="46">
        <v>78</v>
      </c>
      <c r="EU41" s="46">
        <v>0</v>
      </c>
      <c r="EV41" s="46">
        <v>49.759093098708604</v>
      </c>
      <c r="EW41" s="46">
        <v>49.759093100079653</v>
      </c>
      <c r="EX41" s="46">
        <v>49.759093100088265</v>
      </c>
      <c r="EY41" s="7">
        <v>70.569000000000003</v>
      </c>
      <c r="EZ41" s="7">
        <v>0</v>
      </c>
      <c r="FA41" s="46">
        <v>7.3866217859592815</v>
      </c>
      <c r="FB41" s="46">
        <v>7.3866217862918546</v>
      </c>
      <c r="FC41" s="46">
        <v>7.3866217862918333</v>
      </c>
      <c r="FD41" s="46">
        <v>18.196999999999999</v>
      </c>
      <c r="FE41" s="7">
        <v>0</v>
      </c>
      <c r="FF41" s="46"/>
      <c r="FG41" s="46"/>
      <c r="FH41" s="46"/>
      <c r="FI41" s="46"/>
      <c r="FJ41" s="46">
        <v>0.77718670279251267</v>
      </c>
      <c r="FK41" s="46">
        <v>0.77718670298953163</v>
      </c>
      <c r="FL41" s="46">
        <v>0.77718670298951453</v>
      </c>
      <c r="FM41" s="46">
        <v>1.1000000000000001</v>
      </c>
      <c r="FN41" s="46">
        <v>0</v>
      </c>
      <c r="FO41" s="46">
        <v>4.39280190516444E-15</v>
      </c>
      <c r="FP41" s="46">
        <v>3.2340015577856781E-17</v>
      </c>
      <c r="FQ41" s="46">
        <v>6.1073439301473833</v>
      </c>
      <c r="FR41" s="46">
        <v>13.943</v>
      </c>
      <c r="FS41" s="46">
        <v>0</v>
      </c>
      <c r="FT41" s="46">
        <v>4.525910374154086</v>
      </c>
      <c r="FU41" s="46">
        <v>4.5259103739664033</v>
      </c>
      <c r="FV41" s="46">
        <v>6.8386861598282983E-13</v>
      </c>
      <c r="FW41" s="46">
        <v>16.161000000000001</v>
      </c>
      <c r="FX41" s="46">
        <v>0</v>
      </c>
      <c r="FY41" s="46">
        <v>3.5715184653627468</v>
      </c>
      <c r="FZ41" s="46">
        <v>3.5715184646743996</v>
      </c>
      <c r="GA41" s="46">
        <v>5.1529520208445661</v>
      </c>
      <c r="GB41" s="7">
        <v>11.836</v>
      </c>
      <c r="GC41" s="7">
        <v>0</v>
      </c>
      <c r="GD41" s="46">
        <v>4.6369999999998486</v>
      </c>
      <c r="GE41" s="46">
        <v>4.6369999999999978</v>
      </c>
      <c r="GF41" s="46">
        <v>4.6369999999999987</v>
      </c>
      <c r="GG41" s="46">
        <v>4.6369999999999996</v>
      </c>
      <c r="GH41" s="46">
        <v>0</v>
      </c>
      <c r="GI41" s="46">
        <v>4.9044071777360213E-15</v>
      </c>
      <c r="GJ41" s="46">
        <v>3.7284992580679516E-17</v>
      </c>
      <c r="GK41" s="46">
        <v>2.0815952953854359E-17</v>
      </c>
      <c r="GL41" s="46">
        <v>0</v>
      </c>
      <c r="GM41" s="46">
        <v>0</v>
      </c>
      <c r="GN41" s="46">
        <v>0</v>
      </c>
      <c r="GO41" s="46">
        <v>0</v>
      </c>
      <c r="GP41" s="46">
        <v>4.5474735088646412E-13</v>
      </c>
      <c r="GQ41" s="46">
        <v>9.1377257557059448E-15</v>
      </c>
      <c r="GR41" s="46">
        <v>6.1050943279884942E-17</v>
      </c>
      <c r="GS41" s="46">
        <v>4.5175385133115835E-17</v>
      </c>
      <c r="GT41" s="46">
        <v>114.99030271679726</v>
      </c>
      <c r="GU41" s="46">
        <v>3.1272691451056226E-9</v>
      </c>
      <c r="GV41" s="46">
        <v>2.5056581527470582E-10</v>
      </c>
      <c r="GW41" s="46">
        <f t="shared" si="0"/>
        <v>114.99030271679727</v>
      </c>
      <c r="GX41" s="46">
        <f t="shared" si="0"/>
        <v>3.1272692061565658E-9</v>
      </c>
      <c r="GY41" s="46">
        <f t="shared" si="0"/>
        <v>2.5102060780097742E-10</v>
      </c>
    </row>
    <row r="42" spans="3:207">
      <c r="C42" s="56">
        <v>46054</v>
      </c>
      <c r="D42" s="46">
        <v>150.05869346669073</v>
      </c>
      <c r="E42" s="46">
        <v>61.72668190221674</v>
      </c>
      <c r="F42" s="46">
        <v>61.726681901512336</v>
      </c>
      <c r="G42" s="46">
        <v>260</v>
      </c>
      <c r="H42" s="46">
        <v>-109.5</v>
      </c>
      <c r="I42" s="46">
        <v>32.706920800705063</v>
      </c>
      <c r="J42" s="46">
        <v>-13.138892161828991</v>
      </c>
      <c r="K42" s="46">
        <v>-13.138892162868402</v>
      </c>
      <c r="L42" s="46">
        <v>203</v>
      </c>
      <c r="M42" s="46">
        <v>-130</v>
      </c>
      <c r="N42" s="46">
        <v>29.306952626093022</v>
      </c>
      <c r="O42" s="46">
        <v>-69.9830390725445</v>
      </c>
      <c r="P42" s="46">
        <v>-69.983039073580443</v>
      </c>
      <c r="Q42" s="46">
        <v>143</v>
      </c>
      <c r="R42" s="46">
        <v>-206</v>
      </c>
      <c r="S42" s="46">
        <v>79.935810660862344</v>
      </c>
      <c r="T42" s="46">
        <v>259.36043488245167</v>
      </c>
      <c r="U42" s="46">
        <v>259.36043488334269</v>
      </c>
      <c r="V42" s="46">
        <v>271.7</v>
      </c>
      <c r="W42" s="46">
        <v>-30</v>
      </c>
      <c r="X42" s="46">
        <v>256.1571814998299</v>
      </c>
      <c r="Y42" s="46">
        <v>421.99896501656349</v>
      </c>
      <c r="Z42" s="46">
        <v>421.99896501743228</v>
      </c>
      <c r="AA42" s="46">
        <v>470</v>
      </c>
      <c r="AB42" s="46">
        <v>-2.5</v>
      </c>
      <c r="AC42" s="46">
        <v>264.17739713706192</v>
      </c>
      <c r="AD42" s="46">
        <v>430.01918065379391</v>
      </c>
      <c r="AE42" s="46">
        <v>430.01918065465838</v>
      </c>
      <c r="AF42" s="46">
        <v>470</v>
      </c>
      <c r="AG42" s="46">
        <v>0</v>
      </c>
      <c r="AH42" s="46">
        <v>153.2047519093216</v>
      </c>
      <c r="AI42" s="46">
        <v>153.20475190932433</v>
      </c>
      <c r="AJ42" s="46">
        <v>153.20475190933641</v>
      </c>
      <c r="AK42" s="7">
        <v>218.8</v>
      </c>
      <c r="AL42" s="7">
        <v>-210.7</v>
      </c>
      <c r="AM42" s="46">
        <v>144.9521331615573</v>
      </c>
      <c r="AN42" s="46">
        <v>144.9521331615548</v>
      </c>
      <c r="AO42" s="46">
        <v>144.95213316156463</v>
      </c>
      <c r="AP42" s="7">
        <v>215</v>
      </c>
      <c r="AQ42" s="7">
        <v>0</v>
      </c>
      <c r="AR42" s="46">
        <v>29.35355061071121</v>
      </c>
      <c r="AS42" s="46">
        <v>111.29066798401573</v>
      </c>
      <c r="AT42" s="46">
        <v>111.29066798401841</v>
      </c>
      <c r="AU42" s="46">
        <v>192</v>
      </c>
      <c r="AV42" s="46">
        <v>0</v>
      </c>
      <c r="AW42" s="46">
        <v>0.48927665543155796</v>
      </c>
      <c r="AX42" s="46">
        <v>14.480434926277995</v>
      </c>
      <c r="AY42" s="46">
        <v>14.480434926279736</v>
      </c>
      <c r="AZ42" s="46">
        <v>20</v>
      </c>
      <c r="BA42" s="7">
        <v>-6.95</v>
      </c>
      <c r="BB42" s="46">
        <v>-1.9384494009955233E-13</v>
      </c>
      <c r="BC42" s="46">
        <v>11.941443824806324</v>
      </c>
      <c r="BD42" s="46">
        <v>11.941443824807898</v>
      </c>
      <c r="BE42" s="46">
        <v>11</v>
      </c>
      <c r="BF42" s="46">
        <v>-1.9</v>
      </c>
      <c r="BG42" s="46">
        <v>3.0198066269804258E-14</v>
      </c>
      <c r="BH42" s="46">
        <v>0.4572630324104181</v>
      </c>
      <c r="BI42" s="46">
        <v>0.45726303241045363</v>
      </c>
      <c r="BJ42" s="7">
        <v>2.7650000000000001</v>
      </c>
      <c r="BK42" s="7">
        <v>0</v>
      </c>
      <c r="BL42" s="46"/>
      <c r="BM42" s="46"/>
      <c r="BN42" s="46"/>
      <c r="BO42" s="46"/>
      <c r="BP42" s="46">
        <v>3.1974423109204508E-13</v>
      </c>
      <c r="BQ42" s="46">
        <v>2.7951479196684215</v>
      </c>
      <c r="BR42" s="46">
        <v>2.795147919668687</v>
      </c>
      <c r="BS42" s="46">
        <v>12</v>
      </c>
      <c r="BT42" s="46">
        <v>0</v>
      </c>
      <c r="BU42" s="46">
        <v>2.2328601250823472E-14</v>
      </c>
      <c r="BV42" s="46">
        <v>1.104251541979745</v>
      </c>
      <c r="BW42" s="46">
        <v>1.1042515419798939</v>
      </c>
      <c r="BX42" s="7">
        <v>1.6</v>
      </c>
      <c r="BY42" s="46">
        <v>0</v>
      </c>
      <c r="BZ42" s="46">
        <v>3.2477763052206672E-19</v>
      </c>
      <c r="CA42" s="46">
        <v>1.0280869505882459E-22</v>
      </c>
      <c r="CB42" s="46">
        <v>4.0447685778791608E-17</v>
      </c>
      <c r="CC42" s="46">
        <v>0</v>
      </c>
      <c r="CD42" s="46">
        <v>0</v>
      </c>
      <c r="CE42" s="46">
        <v>24.500664556772243</v>
      </c>
      <c r="CF42" s="46">
        <v>92.446623659227882</v>
      </c>
      <c r="CG42" s="46">
        <v>92.446623659229388</v>
      </c>
      <c r="CH42" s="46">
        <v>168</v>
      </c>
      <c r="CI42" s="46">
        <v>0</v>
      </c>
      <c r="CJ42" s="46">
        <v>1.4688352136924714E-12</v>
      </c>
      <c r="CK42" s="46">
        <v>67.693583014259843</v>
      </c>
      <c r="CL42" s="46">
        <v>67.693583014262543</v>
      </c>
      <c r="CM42" s="46">
        <v>158</v>
      </c>
      <c r="CN42" s="46">
        <v>0</v>
      </c>
      <c r="CO42" s="46">
        <v>4.6259490399028005E-13</v>
      </c>
      <c r="CP42" s="46">
        <v>61.687168559011504</v>
      </c>
      <c r="CQ42" s="46">
        <v>61.687168559013053</v>
      </c>
      <c r="CR42" s="46">
        <v>148</v>
      </c>
      <c r="CS42" s="46">
        <v>0</v>
      </c>
      <c r="CT42" s="46"/>
      <c r="CU42" s="46"/>
      <c r="CV42" s="46"/>
      <c r="CW42" s="46"/>
      <c r="CX42" s="46">
        <v>3.0704610064356687E-14</v>
      </c>
      <c r="CY42" s="46">
        <v>3.8168264599730146</v>
      </c>
      <c r="CZ42" s="46">
        <v>3.8168264599730723</v>
      </c>
      <c r="DA42" s="7">
        <v>5</v>
      </c>
      <c r="DB42" s="46">
        <v>0</v>
      </c>
      <c r="DC42" s="46">
        <v>-3.5527136788005009E-15</v>
      </c>
      <c r="DD42" s="46">
        <v>5.3290705182007514E-15</v>
      </c>
      <c r="DE42" s="46">
        <v>-5.3290705182007514E-15</v>
      </c>
      <c r="DF42" s="46">
        <v>0</v>
      </c>
      <c r="DG42" s="46">
        <v>0</v>
      </c>
      <c r="DH42" s="46">
        <v>-64.384496724241998</v>
      </c>
      <c r="DI42" s="46">
        <v>70.172566455687956</v>
      </c>
      <c r="DJ42" s="46">
        <v>70.172566456421578</v>
      </c>
      <c r="DK42" s="46">
        <v>256.60000000000002</v>
      </c>
      <c r="DL42" s="46">
        <v>-66</v>
      </c>
      <c r="DM42" s="46">
        <v>-70.345468333550059</v>
      </c>
      <c r="DN42" s="46">
        <v>71.190192288859123</v>
      </c>
      <c r="DO42" s="46">
        <v>71.190192289598883</v>
      </c>
      <c r="DP42" s="7">
        <v>230</v>
      </c>
      <c r="DQ42" s="46">
        <v>-468</v>
      </c>
      <c r="DR42" s="46">
        <v>-229.85814440489622</v>
      </c>
      <c r="DS42" s="46">
        <v>-82.344889922714913</v>
      </c>
      <c r="DT42" s="46">
        <v>-82.344889921980041</v>
      </c>
      <c r="DU42" s="46">
        <v>172.4</v>
      </c>
      <c r="DV42" s="46">
        <v>-551.303</v>
      </c>
      <c r="DW42" s="46">
        <v>-208.87811152628058</v>
      </c>
      <c r="DX42" s="46">
        <v>-196.96068879973683</v>
      </c>
      <c r="DY42" s="46">
        <v>-196.96068879901554</v>
      </c>
      <c r="DZ42" s="46">
        <v>18.100000000000001</v>
      </c>
      <c r="EA42" s="46">
        <v>-267.84500000000003</v>
      </c>
      <c r="EB42" s="46">
        <v>4.7275542124628294E-19</v>
      </c>
      <c r="EC42" s="46">
        <v>9.8871812136115855E-23</v>
      </c>
      <c r="ED42" s="46">
        <v>3.9890255716671353E-17</v>
      </c>
      <c r="EE42" s="46">
        <v>0</v>
      </c>
      <c r="EF42" s="46">
        <v>0</v>
      </c>
      <c r="EG42" s="46">
        <v>181.64499999999998</v>
      </c>
      <c r="EH42" s="46">
        <v>163.95495190955779</v>
      </c>
      <c r="EI42" s="46">
        <v>163.95495190888275</v>
      </c>
      <c r="EJ42" s="46">
        <v>181.64500000000001</v>
      </c>
      <c r="EK42" s="46">
        <v>-10.1</v>
      </c>
      <c r="EL42" s="46">
        <v>30.004482254128888</v>
      </c>
      <c r="EM42" s="46">
        <v>35.777107618021979</v>
      </c>
      <c r="EN42" s="46">
        <v>35.777107618020594</v>
      </c>
      <c r="EO42" s="7">
        <v>92</v>
      </c>
      <c r="EP42" s="7">
        <v>0</v>
      </c>
      <c r="EQ42" s="46">
        <v>3.2033136859575158</v>
      </c>
      <c r="ER42" s="46">
        <v>56.66726852808933</v>
      </c>
      <c r="ES42" s="46">
        <v>56.667268528089451</v>
      </c>
      <c r="ET42" s="46">
        <v>78</v>
      </c>
      <c r="EU42" s="46">
        <v>0</v>
      </c>
      <c r="EV42" s="46">
        <v>50.807618546469769</v>
      </c>
      <c r="EW42" s="46">
        <v>48.287227808427929</v>
      </c>
      <c r="EX42" s="46">
        <v>48.287227808437095</v>
      </c>
      <c r="EY42" s="7">
        <v>70.569000000000003</v>
      </c>
      <c r="EZ42" s="7">
        <v>0</v>
      </c>
      <c r="FA42" s="46">
        <v>7.7422227711129068</v>
      </c>
      <c r="FB42" s="46">
        <v>7.7422227711136316</v>
      </c>
      <c r="FC42" s="46">
        <v>7.7422227711135072</v>
      </c>
      <c r="FD42" s="46">
        <v>18.196999999999999</v>
      </c>
      <c r="FE42" s="7">
        <v>0</v>
      </c>
      <c r="FF42" s="46"/>
      <c r="FG42" s="46"/>
      <c r="FH42" s="46"/>
      <c r="FI42" s="46"/>
      <c r="FJ42" s="46">
        <v>0.81597169591039009</v>
      </c>
      <c r="FK42" s="46">
        <v>0.81597169591040752</v>
      </c>
      <c r="FL42" s="46">
        <v>0.8159716959104043</v>
      </c>
      <c r="FM42" s="46">
        <v>1.1000000000000001</v>
      </c>
      <c r="FN42" s="46">
        <v>0</v>
      </c>
      <c r="FO42" s="46">
        <v>4.4113899571642147E-19</v>
      </c>
      <c r="FP42" s="46">
        <v>8.9724256809819904E-23</v>
      </c>
      <c r="FQ42" s="46">
        <v>6.5239263803760119</v>
      </c>
      <c r="FR42" s="46">
        <v>13.943</v>
      </c>
      <c r="FS42" s="46">
        <v>0</v>
      </c>
      <c r="FT42" s="46">
        <v>4.3239845006167039</v>
      </c>
      <c r="FU42" s="46">
        <v>4.3239845006171036</v>
      </c>
      <c r="FV42" s="46">
        <v>1.4807328925199325E-13</v>
      </c>
      <c r="FW42" s="46">
        <v>16.161000000000001</v>
      </c>
      <c r="FX42" s="46">
        <v>0</v>
      </c>
      <c r="FY42" s="46">
        <v>3.3026232706950864</v>
      </c>
      <c r="FZ42" s="46">
        <v>3.3026232706951308</v>
      </c>
      <c r="GA42" s="46">
        <v>5.5025651504892545</v>
      </c>
      <c r="GB42" s="7">
        <v>11.836</v>
      </c>
      <c r="GC42" s="7">
        <v>0</v>
      </c>
      <c r="GD42" s="46">
        <v>4.6370000000000031</v>
      </c>
      <c r="GE42" s="46">
        <v>4.6369999999999898</v>
      </c>
      <c r="GF42" s="46">
        <v>4.6369999999999898</v>
      </c>
      <c r="GG42" s="46">
        <v>4.6369999999999996</v>
      </c>
      <c r="GH42" s="46">
        <v>0</v>
      </c>
      <c r="GI42" s="46">
        <v>4.9946161476199213E-19</v>
      </c>
      <c r="GJ42" s="46">
        <v>9.6328272142193642E-23</v>
      </c>
      <c r="GK42" s="46">
        <v>3.8118930077777062E-17</v>
      </c>
      <c r="GL42" s="46">
        <v>0</v>
      </c>
      <c r="GM42" s="46">
        <v>0</v>
      </c>
      <c r="GN42" s="46">
        <v>-5.6843418860808015E-13</v>
      </c>
      <c r="GO42" s="46">
        <v>2.5011104298755527E-12</v>
      </c>
      <c r="GP42" s="46">
        <v>-1.2391865311656147E-11</v>
      </c>
      <c r="GQ42" s="46">
        <v>-3.5521314228589764E-15</v>
      </c>
      <c r="GR42" s="46">
        <v>5.3290706489542571E-15</v>
      </c>
      <c r="GS42" s="46">
        <v>-5.2776622665315208E-15</v>
      </c>
      <c r="GT42" s="46">
        <v>135.44674848643649</v>
      </c>
      <c r="GU42" s="46">
        <v>-4.5474735078521537E-13</v>
      </c>
      <c r="GV42" s="46">
        <v>-3.1064888233005829E-11</v>
      </c>
      <c r="GW42" s="46">
        <f t="shared" si="0"/>
        <v>135.44674848643592</v>
      </c>
      <c r="GX42" s="46">
        <f t="shared" si="0"/>
        <v>2.0516921497392916E-12</v>
      </c>
      <c r="GY42" s="46">
        <f t="shared" si="0"/>
        <v>-4.3462031206928511E-11</v>
      </c>
    </row>
    <row r="43" spans="3:207">
      <c r="C43" s="56">
        <v>46082</v>
      </c>
      <c r="D43" s="46">
        <v>148.48305324829045</v>
      </c>
      <c r="E43" s="46">
        <v>70.335716622080895</v>
      </c>
      <c r="F43" s="46">
        <v>70.335689698149338</v>
      </c>
      <c r="G43" s="46">
        <v>260</v>
      </c>
      <c r="H43" s="46">
        <v>-109.5</v>
      </c>
      <c r="I43" s="46">
        <v>31.228792557832463</v>
      </c>
      <c r="J43" s="46">
        <v>-5.0141985753159162</v>
      </c>
      <c r="K43" s="46">
        <v>-5.0142223820172802</v>
      </c>
      <c r="L43" s="46">
        <v>203</v>
      </c>
      <c r="M43" s="46">
        <v>-130</v>
      </c>
      <c r="N43" s="46">
        <v>27.92499928991532</v>
      </c>
      <c r="O43" s="46">
        <v>-60.447181081839915</v>
      </c>
      <c r="P43" s="46">
        <v>-60.447204888543951</v>
      </c>
      <c r="Q43" s="46">
        <v>143</v>
      </c>
      <c r="R43" s="46">
        <v>-206</v>
      </c>
      <c r="S43" s="46">
        <v>82.234393130236015</v>
      </c>
      <c r="T43" s="46">
        <v>244.28929950978721</v>
      </c>
      <c r="U43" s="46">
        <v>244.28932347381595</v>
      </c>
      <c r="V43" s="46">
        <v>271.7</v>
      </c>
      <c r="W43" s="46">
        <v>-30</v>
      </c>
      <c r="X43" s="46">
        <v>254.23055753116853</v>
      </c>
      <c r="Y43" s="46">
        <v>402.44409638152183</v>
      </c>
      <c r="Z43" s="46">
        <v>402.44412034466006</v>
      </c>
      <c r="AA43" s="46">
        <v>470</v>
      </c>
      <c r="AB43" s="46">
        <v>-2.5</v>
      </c>
      <c r="AC43" s="46">
        <v>262.13722376099372</v>
      </c>
      <c r="AD43" s="46">
        <v>410.3507626113643</v>
      </c>
      <c r="AE43" s="46">
        <v>410.3507865745031</v>
      </c>
      <c r="AF43" s="46">
        <v>470</v>
      </c>
      <c r="AG43" s="46">
        <v>0</v>
      </c>
      <c r="AH43" s="46">
        <v>149.43740906366173</v>
      </c>
      <c r="AI43" s="46">
        <v>149.43740906407987</v>
      </c>
      <c r="AJ43" s="46">
        <v>149.43740906408465</v>
      </c>
      <c r="AK43" s="7">
        <v>218.8</v>
      </c>
      <c r="AL43" s="7">
        <v>-210.7</v>
      </c>
      <c r="AM43" s="46">
        <v>141.36774564447853</v>
      </c>
      <c r="AN43" s="46">
        <v>141.36774564483699</v>
      </c>
      <c r="AO43" s="46">
        <v>141.3677456448408</v>
      </c>
      <c r="AP43" s="7">
        <v>215</v>
      </c>
      <c r="AQ43" s="7">
        <v>0</v>
      </c>
      <c r="AR43" s="46">
        <v>31.554934682580424</v>
      </c>
      <c r="AS43" s="46">
        <v>106.88936498654752</v>
      </c>
      <c r="AT43" s="46">
        <v>106.88936514499927</v>
      </c>
      <c r="AU43" s="46">
        <v>192</v>
      </c>
      <c r="AV43" s="46">
        <v>0</v>
      </c>
      <c r="AW43" s="46">
        <v>3.2321380263188324</v>
      </c>
      <c r="AX43" s="46">
        <v>13.450829940828164</v>
      </c>
      <c r="AY43" s="46">
        <v>13.450830101245664</v>
      </c>
      <c r="AZ43" s="46">
        <v>20</v>
      </c>
      <c r="BA43" s="7">
        <v>-6.95</v>
      </c>
      <c r="BB43" s="46">
        <v>-1.3856338298978699E-10</v>
      </c>
      <c r="BC43" s="46">
        <v>11.303280756240296</v>
      </c>
      <c r="BD43" s="46">
        <v>11.303280916655678</v>
      </c>
      <c r="BE43" s="46">
        <v>11</v>
      </c>
      <c r="BF43" s="46">
        <v>-1.9</v>
      </c>
      <c r="BG43" s="46">
        <v>5.4278359584714053E-11</v>
      </c>
      <c r="BH43" s="46">
        <v>0.43084119648029828</v>
      </c>
      <c r="BI43" s="46">
        <v>0.43084119648084718</v>
      </c>
      <c r="BJ43" s="7">
        <v>2.7650000000000001</v>
      </c>
      <c r="BK43" s="7">
        <v>0</v>
      </c>
      <c r="BL43" s="46"/>
      <c r="BM43" s="46"/>
      <c r="BN43" s="46"/>
      <c r="BO43" s="46"/>
      <c r="BP43" s="46">
        <v>9.5276675438071834E-11</v>
      </c>
      <c r="BQ43" s="46">
        <v>2.6654802592287137</v>
      </c>
      <c r="BR43" s="46">
        <v>2.6654802592300175</v>
      </c>
      <c r="BS43" s="46">
        <v>12</v>
      </c>
      <c r="BT43" s="46">
        <v>0</v>
      </c>
      <c r="BU43" s="46">
        <v>9.4869086473861381E-11</v>
      </c>
      <c r="BV43" s="46">
        <v>1.0413380423188456</v>
      </c>
      <c r="BW43" s="46">
        <v>1.0413380423194931</v>
      </c>
      <c r="BX43" s="7">
        <v>1.6</v>
      </c>
      <c r="BY43" s="46">
        <v>0</v>
      </c>
      <c r="BZ43" s="46">
        <v>1.5119228566668503E-15</v>
      </c>
      <c r="CA43" s="46">
        <v>2.3453074837301312E-14</v>
      </c>
      <c r="CB43" s="46">
        <v>7.3136097809958953E-15</v>
      </c>
      <c r="CC43" s="46">
        <v>0</v>
      </c>
      <c r="CD43" s="46">
        <v>0</v>
      </c>
      <c r="CE43" s="46">
        <v>24.145716104685409</v>
      </c>
      <c r="CF43" s="46">
        <v>89.261454490398009</v>
      </c>
      <c r="CG43" s="46">
        <v>89.261454490403707</v>
      </c>
      <c r="CH43" s="46">
        <v>168</v>
      </c>
      <c r="CI43" s="46">
        <v>0</v>
      </c>
      <c r="CJ43" s="46">
        <v>3.2555020653843588E-9</v>
      </c>
      <c r="CK43" s="46">
        <v>65.115738371647737</v>
      </c>
      <c r="CL43" s="46">
        <v>65.11573837165183</v>
      </c>
      <c r="CM43" s="46">
        <v>158</v>
      </c>
      <c r="CN43" s="46">
        <v>0</v>
      </c>
      <c r="CO43" s="46">
        <v>1.2889528065180813E-9</v>
      </c>
      <c r="CP43" s="46">
        <v>59.309791420681492</v>
      </c>
      <c r="CQ43" s="46">
        <v>59.309791420684597</v>
      </c>
      <c r="CR43" s="46">
        <v>148</v>
      </c>
      <c r="CS43" s="46">
        <v>0</v>
      </c>
      <c r="CT43" s="46"/>
      <c r="CU43" s="46"/>
      <c r="CV43" s="46"/>
      <c r="CW43" s="46"/>
      <c r="CX43" s="46">
        <v>7.0685260174276067E-11</v>
      </c>
      <c r="CY43" s="46">
        <v>3.632056606702788</v>
      </c>
      <c r="CZ43" s="46">
        <v>3.6320566067032698</v>
      </c>
      <c r="DA43" s="7">
        <v>5</v>
      </c>
      <c r="DB43" s="46">
        <v>0</v>
      </c>
      <c r="DC43" s="46">
        <v>0</v>
      </c>
      <c r="DD43" s="46">
        <v>8.8817841970012523E-15</v>
      </c>
      <c r="DE43" s="46">
        <v>1.7763568394002505E-15</v>
      </c>
      <c r="DF43" s="46">
        <v>0</v>
      </c>
      <c r="DG43" s="46">
        <v>0</v>
      </c>
      <c r="DH43" s="46">
        <v>-64.446325099170807</v>
      </c>
      <c r="DI43" s="46">
        <v>62.639997226622711</v>
      </c>
      <c r="DJ43" s="46">
        <v>62.640024151563324</v>
      </c>
      <c r="DK43" s="46">
        <v>256.60000000000002</v>
      </c>
      <c r="DL43" s="46">
        <v>-66</v>
      </c>
      <c r="DM43" s="46">
        <v>-70.249119347927149</v>
      </c>
      <c r="DN43" s="46">
        <v>63.843774539560343</v>
      </c>
      <c r="DO43" s="46">
        <v>63.843801405485749</v>
      </c>
      <c r="DP43" s="7">
        <v>230</v>
      </c>
      <c r="DQ43" s="46">
        <v>-468</v>
      </c>
      <c r="DR43" s="46">
        <v>-229.13611216967678</v>
      </c>
      <c r="DS43" s="46">
        <v>-89.077406831816688</v>
      </c>
      <c r="DT43" s="46">
        <v>-89.077379935892338</v>
      </c>
      <c r="DU43" s="46">
        <v>172.4</v>
      </c>
      <c r="DV43" s="46">
        <v>-551.303</v>
      </c>
      <c r="DW43" s="46">
        <v>-208.72417869635069</v>
      </c>
      <c r="DX43" s="46">
        <v>-200.38734205645898</v>
      </c>
      <c r="DY43" s="46">
        <v>-200.3873151618985</v>
      </c>
      <c r="DZ43" s="46">
        <v>18.100000000000001</v>
      </c>
      <c r="EA43" s="46">
        <v>-267.84500000000003</v>
      </c>
      <c r="EB43" s="46">
        <v>1.1537072543176945E-15</v>
      </c>
      <c r="EC43" s="46">
        <v>2.0973008554585952E-14</v>
      </c>
      <c r="ED43" s="46">
        <v>7.4023889032322544E-15</v>
      </c>
      <c r="EE43" s="46">
        <v>0</v>
      </c>
      <c r="EF43" s="46">
        <v>0</v>
      </c>
      <c r="EG43" s="46">
        <v>181.64499999995115</v>
      </c>
      <c r="EH43" s="46">
        <v>167.2969631445086</v>
      </c>
      <c r="EI43" s="46">
        <v>167.29693625396305</v>
      </c>
      <c r="EJ43" s="46">
        <v>181.64500000000001</v>
      </c>
      <c r="EK43" s="46">
        <v>-10.1</v>
      </c>
      <c r="EL43" s="46">
        <v>29.798802367590504</v>
      </c>
      <c r="EM43" s="46">
        <v>35.810002583140488</v>
      </c>
      <c r="EN43" s="46">
        <v>35.810002579125651</v>
      </c>
      <c r="EO43" s="7">
        <v>92</v>
      </c>
      <c r="EP43" s="7">
        <v>0</v>
      </c>
      <c r="EQ43" s="46">
        <v>3.1127802045581752</v>
      </c>
      <c r="ER43" s="46">
        <v>55.261183196762865</v>
      </c>
      <c r="ES43" s="46">
        <v>55.261183196765089</v>
      </c>
      <c r="ET43" s="46">
        <v>78</v>
      </c>
      <c r="EU43" s="46">
        <v>0</v>
      </c>
      <c r="EV43" s="46">
        <v>50.375848196556973</v>
      </c>
      <c r="EW43" s="46">
        <v>47.646647994674396</v>
      </c>
      <c r="EX43" s="46">
        <v>47.64665070843516</v>
      </c>
      <c r="EY43" s="7">
        <v>70.569000000000003</v>
      </c>
      <c r="EZ43" s="7">
        <v>0</v>
      </c>
      <c r="FA43" s="46">
        <v>7.5803832285538775</v>
      </c>
      <c r="FB43" s="46">
        <v>7.5803832286029937</v>
      </c>
      <c r="FC43" s="46">
        <v>7.5803832286033419</v>
      </c>
      <c r="FD43" s="46">
        <v>18.196999999999999</v>
      </c>
      <c r="FE43" s="7">
        <v>0</v>
      </c>
      <c r="FF43" s="46"/>
      <c r="FG43" s="46"/>
      <c r="FH43" s="46"/>
      <c r="FI43" s="46"/>
      <c r="FJ43" s="46">
        <v>0.79769422819506541</v>
      </c>
      <c r="FK43" s="46">
        <v>0.79769422824559744</v>
      </c>
      <c r="FL43" s="46">
        <v>0.79769422824616798</v>
      </c>
      <c r="FM43" s="46">
        <v>1.1000000000000001</v>
      </c>
      <c r="FN43" s="46">
        <v>0</v>
      </c>
      <c r="FO43" s="46">
        <v>1.2447641978039345E-15</v>
      </c>
      <c r="FP43" s="46">
        <v>1.7578917131403829E-14</v>
      </c>
      <c r="FQ43" s="46">
        <v>6.3807043838214366</v>
      </c>
      <c r="FR43" s="46">
        <v>13.943</v>
      </c>
      <c r="FS43" s="46">
        <v>0</v>
      </c>
      <c r="FT43" s="46">
        <v>4.0694387253737583</v>
      </c>
      <c r="FU43" s="46">
        <v>4.0694387253362088</v>
      </c>
      <c r="FV43" s="46">
        <v>2.2626689684226668E-10</v>
      </c>
      <c r="FW43" s="46">
        <v>16.161000000000001</v>
      </c>
      <c r="FX43" s="46">
        <v>0</v>
      </c>
      <c r="FY43" s="46">
        <v>3.0753111576374295</v>
      </c>
      <c r="FZ43" s="46">
        <v>3.075311160494234</v>
      </c>
      <c r="GA43" s="46">
        <v>5.3865768161420426</v>
      </c>
      <c r="GB43" s="7">
        <v>11.836</v>
      </c>
      <c r="GC43" s="7">
        <v>0</v>
      </c>
      <c r="GD43" s="46">
        <v>4.6369999999999729</v>
      </c>
      <c r="GE43" s="46">
        <v>4.6369999999993068</v>
      </c>
      <c r="GF43" s="46">
        <v>4.6369999999996923</v>
      </c>
      <c r="GG43" s="46">
        <v>4.6369999999999996</v>
      </c>
      <c r="GH43" s="46">
        <v>0</v>
      </c>
      <c r="GI43" s="46">
        <v>1.0657440968645192E-15</v>
      </c>
      <c r="GJ43" s="46">
        <v>2.4472962317594244E-14</v>
      </c>
      <c r="GK43" s="46">
        <v>5.2846122852234331E-15</v>
      </c>
      <c r="GL43" s="46">
        <v>0</v>
      </c>
      <c r="GM43" s="46">
        <v>0</v>
      </c>
      <c r="GN43" s="46">
        <v>0</v>
      </c>
      <c r="GO43" s="46">
        <v>0</v>
      </c>
      <c r="GP43" s="46">
        <v>7.4930994742317125E-10</v>
      </c>
      <c r="GQ43" s="46">
        <v>1.651788151046698E-15</v>
      </c>
      <c r="GR43" s="46">
        <v>3.6633873377468499E-14</v>
      </c>
      <c r="GS43" s="46">
        <v>1.1150909971326164E-14</v>
      </c>
      <c r="GT43" s="46">
        <v>131.57955408904411</v>
      </c>
      <c r="GU43" s="46">
        <v>1.83217013953269E-9</v>
      </c>
      <c r="GV43" s="46">
        <v>4.716938832147303E-10</v>
      </c>
      <c r="GW43" s="46">
        <f t="shared" si="0"/>
        <v>131.57955408904411</v>
      </c>
      <c r="GX43" s="46">
        <f t="shared" si="0"/>
        <v>1.8322067734060675E-9</v>
      </c>
      <c r="GY43" s="46">
        <f t="shared" si="0"/>
        <v>1.2210149815478728E-9</v>
      </c>
    </row>
    <row r="44" spans="3:207">
      <c r="C44" s="56">
        <v>46113</v>
      </c>
      <c r="D44" s="46">
        <v>148.44399633791687</v>
      </c>
      <c r="E44" s="46">
        <v>78.299861727300822</v>
      </c>
      <c r="F44" s="46">
        <v>78.299861732036561</v>
      </c>
      <c r="G44" s="46">
        <v>260</v>
      </c>
      <c r="H44" s="46">
        <v>-109.5</v>
      </c>
      <c r="I44" s="46">
        <v>28.718648494235936</v>
      </c>
      <c r="J44" s="46">
        <v>-1.4779288903810084E-11</v>
      </c>
      <c r="K44" s="46">
        <v>-5.730385055358056E-10</v>
      </c>
      <c r="L44" s="46">
        <v>203</v>
      </c>
      <c r="M44" s="46">
        <v>-130</v>
      </c>
      <c r="N44" s="46">
        <v>25.490977605055747</v>
      </c>
      <c r="O44" s="46">
        <v>-55.079380844880916</v>
      </c>
      <c r="P44" s="46">
        <v>-55.079380845438749</v>
      </c>
      <c r="Q44" s="46">
        <v>143</v>
      </c>
      <c r="R44" s="46">
        <v>-206</v>
      </c>
      <c r="S44" s="46">
        <v>76.32627137716797</v>
      </c>
      <c r="T44" s="46">
        <v>241.71277233082373</v>
      </c>
      <c r="U44" s="46">
        <v>241.71277233233616</v>
      </c>
      <c r="V44" s="46">
        <v>271.7</v>
      </c>
      <c r="W44" s="46">
        <v>-30</v>
      </c>
      <c r="X44" s="46">
        <v>250.92148884983237</v>
      </c>
      <c r="Y44" s="46">
        <v>414.50198780576386</v>
      </c>
      <c r="Z44" s="46">
        <v>408.22863456851337</v>
      </c>
      <c r="AA44" s="46">
        <v>470</v>
      </c>
      <c r="AB44" s="46">
        <v>-2.5</v>
      </c>
      <c r="AC44" s="46">
        <v>258.80669167249653</v>
      </c>
      <c r="AD44" s="46">
        <v>422.38719062893028</v>
      </c>
      <c r="AE44" s="46">
        <v>416.11383739167968</v>
      </c>
      <c r="AF44" s="46">
        <v>470</v>
      </c>
      <c r="AG44" s="46">
        <v>0</v>
      </c>
      <c r="AH44" s="46">
        <v>151.96436438041158</v>
      </c>
      <c r="AI44" s="46">
        <v>151.96436439000948</v>
      </c>
      <c r="AJ44" s="46">
        <v>151.96436439000666</v>
      </c>
      <c r="AK44" s="7">
        <v>218.8</v>
      </c>
      <c r="AL44" s="7">
        <v>-210.7</v>
      </c>
      <c r="AM44" s="46">
        <v>143.87635051048062</v>
      </c>
      <c r="AN44" s="46">
        <v>143.87635051874128</v>
      </c>
      <c r="AO44" s="46">
        <v>143.87635051873878</v>
      </c>
      <c r="AP44" s="7">
        <v>215</v>
      </c>
      <c r="AQ44" s="7">
        <v>0</v>
      </c>
      <c r="AR44" s="46">
        <v>24.088720288880715</v>
      </c>
      <c r="AS44" s="46">
        <v>108.54738577250522</v>
      </c>
      <c r="AT44" s="46">
        <v>108.54738577417538</v>
      </c>
      <c r="AU44" s="46">
        <v>192</v>
      </c>
      <c r="AV44" s="46">
        <v>0</v>
      </c>
      <c r="AW44" s="46">
        <v>0.47995286614392585</v>
      </c>
      <c r="AX44" s="46">
        <v>14.155255276750786</v>
      </c>
      <c r="AY44" s="46">
        <v>14.155255276848226</v>
      </c>
      <c r="AZ44" s="46">
        <v>20</v>
      </c>
      <c r="BA44" s="7">
        <v>-6.95</v>
      </c>
      <c r="BB44" s="46">
        <v>2.2200388416493411E-8</v>
      </c>
      <c r="BC44" s="46">
        <v>11.741139963064663</v>
      </c>
      <c r="BD44" s="46">
        <v>11.741139963162519</v>
      </c>
      <c r="BE44" s="46">
        <v>11</v>
      </c>
      <c r="BF44" s="46">
        <v>-1.9</v>
      </c>
      <c r="BG44" s="46">
        <v>9.4670582484468468E-10</v>
      </c>
      <c r="BH44" s="46">
        <v>0.45097564574098659</v>
      </c>
      <c r="BI44" s="46">
        <v>0.45097564574081517</v>
      </c>
      <c r="BJ44" s="7">
        <v>2.7650000000000001</v>
      </c>
      <c r="BK44" s="7">
        <v>0</v>
      </c>
      <c r="BL44" s="46"/>
      <c r="BM44" s="46"/>
      <c r="BN44" s="46"/>
      <c r="BO44" s="46"/>
      <c r="BP44" s="46">
        <v>2.7519337919557074E-9</v>
      </c>
      <c r="BQ44" s="46">
        <v>2.7560922049931733</v>
      </c>
      <c r="BR44" s="46">
        <v>2.756092204992993</v>
      </c>
      <c r="BS44" s="46">
        <v>12</v>
      </c>
      <c r="BT44" s="46">
        <v>0</v>
      </c>
      <c r="BU44" s="46">
        <v>2.4198475488440694E-9</v>
      </c>
      <c r="BV44" s="46">
        <v>1.0871234107239582</v>
      </c>
      <c r="BW44" s="46">
        <v>1.0871234107239189</v>
      </c>
      <c r="BX44" s="7">
        <v>1.6</v>
      </c>
      <c r="BY44" s="46">
        <v>0</v>
      </c>
      <c r="BZ44" s="46">
        <v>4.2046292298096368E-14</v>
      </c>
      <c r="CA44" s="46">
        <v>9.9051882295835731E-17</v>
      </c>
      <c r="CB44" s="46">
        <v>5.4988606034395206E-15</v>
      </c>
      <c r="CC44" s="46">
        <v>0</v>
      </c>
      <c r="CD44" s="46">
        <v>0</v>
      </c>
      <c r="CE44" s="46">
        <v>19.421721426097811</v>
      </c>
      <c r="CF44" s="46">
        <v>90.205084496114765</v>
      </c>
      <c r="CG44" s="46">
        <v>90.20508449603345</v>
      </c>
      <c r="CH44" s="46">
        <v>168</v>
      </c>
      <c r="CI44" s="46">
        <v>0</v>
      </c>
      <c r="CJ44" s="46">
        <v>1.1705858021555062E-7</v>
      </c>
      <c r="CK44" s="46">
        <v>65.796387860279324</v>
      </c>
      <c r="CL44" s="46">
        <v>65.796387860198422</v>
      </c>
      <c r="CM44" s="46">
        <v>158</v>
      </c>
      <c r="CN44" s="46">
        <v>0</v>
      </c>
      <c r="CO44" s="46">
        <v>4.1225661615207166E-8</v>
      </c>
      <c r="CP44" s="46">
        <v>59.876300304040079</v>
      </c>
      <c r="CQ44" s="46">
        <v>59.876300303959411</v>
      </c>
      <c r="CR44" s="46">
        <v>148</v>
      </c>
      <c r="CS44" s="46">
        <v>0</v>
      </c>
      <c r="CT44" s="46"/>
      <c r="CU44" s="46"/>
      <c r="CV44" s="46"/>
      <c r="CW44" s="46"/>
      <c r="CX44" s="46">
        <v>1.9911870775469229E-9</v>
      </c>
      <c r="CY44" s="46">
        <v>3.721059836131638</v>
      </c>
      <c r="CZ44" s="46">
        <v>3.7210598361314022</v>
      </c>
      <c r="DA44" s="7">
        <v>5</v>
      </c>
      <c r="DB44" s="46">
        <v>0</v>
      </c>
      <c r="DC44" s="46">
        <v>1.0658141036401503E-14</v>
      </c>
      <c r="DD44" s="46">
        <v>0</v>
      </c>
      <c r="DE44" s="46">
        <v>1.7763568394002505E-15</v>
      </c>
      <c r="DF44" s="46">
        <v>0</v>
      </c>
      <c r="DG44" s="46">
        <v>0</v>
      </c>
      <c r="DH44" s="46">
        <v>-64.410235544127346</v>
      </c>
      <c r="DI44" s="46">
        <v>55.744393706282779</v>
      </c>
      <c r="DJ44" s="46">
        <v>55.744393701363975</v>
      </c>
      <c r="DK44" s="46">
        <v>256.60000000000002</v>
      </c>
      <c r="DL44" s="46">
        <v>-66</v>
      </c>
      <c r="DM44" s="46">
        <v>-70.191324541870642</v>
      </c>
      <c r="DN44" s="46">
        <v>57.025806645612477</v>
      </c>
      <c r="DO44" s="46">
        <v>57.025806640241001</v>
      </c>
      <c r="DP44" s="7">
        <v>230</v>
      </c>
      <c r="DQ44" s="46">
        <v>-468</v>
      </c>
      <c r="DR44" s="46">
        <v>-226.2778288656379</v>
      </c>
      <c r="DS44" s="46">
        <v>-93.09834701021714</v>
      </c>
      <c r="DT44" s="46">
        <v>-93.098347017938295</v>
      </c>
      <c r="DU44" s="46">
        <v>172.4</v>
      </c>
      <c r="DV44" s="46">
        <v>-551.303</v>
      </c>
      <c r="DW44" s="46">
        <v>-208.43057610335771</v>
      </c>
      <c r="DX44" s="46">
        <v>-195.76530932170931</v>
      </c>
      <c r="DY44" s="46">
        <v>-195.76530932743816</v>
      </c>
      <c r="DZ44" s="46">
        <v>18.100000000000001</v>
      </c>
      <c r="EA44" s="46">
        <v>-267.84500000000003</v>
      </c>
      <c r="EB44" s="46">
        <v>3.2262232114619402E-14</v>
      </c>
      <c r="EC44" s="46">
        <v>1.0184578323368121E-16</v>
      </c>
      <c r="ED44" s="46">
        <v>5.4421459419412812E-15</v>
      </c>
      <c r="EE44" s="46">
        <v>0</v>
      </c>
      <c r="EF44" s="46">
        <v>0</v>
      </c>
      <c r="EG44" s="46">
        <v>181.6449999987469</v>
      </c>
      <c r="EH44" s="46">
        <v>168.71957648135762</v>
      </c>
      <c r="EI44" s="46">
        <v>168.71957648136657</v>
      </c>
      <c r="EJ44" s="46">
        <v>181.64500000000001</v>
      </c>
      <c r="EK44" s="46">
        <v>-10.1</v>
      </c>
      <c r="EL44" s="46">
        <v>29.493316205401655</v>
      </c>
      <c r="EM44" s="46">
        <v>29.753472941143322</v>
      </c>
      <c r="EN44" s="46">
        <v>29.753472946863283</v>
      </c>
      <c r="EO44" s="7">
        <v>92</v>
      </c>
      <c r="EP44" s="7">
        <v>0</v>
      </c>
      <c r="EQ44" s="46">
        <v>3.028697933421348</v>
      </c>
      <c r="ER44" s="46">
        <v>54.900419645086998</v>
      </c>
      <c r="ES44" s="46">
        <v>54.900419645086771</v>
      </c>
      <c r="ET44" s="46">
        <v>78</v>
      </c>
      <c r="EU44" s="46">
        <v>0</v>
      </c>
      <c r="EV44" s="46">
        <v>50.93088522182731</v>
      </c>
      <c r="EW44" s="46">
        <v>50.93088522681181</v>
      </c>
      <c r="EX44" s="46">
        <v>50.930885226379772</v>
      </c>
      <c r="EY44" s="7">
        <v>70.569000000000003</v>
      </c>
      <c r="EZ44" s="7">
        <v>0</v>
      </c>
      <c r="FA44" s="46">
        <v>7.9860907448533673</v>
      </c>
      <c r="FB44" s="46">
        <v>7.9860907456867238</v>
      </c>
      <c r="FC44" s="46">
        <v>7.9860907456865391</v>
      </c>
      <c r="FD44" s="46">
        <v>18.196999999999999</v>
      </c>
      <c r="FE44" s="7">
        <v>0</v>
      </c>
      <c r="FF44" s="46"/>
      <c r="FG44" s="46"/>
      <c r="FH44" s="46"/>
      <c r="FI44" s="46"/>
      <c r="FJ44" s="46">
        <v>0.82956961055970091</v>
      </c>
      <c r="FK44" s="46">
        <v>0.82956961162269283</v>
      </c>
      <c r="FL44" s="46">
        <v>0.82956961162257081</v>
      </c>
      <c r="FM44" s="46">
        <v>1.1000000000000001</v>
      </c>
      <c r="FN44" s="46">
        <v>0</v>
      </c>
      <c r="FO44" s="46">
        <v>3.3083315800398531E-14</v>
      </c>
      <c r="FP44" s="46">
        <v>1.3072951712197701E-16</v>
      </c>
      <c r="FQ44" s="46">
        <v>6.273353237564641</v>
      </c>
      <c r="FR44" s="46">
        <v>13.943</v>
      </c>
      <c r="FS44" s="46">
        <v>0</v>
      </c>
      <c r="FT44" s="46">
        <v>4.4313519828410328</v>
      </c>
      <c r="FU44" s="46">
        <v>4.4313519819216607</v>
      </c>
      <c r="FV44" s="46">
        <v>2.8008437288048025E-10</v>
      </c>
      <c r="FW44" s="46">
        <v>16.161000000000001</v>
      </c>
      <c r="FX44" s="46">
        <v>0</v>
      </c>
      <c r="FY44" s="46">
        <v>3.4481091108614148</v>
      </c>
      <c r="FZ44" s="46">
        <v>3.4481091065002651</v>
      </c>
      <c r="GA44" s="46">
        <v>5.2901103624149854</v>
      </c>
      <c r="GB44" s="7">
        <v>11.836</v>
      </c>
      <c r="GC44" s="7">
        <v>0</v>
      </c>
      <c r="GD44" s="46">
        <v>4.6369999999991238</v>
      </c>
      <c r="GE44" s="46">
        <v>4.6369999999999951</v>
      </c>
      <c r="GF44" s="46">
        <v>4.636999999999869</v>
      </c>
      <c r="GG44" s="46">
        <v>4.6369999999999996</v>
      </c>
      <c r="GH44" s="46">
        <v>0</v>
      </c>
      <c r="GI44" s="46">
        <v>3.0577848375015428E-14</v>
      </c>
      <c r="GJ44" s="46">
        <v>1.3271983708862244E-16</v>
      </c>
      <c r="GK44" s="46">
        <v>6.5316893776104649E-15</v>
      </c>
      <c r="GL44" s="46">
        <v>0</v>
      </c>
      <c r="GM44" s="46">
        <v>0</v>
      </c>
      <c r="GN44" s="46">
        <v>0</v>
      </c>
      <c r="GO44" s="46">
        <v>0</v>
      </c>
      <c r="GP44" s="46">
        <v>1.5995738067431375E-10</v>
      </c>
      <c r="GQ44" s="46">
        <v>5.4288665177762366E-14</v>
      </c>
      <c r="GR44" s="46">
        <v>1.9196395258400772E-16</v>
      </c>
      <c r="GS44" s="46">
        <v>9.33674380888525E-15</v>
      </c>
      <c r="GT44" s="46">
        <v>120.38991102390607</v>
      </c>
      <c r="GU44" s="46">
        <v>1.8047888084838989E-11</v>
      </c>
      <c r="GV44" s="46">
        <v>2.0068625766603825E-9</v>
      </c>
      <c r="GW44" s="46">
        <f t="shared" si="0"/>
        <v>120.38991102390612</v>
      </c>
      <c r="GX44" s="46">
        <f t="shared" si="0"/>
        <v>1.8048080048791573E-11</v>
      </c>
      <c r="GY44" s="46">
        <f t="shared" si="0"/>
        <v>2.166829294078505E-9</v>
      </c>
    </row>
    <row r="45" spans="3:207">
      <c r="C45" s="56">
        <v>46143</v>
      </c>
      <c r="D45" s="46">
        <v>148.48870440925037</v>
      </c>
      <c r="E45" s="46">
        <v>74.877999532736851</v>
      </c>
      <c r="F45" s="46">
        <v>74.877999529847159</v>
      </c>
      <c r="G45" s="46">
        <v>260</v>
      </c>
      <c r="H45" s="46">
        <v>-109.5</v>
      </c>
      <c r="I45" s="46">
        <v>31.79413221769093</v>
      </c>
      <c r="J45" s="46">
        <v>-6.7007022153120488E-10</v>
      </c>
      <c r="K45" s="46">
        <v>-1.8556534087110776E-10</v>
      </c>
      <c r="L45" s="46">
        <v>203</v>
      </c>
      <c r="M45" s="46">
        <v>-130</v>
      </c>
      <c r="N45" s="46">
        <v>28.546688641239825</v>
      </c>
      <c r="O45" s="46">
        <v>-55.002291656656439</v>
      </c>
      <c r="P45" s="46">
        <v>-55.002291656173128</v>
      </c>
      <c r="Q45" s="46">
        <v>143</v>
      </c>
      <c r="R45" s="46">
        <v>-206</v>
      </c>
      <c r="S45" s="46">
        <v>73.715009150378194</v>
      </c>
      <c r="T45" s="46">
        <v>240.48410880783922</v>
      </c>
      <c r="U45" s="46">
        <v>238.76705881613236</v>
      </c>
      <c r="V45" s="46">
        <v>271.7</v>
      </c>
      <c r="W45" s="46">
        <v>-30</v>
      </c>
      <c r="X45" s="46">
        <v>247.4516671857059</v>
      </c>
      <c r="Y45" s="46">
        <v>407.39958949645836</v>
      </c>
      <c r="Z45" s="46">
        <v>398.14266377588433</v>
      </c>
      <c r="AA45" s="46">
        <v>470</v>
      </c>
      <c r="AB45" s="46">
        <v>-2.5</v>
      </c>
      <c r="AC45" s="46">
        <v>255.34591289382968</v>
      </c>
      <c r="AD45" s="46">
        <v>415.29383520462454</v>
      </c>
      <c r="AE45" s="46">
        <v>406.03690948405062</v>
      </c>
      <c r="AF45" s="46">
        <v>470</v>
      </c>
      <c r="AG45" s="46">
        <v>0</v>
      </c>
      <c r="AH45" s="46">
        <v>151.14018137457435</v>
      </c>
      <c r="AI45" s="46">
        <v>151.14018137535058</v>
      </c>
      <c r="AJ45" s="46">
        <v>151.14018137535223</v>
      </c>
      <c r="AK45" s="7">
        <v>218.8</v>
      </c>
      <c r="AL45" s="7">
        <v>-210.7</v>
      </c>
      <c r="AM45" s="46">
        <v>143.06433500618482</v>
      </c>
      <c r="AN45" s="46">
        <v>143.06433500683067</v>
      </c>
      <c r="AO45" s="46">
        <v>143.06433500683193</v>
      </c>
      <c r="AP45" s="7">
        <v>215</v>
      </c>
      <c r="AQ45" s="7">
        <v>0</v>
      </c>
      <c r="AR45" s="46">
        <v>22.601216142893026</v>
      </c>
      <c r="AS45" s="46">
        <v>105.79465094804536</v>
      </c>
      <c r="AT45" s="46">
        <v>105.7946509480999</v>
      </c>
      <c r="AU45" s="46">
        <v>192</v>
      </c>
      <c r="AV45" s="46">
        <v>0</v>
      </c>
      <c r="AW45" s="46">
        <v>0.46883746372915747</v>
      </c>
      <c r="AX45" s="46">
        <v>13.338603132783071</v>
      </c>
      <c r="AY45" s="46">
        <v>13.338603132458786</v>
      </c>
      <c r="AZ45" s="46">
        <v>20</v>
      </c>
      <c r="BA45" s="7">
        <v>-6.95</v>
      </c>
      <c r="BB45" s="46">
        <v>-5.4739146548854478E-10</v>
      </c>
      <c r="BC45" s="46">
        <v>11.269558834792811</v>
      </c>
      <c r="BD45" s="46">
        <v>11.269558834467647</v>
      </c>
      <c r="BE45" s="46">
        <v>11</v>
      </c>
      <c r="BF45" s="46">
        <v>-1.9</v>
      </c>
      <c r="BG45" s="46">
        <v>7.6982864527508355E-11</v>
      </c>
      <c r="BH45" s="46">
        <v>0.43977459722449952</v>
      </c>
      <c r="BI45" s="46">
        <v>0.43977459722467271</v>
      </c>
      <c r="BJ45" s="7">
        <v>2.7650000000000001</v>
      </c>
      <c r="BK45" s="7">
        <v>0</v>
      </c>
      <c r="BL45" s="46"/>
      <c r="BM45" s="46"/>
      <c r="BN45" s="46"/>
      <c r="BO45" s="46"/>
      <c r="BP45" s="46">
        <v>4.9451287509327813E-10</v>
      </c>
      <c r="BQ45" s="46">
        <v>2.6217176244142149</v>
      </c>
      <c r="BR45" s="46">
        <v>2.6217176244146181</v>
      </c>
      <c r="BS45" s="46">
        <v>12</v>
      </c>
      <c r="BT45" s="46">
        <v>0</v>
      </c>
      <c r="BU45" s="46">
        <v>2.1380826610695185E-10</v>
      </c>
      <c r="BV45" s="46">
        <v>1.0594957497094886</v>
      </c>
      <c r="BW45" s="46">
        <v>1.0594957497096444</v>
      </c>
      <c r="BX45" s="7">
        <v>1.6</v>
      </c>
      <c r="BY45" s="46">
        <v>0</v>
      </c>
      <c r="BZ45" s="46">
        <v>3.291376525894775E-15</v>
      </c>
      <c r="CA45" s="46">
        <v>9.9030687238007733E-15</v>
      </c>
      <c r="CB45" s="46">
        <v>6.2385065801885783E-16</v>
      </c>
      <c r="CC45" s="46">
        <v>0</v>
      </c>
      <c r="CD45" s="46">
        <v>0</v>
      </c>
      <c r="CE45" s="46">
        <v>17.799540720604785</v>
      </c>
      <c r="CF45" s="46">
        <v>88.123209856097674</v>
      </c>
      <c r="CG45" s="46">
        <v>88.123209856509916</v>
      </c>
      <c r="CH45" s="46">
        <v>168</v>
      </c>
      <c r="CI45" s="46">
        <v>0</v>
      </c>
      <c r="CJ45" s="46">
        <v>1.5238313082245726E-8</v>
      </c>
      <c r="CK45" s="46">
        <v>64.245047414783642</v>
      </c>
      <c r="CL45" s="46">
        <v>64.245047415195529</v>
      </c>
      <c r="CM45" s="46">
        <v>158</v>
      </c>
      <c r="CN45" s="46">
        <v>0</v>
      </c>
      <c r="CO45" s="46">
        <v>1.2958478576841762E-8</v>
      </c>
      <c r="CP45" s="46">
        <v>58.424920281094849</v>
      </c>
      <c r="CQ45" s="46">
        <v>58.424920281506388</v>
      </c>
      <c r="CR45" s="46">
        <v>148</v>
      </c>
      <c r="CS45" s="46">
        <v>0</v>
      </c>
      <c r="CT45" s="46"/>
      <c r="CU45" s="46"/>
      <c r="CV45" s="46"/>
      <c r="CW45" s="46"/>
      <c r="CX45" s="46">
        <v>1.3122499653922214E-10</v>
      </c>
      <c r="CY45" s="46">
        <v>3.66810117671255</v>
      </c>
      <c r="CZ45" s="46">
        <v>3.6681011767127285</v>
      </c>
      <c r="DA45" s="7">
        <v>5</v>
      </c>
      <c r="DB45" s="46">
        <v>0</v>
      </c>
      <c r="DC45" s="46">
        <v>1.7763568394002505E-15</v>
      </c>
      <c r="DD45" s="46">
        <v>3.5527136788005009E-15</v>
      </c>
      <c r="DE45" s="46">
        <v>0</v>
      </c>
      <c r="DF45" s="46">
        <v>0</v>
      </c>
      <c r="DG45" s="46">
        <v>0</v>
      </c>
      <c r="DH45" s="46">
        <v>-64.451392665858933</v>
      </c>
      <c r="DI45" s="46">
        <v>60.241327350381823</v>
      </c>
      <c r="DJ45" s="46">
        <v>60.241327353814356</v>
      </c>
      <c r="DK45" s="46">
        <v>256.60000000000002</v>
      </c>
      <c r="DL45" s="46">
        <v>-66</v>
      </c>
      <c r="DM45" s="46">
        <v>-70.242246914042312</v>
      </c>
      <c r="DN45" s="46">
        <v>61.520301816611834</v>
      </c>
      <c r="DO45" s="46">
        <v>61.520301820771294</v>
      </c>
      <c r="DP45" s="7">
        <v>230</v>
      </c>
      <c r="DQ45" s="46">
        <v>-468</v>
      </c>
      <c r="DR45" s="46">
        <v>-222.21327776561094</v>
      </c>
      <c r="DS45" s="46">
        <v>-84.494305173884754</v>
      </c>
      <c r="DT45" s="46">
        <v>-84.494305163990362</v>
      </c>
      <c r="DU45" s="46">
        <v>172.4</v>
      </c>
      <c r="DV45" s="46">
        <v>-551.303</v>
      </c>
      <c r="DW45" s="46">
        <v>-208.10901581774388</v>
      </c>
      <c r="DX45" s="46">
        <v>-197.78006758826103</v>
      </c>
      <c r="DY45" s="46">
        <v>-197.78006758017705</v>
      </c>
      <c r="DZ45" s="46">
        <v>18.100000000000001</v>
      </c>
      <c r="EA45" s="46">
        <v>-267.84500000000003</v>
      </c>
      <c r="EB45" s="46">
        <v>2.6476213426080522E-15</v>
      </c>
      <c r="EC45" s="46">
        <v>9.1797342874194409E-15</v>
      </c>
      <c r="ED45" s="46">
        <v>6.3184010932657588E-16</v>
      </c>
      <c r="EE45" s="46">
        <v>0</v>
      </c>
      <c r="EF45" s="46">
        <v>0</v>
      </c>
      <c r="EG45" s="46">
        <v>181.64499999990281</v>
      </c>
      <c r="EH45" s="46">
        <v>172.02868018312699</v>
      </c>
      <c r="EI45" s="46">
        <v>172.02868017943356</v>
      </c>
      <c r="EJ45" s="46">
        <v>181.64500000000001</v>
      </c>
      <c r="EK45" s="46">
        <v>-10.1</v>
      </c>
      <c r="EL45" s="46">
        <v>29.141356830554152</v>
      </c>
      <c r="EM45" s="46">
        <v>28.428728417846777</v>
      </c>
      <c r="EN45" s="46">
        <v>28.428728413456511</v>
      </c>
      <c r="EO45" s="7">
        <v>92</v>
      </c>
      <c r="EP45" s="7">
        <v>0</v>
      </c>
      <c r="EQ45" s="46">
        <v>3.0525994321804921</v>
      </c>
      <c r="ER45" s="46">
        <v>54.827053157200005</v>
      </c>
      <c r="ES45" s="46">
        <v>54.827053157201036</v>
      </c>
      <c r="ET45" s="46">
        <v>78</v>
      </c>
      <c r="EU45" s="46">
        <v>0</v>
      </c>
      <c r="EV45" s="46">
        <v>50.764365567182566</v>
      </c>
      <c r="EW45" s="46">
        <v>50.764365567256462</v>
      </c>
      <c r="EX45" s="46">
        <v>47.61724256064123</v>
      </c>
      <c r="EY45" s="7">
        <v>70.569000000000003</v>
      </c>
      <c r="EZ45" s="7">
        <v>0</v>
      </c>
      <c r="FA45" s="46">
        <v>7.8805676622384162</v>
      </c>
      <c r="FB45" s="46">
        <v>7.8805676623370502</v>
      </c>
      <c r="FC45" s="46">
        <v>7.8805676623372882</v>
      </c>
      <c r="FD45" s="46">
        <v>18.196999999999999</v>
      </c>
      <c r="FE45" s="7">
        <v>0</v>
      </c>
      <c r="FF45" s="46"/>
      <c r="FG45" s="46"/>
      <c r="FH45" s="46"/>
      <c r="FI45" s="46"/>
      <c r="FJ45" s="46">
        <v>0.82054334656137762</v>
      </c>
      <c r="FK45" s="46">
        <v>0.82054334664533046</v>
      </c>
      <c r="FL45" s="46">
        <v>0.82054334664552298</v>
      </c>
      <c r="FM45" s="46">
        <v>1.1000000000000001</v>
      </c>
      <c r="FN45" s="46">
        <v>0</v>
      </c>
      <c r="FO45" s="46">
        <v>2.8181039553350756E-15</v>
      </c>
      <c r="FP45" s="46">
        <v>5.0308810873756641E-15</v>
      </c>
      <c r="FQ45" s="46">
        <v>6.304622199975193</v>
      </c>
      <c r="FR45" s="46">
        <v>13.943</v>
      </c>
      <c r="FS45" s="46">
        <v>0</v>
      </c>
      <c r="FT45" s="46">
        <v>4.1473175529388726</v>
      </c>
      <c r="FU45" s="46">
        <v>4.1473175530887962</v>
      </c>
      <c r="FV45" s="46">
        <v>4.620454553747796E-11</v>
      </c>
      <c r="FW45" s="46">
        <v>16.161000000000001</v>
      </c>
      <c r="FX45" s="46">
        <v>0</v>
      </c>
      <c r="FY45" s="46">
        <v>3.1551860354759143</v>
      </c>
      <c r="FZ45" s="46">
        <v>3.1551860358636219</v>
      </c>
      <c r="GA45" s="46">
        <v>5.3124906823165059</v>
      </c>
      <c r="GB45" s="7">
        <v>11.836</v>
      </c>
      <c r="GC45" s="7">
        <v>0</v>
      </c>
      <c r="GD45" s="46">
        <v>4.636999999999933</v>
      </c>
      <c r="GE45" s="46">
        <v>4.6369999999997988</v>
      </c>
      <c r="GF45" s="46">
        <v>4.6369999999999685</v>
      </c>
      <c r="GG45" s="46">
        <v>4.6369999999999996</v>
      </c>
      <c r="GH45" s="46">
        <v>0</v>
      </c>
      <c r="GI45" s="46">
        <v>2.5368428896476504E-15</v>
      </c>
      <c r="GJ45" s="46">
        <v>6.0183075662347316E-15</v>
      </c>
      <c r="GK45" s="46">
        <v>5.9969071855283226E-16</v>
      </c>
      <c r="GL45" s="46">
        <v>0</v>
      </c>
      <c r="GM45" s="46">
        <v>0</v>
      </c>
      <c r="GN45" s="46">
        <v>0</v>
      </c>
      <c r="GO45" s="46">
        <v>0</v>
      </c>
      <c r="GP45" s="46">
        <v>5.1159076974727213E-11</v>
      </c>
      <c r="GQ45" s="46">
        <v>5.425160953053495E-15</v>
      </c>
      <c r="GR45" s="46">
        <v>1.5513878484133932E-14</v>
      </c>
      <c r="GS45" s="46">
        <v>1.2395024379619014E-15</v>
      </c>
      <c r="GT45" s="46">
        <v>127.24788221706055</v>
      </c>
      <c r="GU45" s="46">
        <v>2.0287507519988305E-9</v>
      </c>
      <c r="GV45" s="46">
        <v>2.2211628970165901E-10</v>
      </c>
      <c r="GW45" s="46">
        <f t="shared" si="0"/>
        <v>127.24788221706055</v>
      </c>
      <c r="GX45" s="46">
        <f t="shared" si="0"/>
        <v>2.0287662658773148E-9</v>
      </c>
      <c r="GY45" s="46">
        <f t="shared" si="0"/>
        <v>2.7327660617882417E-10</v>
      </c>
    </row>
    <row r="46" spans="3:207">
      <c r="C46" s="56">
        <v>46174</v>
      </c>
      <c r="D46" s="46">
        <v>144.78828648134584</v>
      </c>
      <c r="E46" s="46">
        <v>70.144588931127714</v>
      </c>
      <c r="F46" s="46">
        <v>72.877787332660716</v>
      </c>
      <c r="G46" s="46">
        <v>260</v>
      </c>
      <c r="H46" s="46">
        <v>-109.5</v>
      </c>
      <c r="I46" s="46">
        <v>39.438549271377013</v>
      </c>
      <c r="J46" s="46">
        <v>6.6698844933714554</v>
      </c>
      <c r="K46" s="46">
        <v>9.2472942970198631</v>
      </c>
      <c r="L46" s="46">
        <v>203</v>
      </c>
      <c r="M46" s="46">
        <v>-130</v>
      </c>
      <c r="N46" s="46">
        <v>36.07057307811246</v>
      </c>
      <c r="O46" s="46">
        <v>-50.932001736452548</v>
      </c>
      <c r="P46" s="46">
        <v>-48.521223996382844</v>
      </c>
      <c r="Q46" s="46">
        <v>143</v>
      </c>
      <c r="R46" s="46">
        <v>-206</v>
      </c>
      <c r="S46" s="46">
        <v>65.317513057954912</v>
      </c>
      <c r="T46" s="46">
        <v>238.63505889874438</v>
      </c>
      <c r="U46" s="46">
        <v>236.22428115877585</v>
      </c>
      <c r="V46" s="46">
        <v>271.7</v>
      </c>
      <c r="W46" s="46">
        <v>-30</v>
      </c>
      <c r="X46" s="46">
        <v>244.08702600844219</v>
      </c>
      <c r="Y46" s="46">
        <v>402.78323739477241</v>
      </c>
      <c r="Z46" s="46">
        <v>400.37245965489456</v>
      </c>
      <c r="AA46" s="46">
        <v>470</v>
      </c>
      <c r="AB46" s="46">
        <v>-2.5</v>
      </c>
      <c r="AC46" s="46">
        <v>252.10628734445129</v>
      </c>
      <c r="AD46" s="46">
        <v>410.80249873232253</v>
      </c>
      <c r="AE46" s="46">
        <v>408.39172099244456</v>
      </c>
      <c r="AF46" s="46">
        <v>470</v>
      </c>
      <c r="AG46" s="46">
        <v>0</v>
      </c>
      <c r="AH46" s="46">
        <v>155.53562677207853</v>
      </c>
      <c r="AI46" s="46">
        <v>155.535626796526</v>
      </c>
      <c r="AJ46" s="46">
        <v>155.53562679652529</v>
      </c>
      <c r="AK46" s="7">
        <v>218.8</v>
      </c>
      <c r="AL46" s="7">
        <v>-210.7</v>
      </c>
      <c r="AM46" s="46">
        <v>147.19757138876872</v>
      </c>
      <c r="AN46" s="46">
        <v>147.19757140890266</v>
      </c>
      <c r="AO46" s="46">
        <v>147.19757140890204</v>
      </c>
      <c r="AP46" s="7">
        <v>215</v>
      </c>
      <c r="AQ46" s="7">
        <v>0</v>
      </c>
      <c r="AR46" s="46">
        <v>20.962952026219192</v>
      </c>
      <c r="AS46" s="46">
        <v>109.69747804466469</v>
      </c>
      <c r="AT46" s="46">
        <v>109.69747804476907</v>
      </c>
      <c r="AU46" s="46">
        <v>192</v>
      </c>
      <c r="AV46" s="46">
        <v>0</v>
      </c>
      <c r="AW46" s="46">
        <v>0.48675727877586983</v>
      </c>
      <c r="AX46" s="46">
        <v>13.961483771560024</v>
      </c>
      <c r="AY46" s="46">
        <v>13.961483771561589</v>
      </c>
      <c r="AZ46" s="46">
        <v>20</v>
      </c>
      <c r="BA46" s="7">
        <v>-6.95</v>
      </c>
      <c r="BB46" s="46">
        <v>-7.6132262716299692E-9</v>
      </c>
      <c r="BC46" s="46">
        <v>11.65699369565144</v>
      </c>
      <c r="BD46" s="46">
        <v>11.656993695653039</v>
      </c>
      <c r="BE46" s="46">
        <v>11</v>
      </c>
      <c r="BF46" s="46">
        <v>-1.9</v>
      </c>
      <c r="BG46" s="46">
        <v>1.9493286984584302E-9</v>
      </c>
      <c r="BH46" s="46">
        <v>0.45591896114272679</v>
      </c>
      <c r="BI46" s="46">
        <v>0.45591896114270902</v>
      </c>
      <c r="BJ46" s="7">
        <v>2.7650000000000001</v>
      </c>
      <c r="BK46" s="7">
        <v>0</v>
      </c>
      <c r="BL46" s="46"/>
      <c r="BM46" s="46"/>
      <c r="BN46" s="46"/>
      <c r="BO46" s="46"/>
      <c r="BP46" s="46">
        <v>1.2765006829340564E-8</v>
      </c>
      <c r="BQ46" s="46">
        <v>2.693591436235474</v>
      </c>
      <c r="BR46" s="46">
        <v>2.6935914362354545</v>
      </c>
      <c r="BS46" s="46">
        <v>12</v>
      </c>
      <c r="BT46" s="46">
        <v>0</v>
      </c>
      <c r="BU46" s="46">
        <v>6.6091916979590209E-9</v>
      </c>
      <c r="BV46" s="46">
        <v>1.099662728416134</v>
      </c>
      <c r="BW46" s="46">
        <v>1.0996627284161185</v>
      </c>
      <c r="BX46" s="7">
        <v>1.6</v>
      </c>
      <c r="BY46" s="46">
        <v>0</v>
      </c>
      <c r="BZ46" s="46">
        <v>1.4256629842775316E-13</v>
      </c>
      <c r="CA46" s="46">
        <v>6.5760316853063504E-17</v>
      </c>
      <c r="CB46" s="46">
        <v>4.5290202627152501E-17</v>
      </c>
      <c r="CC46" s="46">
        <v>0</v>
      </c>
      <c r="CD46" s="46">
        <v>0</v>
      </c>
      <c r="CE46" s="46">
        <v>16.074265350604612</v>
      </c>
      <c r="CF46" s="46">
        <v>91.334064868357189</v>
      </c>
      <c r="CG46" s="46">
        <v>91.334064868458171</v>
      </c>
      <c r="CH46" s="46">
        <v>168</v>
      </c>
      <c r="CI46" s="46">
        <v>0</v>
      </c>
      <c r="CJ46" s="46">
        <v>3.4018555825677556E-7</v>
      </c>
      <c r="CK46" s="46">
        <v>66.660162885013591</v>
      </c>
      <c r="CL46" s="46">
        <v>66.660162885114616</v>
      </c>
      <c r="CM46" s="46">
        <v>158</v>
      </c>
      <c r="CN46" s="46">
        <v>0</v>
      </c>
      <c r="CO46" s="46">
        <v>1.3360909501133281E-7</v>
      </c>
      <c r="CP46" s="46">
        <v>60.625970187651262</v>
      </c>
      <c r="CQ46" s="46">
        <v>60.625970187752301</v>
      </c>
      <c r="CR46" s="46">
        <v>148</v>
      </c>
      <c r="CS46" s="46">
        <v>0</v>
      </c>
      <c r="CT46" s="46"/>
      <c r="CU46" s="46"/>
      <c r="CV46" s="46"/>
      <c r="CW46" s="46"/>
      <c r="CX46" s="46">
        <v>5.7622096689807316E-9</v>
      </c>
      <c r="CY46" s="46">
        <v>3.7862037350112767</v>
      </c>
      <c r="CZ46" s="46">
        <v>3.7862037350112034</v>
      </c>
      <c r="DA46" s="7">
        <v>5</v>
      </c>
      <c r="DB46" s="46">
        <v>0</v>
      </c>
      <c r="DC46" s="46">
        <v>3.1974423109204508E-14</v>
      </c>
      <c r="DD46" s="46">
        <v>0</v>
      </c>
      <c r="DE46" s="46">
        <v>0</v>
      </c>
      <c r="DF46" s="46">
        <v>0</v>
      </c>
      <c r="DG46" s="46">
        <v>0</v>
      </c>
      <c r="DH46" s="46">
        <v>-64.401184530567932</v>
      </c>
      <c r="DI46" s="46">
        <v>66.042050046329393</v>
      </c>
      <c r="DJ46" s="46">
        <v>63.308851644798892</v>
      </c>
      <c r="DK46" s="46">
        <v>256.60000000000002</v>
      </c>
      <c r="DL46" s="46">
        <v>-66</v>
      </c>
      <c r="DM46" s="46">
        <v>-70.34977136228423</v>
      </c>
      <c r="DN46" s="46">
        <v>67.213207907588242</v>
      </c>
      <c r="DO46" s="46">
        <v>64.4831734014071</v>
      </c>
      <c r="DP46" s="7">
        <v>230</v>
      </c>
      <c r="DQ46" s="46">
        <v>-468</v>
      </c>
      <c r="DR46" s="46">
        <v>-250.0499808046751</v>
      </c>
      <c r="DS46" s="46">
        <v>-106.59081771101705</v>
      </c>
      <c r="DT46" s="46">
        <v>-109.31947376584026</v>
      </c>
      <c r="DU46" s="46">
        <v>172.4</v>
      </c>
      <c r="DV46" s="46">
        <v>-551.303</v>
      </c>
      <c r="DW46" s="46">
        <v>-207.46591222989312</v>
      </c>
      <c r="DX46" s="46">
        <v>-214.49282703612775</v>
      </c>
      <c r="DY46" s="46">
        <v>-214.49282703612485</v>
      </c>
      <c r="DZ46" s="46">
        <v>18.100000000000001</v>
      </c>
      <c r="EA46" s="46">
        <v>-267.84500000000003</v>
      </c>
      <c r="EB46" s="46">
        <v>1.0506836742934006E-13</v>
      </c>
      <c r="EC46" s="46">
        <v>6.6511732602065934E-17</v>
      </c>
      <c r="ED46" s="46">
        <v>4.5319372519526111E-17</v>
      </c>
      <c r="EE46" s="46">
        <v>0</v>
      </c>
      <c r="EF46" s="46">
        <v>0</v>
      </c>
      <c r="EG46" s="46">
        <v>181.64499999691247</v>
      </c>
      <c r="EH46" s="46">
        <v>181.6449999999947</v>
      </c>
      <c r="EI46" s="46">
        <v>181.64499999999748</v>
      </c>
      <c r="EJ46" s="46">
        <v>181.64500000000001</v>
      </c>
      <c r="EK46" s="46">
        <v>-10.1</v>
      </c>
      <c r="EL46" s="46">
        <v>28.566570422518481</v>
      </c>
      <c r="EM46" s="46">
        <v>35.593485225673007</v>
      </c>
      <c r="EN46" s="46">
        <v>35.593485225667379</v>
      </c>
      <c r="EO46" s="7">
        <v>92</v>
      </c>
      <c r="EP46" s="7">
        <v>0</v>
      </c>
      <c r="EQ46" s="46">
        <v>3.1665653525913484</v>
      </c>
      <c r="ER46" s="46">
        <v>57.419389339372842</v>
      </c>
      <c r="ES46" s="46">
        <v>57.585493471742303</v>
      </c>
      <c r="ET46" s="46">
        <v>78</v>
      </c>
      <c r="EU46" s="46">
        <v>0</v>
      </c>
      <c r="EV46" s="46">
        <v>51.335483128855657</v>
      </c>
      <c r="EW46" s="46">
        <v>47.979396157509129</v>
      </c>
      <c r="EX46" s="46">
        <v>47.979396157604782</v>
      </c>
      <c r="EY46" s="7">
        <v>70.569000000000003</v>
      </c>
      <c r="EZ46" s="7">
        <v>0</v>
      </c>
      <c r="FA46" s="46">
        <v>8.1101086469442656</v>
      </c>
      <c r="FB46" s="46">
        <v>8.1101086509093712</v>
      </c>
      <c r="FC46" s="46">
        <v>8.1101086509095275</v>
      </c>
      <c r="FD46" s="46">
        <v>18.196999999999999</v>
      </c>
      <c r="FE46" s="7">
        <v>0</v>
      </c>
      <c r="FF46" s="46"/>
      <c r="FG46" s="46"/>
      <c r="FH46" s="46"/>
      <c r="FI46" s="46"/>
      <c r="FJ46" s="46">
        <v>0.8383476114079419</v>
      </c>
      <c r="FK46" s="46">
        <v>0.83834761411462855</v>
      </c>
      <c r="FL46" s="46">
        <v>0.83834761411464387</v>
      </c>
      <c r="FM46" s="46">
        <v>1.1000000000000001</v>
      </c>
      <c r="FN46" s="46">
        <v>0</v>
      </c>
      <c r="FO46" s="46">
        <v>1.1548563921122409E-13</v>
      </c>
      <c r="FP46" s="46">
        <v>6.9360848106729638E-17</v>
      </c>
      <c r="FQ46" s="46">
        <v>2.4107777397812824</v>
      </c>
      <c r="FR46" s="46">
        <v>13.943</v>
      </c>
      <c r="FS46" s="46">
        <v>0</v>
      </c>
      <c r="FT46" s="46">
        <v>4.1034928157779067</v>
      </c>
      <c r="FU46" s="46">
        <v>4.1034928107583069</v>
      </c>
      <c r="FV46" s="46">
        <v>4.1034928107512272</v>
      </c>
      <c r="FW46" s="46">
        <v>16.161000000000001</v>
      </c>
      <c r="FX46" s="46">
        <v>0</v>
      </c>
      <c r="FY46" s="46">
        <v>3.0876546027989313</v>
      </c>
      <c r="FZ46" s="46">
        <v>3.0876545894035292</v>
      </c>
      <c r="GA46" s="46">
        <v>5.4984323291732098</v>
      </c>
      <c r="GB46" s="7">
        <v>11.836</v>
      </c>
      <c r="GC46" s="7">
        <v>0</v>
      </c>
      <c r="GD46" s="46">
        <v>4.6369999999971787</v>
      </c>
      <c r="GE46" s="46">
        <v>4.6369999999999987</v>
      </c>
      <c r="GF46" s="46">
        <v>4.6369999999999996</v>
      </c>
      <c r="GG46" s="46">
        <v>4.6369999999999996</v>
      </c>
      <c r="GH46" s="46">
        <v>0</v>
      </c>
      <c r="GI46" s="46">
        <v>1.244173789478585E-13</v>
      </c>
      <c r="GJ46" s="46">
        <v>4.9156805361316219E-17</v>
      </c>
      <c r="GK46" s="46">
        <v>4.5402171709360521E-17</v>
      </c>
      <c r="GL46" s="46">
        <v>0</v>
      </c>
      <c r="GM46" s="46">
        <v>0</v>
      </c>
      <c r="GN46" s="46">
        <v>0</v>
      </c>
      <c r="GO46" s="46">
        <v>0</v>
      </c>
      <c r="GP46" s="46">
        <v>1.9326762412674725E-12</v>
      </c>
      <c r="GQ46" s="46">
        <v>1.7458572236192829E-13</v>
      </c>
      <c r="GR46" s="46">
        <v>1.0051845954168215E-16</v>
      </c>
      <c r="GS46" s="46">
        <v>5.0159592942976642E-17</v>
      </c>
      <c r="GT46" s="46">
        <v>155.79818998684311</v>
      </c>
      <c r="GU46" s="46">
        <v>5.4635532413069825</v>
      </c>
      <c r="GV46" s="46">
        <v>8.1877320879939361</v>
      </c>
      <c r="GW46" s="46">
        <f t="shared" si="0"/>
        <v>155.79818998684328</v>
      </c>
      <c r="GX46" s="46">
        <f t="shared" si="0"/>
        <v>5.4635532413069825</v>
      </c>
      <c r="GY46" s="46">
        <f t="shared" si="0"/>
        <v>8.1877320879958688</v>
      </c>
    </row>
    <row r="47" spans="3:207">
      <c r="C47" s="56">
        <v>46204</v>
      </c>
      <c r="D47" s="46">
        <v>144.84361801075136</v>
      </c>
      <c r="E47" s="46">
        <v>82.272215303577411</v>
      </c>
      <c r="F47" s="46">
        <v>84.778679812356017</v>
      </c>
      <c r="G47" s="46">
        <v>260</v>
      </c>
      <c r="H47" s="46">
        <v>-109.5</v>
      </c>
      <c r="I47" s="46">
        <v>24.215634759432163</v>
      </c>
      <c r="J47" s="46">
        <v>3.6549332498081526</v>
      </c>
      <c r="K47" s="46">
        <v>6.0272854362917769</v>
      </c>
      <c r="L47" s="46">
        <v>203</v>
      </c>
      <c r="M47" s="46">
        <v>-130</v>
      </c>
      <c r="N47" s="46">
        <v>24.022607270676559</v>
      </c>
      <c r="O47" s="46">
        <v>-52.481067023727945</v>
      </c>
      <c r="P47" s="46">
        <v>-50.270276601634748</v>
      </c>
      <c r="Q47" s="46">
        <v>143</v>
      </c>
      <c r="R47" s="46">
        <v>-206</v>
      </c>
      <c r="S47" s="46">
        <v>69.065155002010542</v>
      </c>
      <c r="T47" s="46">
        <v>238.40201884466734</v>
      </c>
      <c r="U47" s="46">
        <v>236.19122842224471</v>
      </c>
      <c r="V47" s="46">
        <v>271.7</v>
      </c>
      <c r="W47" s="46">
        <v>-30</v>
      </c>
      <c r="X47" s="46">
        <v>243.09350963164479</v>
      </c>
      <c r="Y47" s="46">
        <v>397.71452678284811</v>
      </c>
      <c r="Z47" s="46">
        <v>395.50373636062363</v>
      </c>
      <c r="AA47" s="46">
        <v>470</v>
      </c>
      <c r="AB47" s="46">
        <v>-2.5</v>
      </c>
      <c r="AC47" s="46">
        <v>251.03056869809677</v>
      </c>
      <c r="AD47" s="46">
        <v>405.65158585054621</v>
      </c>
      <c r="AE47" s="46">
        <v>403.44079542832174</v>
      </c>
      <c r="AF47" s="46">
        <v>470</v>
      </c>
      <c r="AG47" s="46">
        <v>0</v>
      </c>
      <c r="AH47" s="46">
        <v>151.26668936426844</v>
      </c>
      <c r="AI47" s="46">
        <v>151.26668989712593</v>
      </c>
      <c r="AJ47" s="46">
        <v>151.2666898971263</v>
      </c>
      <c r="AK47" s="7">
        <v>218.8</v>
      </c>
      <c r="AL47" s="7">
        <v>-210.7</v>
      </c>
      <c r="AM47" s="46">
        <v>143.11359521048377</v>
      </c>
      <c r="AN47" s="46">
        <v>143.11359573843498</v>
      </c>
      <c r="AO47" s="46">
        <v>143.11359573843521</v>
      </c>
      <c r="AP47" s="7">
        <v>215</v>
      </c>
      <c r="AQ47" s="7">
        <v>0</v>
      </c>
      <c r="AR47" s="46">
        <v>14.492102480606377</v>
      </c>
      <c r="AS47" s="46">
        <v>108.53405955802465</v>
      </c>
      <c r="AT47" s="46">
        <v>108.53405955815587</v>
      </c>
      <c r="AU47" s="46">
        <v>192</v>
      </c>
      <c r="AV47" s="46">
        <v>0</v>
      </c>
      <c r="AW47" s="46">
        <v>0.48070836642869752</v>
      </c>
      <c r="AX47" s="46">
        <v>14.145419145913262</v>
      </c>
      <c r="AY47" s="46">
        <v>14.145419145816934</v>
      </c>
      <c r="AZ47" s="46">
        <v>20</v>
      </c>
      <c r="BA47" s="7">
        <v>-6.95</v>
      </c>
      <c r="BB47" s="46">
        <v>-4.9202015794946874E-9</v>
      </c>
      <c r="BC47" s="46">
        <v>11.729286919932857</v>
      </c>
      <c r="BD47" s="46">
        <v>11.729286919836206</v>
      </c>
      <c r="BE47" s="46">
        <v>11</v>
      </c>
      <c r="BF47" s="46">
        <v>-1.9</v>
      </c>
      <c r="BG47" s="46">
        <v>1.5556325116961034E-9</v>
      </c>
      <c r="BH47" s="46">
        <v>0.44521634770266427</v>
      </c>
      <c r="BI47" s="46">
        <v>0.44521634770275265</v>
      </c>
      <c r="BJ47" s="7">
        <v>2.7650000000000001</v>
      </c>
      <c r="BK47" s="7">
        <v>0</v>
      </c>
      <c r="BL47" s="46"/>
      <c r="BM47" s="46"/>
      <c r="BN47" s="46"/>
      <c r="BO47" s="46"/>
      <c r="BP47" s="46">
        <v>5.0454165290148012E-9</v>
      </c>
      <c r="BQ47" s="46">
        <v>2.7418630694827391</v>
      </c>
      <c r="BR47" s="46">
        <v>2.7418630694827781</v>
      </c>
      <c r="BS47" s="46">
        <v>12</v>
      </c>
      <c r="BT47" s="46">
        <v>0</v>
      </c>
      <c r="BU47" s="46">
        <v>1.526296337790868E-9</v>
      </c>
      <c r="BV47" s="46">
        <v>1.0822630539460298</v>
      </c>
      <c r="BW47" s="46">
        <v>1.0822630539459981</v>
      </c>
      <c r="BX47" s="7">
        <v>1.6</v>
      </c>
      <c r="BY47" s="46">
        <v>0</v>
      </c>
      <c r="BZ47" s="46">
        <v>4.5472130096908838E-14</v>
      </c>
      <c r="CA47" s="46">
        <v>2.1048908124708702E-15</v>
      </c>
      <c r="CB47" s="46">
        <v>2.3838810237306465E-16</v>
      </c>
      <c r="CC47" s="46">
        <v>0</v>
      </c>
      <c r="CD47" s="46">
        <v>0</v>
      </c>
      <c r="CE47" s="46">
        <v>9.6937027690937771</v>
      </c>
      <c r="CF47" s="46">
        <v>90.070949049892889</v>
      </c>
      <c r="CG47" s="46">
        <v>90.070949050116582</v>
      </c>
      <c r="CH47" s="46">
        <v>168</v>
      </c>
      <c r="CI47" s="46">
        <v>0</v>
      </c>
      <c r="CJ47" s="46">
        <v>3.2257486260911703E-8</v>
      </c>
      <c r="CK47" s="46">
        <v>66.07307679305049</v>
      </c>
      <c r="CL47" s="46">
        <v>66.073076793274183</v>
      </c>
      <c r="CM47" s="46">
        <v>158</v>
      </c>
      <c r="CN47" s="46">
        <v>0</v>
      </c>
      <c r="CO47" s="46">
        <v>2.2374356357656307E-8</v>
      </c>
      <c r="CP47" s="46">
        <v>60.201008518098838</v>
      </c>
      <c r="CQ47" s="46">
        <v>60.201008518322418</v>
      </c>
      <c r="CR47" s="46">
        <v>148</v>
      </c>
      <c r="CS47" s="46">
        <v>0</v>
      </c>
      <c r="CT47" s="46"/>
      <c r="CU47" s="46"/>
      <c r="CV47" s="46"/>
      <c r="CW47" s="46"/>
      <c r="CX47" s="46">
        <v>1.9677408550417079E-9</v>
      </c>
      <c r="CY47" s="46">
        <v>3.69478300955037</v>
      </c>
      <c r="CZ47" s="46">
        <v>3.694783009550445</v>
      </c>
      <c r="DA47" s="7">
        <v>5</v>
      </c>
      <c r="DB47" s="46">
        <v>0</v>
      </c>
      <c r="DC47" s="46">
        <v>7.1054273576010019E-15</v>
      </c>
      <c r="DD47" s="46">
        <v>1.7763568394002505E-15</v>
      </c>
      <c r="DE47" s="46">
        <v>0</v>
      </c>
      <c r="DF47" s="46">
        <v>0</v>
      </c>
      <c r="DG47" s="46">
        <v>0</v>
      </c>
      <c r="DH47" s="46">
        <v>-64.452347014990849</v>
      </c>
      <c r="DI47" s="46">
        <v>55.005906697511648</v>
      </c>
      <c r="DJ47" s="46">
        <v>52.499442188915324</v>
      </c>
      <c r="DK47" s="46">
        <v>256.60000000000002</v>
      </c>
      <c r="DL47" s="46">
        <v>-66</v>
      </c>
      <c r="DM47" s="46">
        <v>-70.208599809660711</v>
      </c>
      <c r="DN47" s="46">
        <v>56.385928132294509</v>
      </c>
      <c r="DO47" s="46">
        <v>53.883397044461674</v>
      </c>
      <c r="DP47" s="7">
        <v>230</v>
      </c>
      <c r="DQ47" s="46">
        <v>-468</v>
      </c>
      <c r="DR47" s="46">
        <v>-243.39560245375276</v>
      </c>
      <c r="DS47" s="46">
        <v>-110.90459042595478</v>
      </c>
      <c r="DT47" s="46">
        <v>-113.40990426355762</v>
      </c>
      <c r="DU47" s="46">
        <v>172.4</v>
      </c>
      <c r="DV47" s="46">
        <v>-551.303</v>
      </c>
      <c r="DW47" s="46">
        <v>-207.18597006562248</v>
      </c>
      <c r="DX47" s="46">
        <v>-212.40968316962559</v>
      </c>
      <c r="DY47" s="46">
        <v>-214.25537783640323</v>
      </c>
      <c r="DZ47" s="46">
        <v>18.100000000000001</v>
      </c>
      <c r="EA47" s="46">
        <v>-267.84500000000003</v>
      </c>
      <c r="EB47" s="46">
        <v>3.3830869218004053E-14</v>
      </c>
      <c r="EC47" s="46">
        <v>2.1203024468840646E-15</v>
      </c>
      <c r="ED47" s="46">
        <v>2.3855256552944423E-16</v>
      </c>
      <c r="EE47" s="46">
        <v>0</v>
      </c>
      <c r="EF47" s="46">
        <v>0</v>
      </c>
      <c r="EG47" s="46">
        <v>181.6449999978561</v>
      </c>
      <c r="EH47" s="46">
        <v>181.6449999994849</v>
      </c>
      <c r="EI47" s="46">
        <v>181.64499999998361</v>
      </c>
      <c r="EJ47" s="46">
        <v>181.64500000000001</v>
      </c>
      <c r="EK47" s="46">
        <v>-10.1</v>
      </c>
      <c r="EL47" s="46">
        <v>28.215973574172146</v>
      </c>
      <c r="EM47" s="46">
        <v>33.439686676547595</v>
      </c>
      <c r="EN47" s="46">
        <v>35.285381342826774</v>
      </c>
      <c r="EO47" s="7">
        <v>92</v>
      </c>
      <c r="EP47" s="7">
        <v>0</v>
      </c>
      <c r="EQ47" s="46">
        <v>5.3656387092398726E-7</v>
      </c>
      <c r="ER47" s="46">
        <v>55.961611841115349</v>
      </c>
      <c r="ES47" s="46">
        <v>56.122671708279455</v>
      </c>
      <c r="ET47" s="46">
        <v>78</v>
      </c>
      <c r="EU47" s="46">
        <v>0</v>
      </c>
      <c r="EV47" s="46">
        <v>50.659588713156751</v>
      </c>
      <c r="EW47" s="46">
        <v>47.351521111191985</v>
      </c>
      <c r="EX47" s="46">
        <v>47.3515211121058</v>
      </c>
      <c r="EY47" s="7">
        <v>70.569000000000003</v>
      </c>
      <c r="EZ47" s="7">
        <v>0</v>
      </c>
      <c r="FA47" s="46">
        <v>7.7445733830746875</v>
      </c>
      <c r="FB47" s="46">
        <v>7.7445733893810882</v>
      </c>
      <c r="FC47" s="46">
        <v>7.7445733893810669</v>
      </c>
      <c r="FD47" s="46">
        <v>18.196999999999999</v>
      </c>
      <c r="FE47" s="7">
        <v>0</v>
      </c>
      <c r="FF47" s="46"/>
      <c r="FG47" s="46"/>
      <c r="FH47" s="46"/>
      <c r="FI47" s="46"/>
      <c r="FJ47" s="46">
        <v>0.80930488225725949</v>
      </c>
      <c r="FK47" s="46">
        <v>0.80930488518077792</v>
      </c>
      <c r="FL47" s="46">
        <v>0.80930488518085408</v>
      </c>
      <c r="FM47" s="46">
        <v>1.1000000000000001</v>
      </c>
      <c r="FN47" s="46">
        <v>0</v>
      </c>
      <c r="FO47" s="46">
        <v>4.3335710342420989E-14</v>
      </c>
      <c r="FP47" s="46">
        <v>2.2895620194343131E-15</v>
      </c>
      <c r="FQ47" s="46">
        <v>2.210790421396458</v>
      </c>
      <c r="FR47" s="46">
        <v>13.943</v>
      </c>
      <c r="FS47" s="46">
        <v>0</v>
      </c>
      <c r="FT47" s="46">
        <v>4.2248055635073554</v>
      </c>
      <c r="FU47" s="46">
        <v>4.2248055637164441</v>
      </c>
      <c r="FV47" s="46">
        <v>4.2248055633460915</v>
      </c>
      <c r="FW47" s="46">
        <v>16.161000000000001</v>
      </c>
      <c r="FX47" s="46">
        <v>0</v>
      </c>
      <c r="FY47" s="46">
        <v>3.2144936917591806</v>
      </c>
      <c r="FZ47" s="46">
        <v>3.2144936865535669</v>
      </c>
      <c r="GA47" s="46">
        <v>5.4252841072012838</v>
      </c>
      <c r="GB47" s="7">
        <v>11.836</v>
      </c>
      <c r="GC47" s="7">
        <v>0</v>
      </c>
      <c r="GD47" s="46">
        <v>4.6369999999988156</v>
      </c>
      <c r="GE47" s="46">
        <v>4.6369999999999187</v>
      </c>
      <c r="GF47" s="46">
        <v>4.6369999999999942</v>
      </c>
      <c r="GG47" s="46">
        <v>4.6369999999999996</v>
      </c>
      <c r="GH47" s="46">
        <v>0</v>
      </c>
      <c r="GI47" s="46">
        <v>5.960169111468702E-14</v>
      </c>
      <c r="GJ47" s="46">
        <v>2.3017132726472684E-15</v>
      </c>
      <c r="GK47" s="46">
        <v>2.3847893765768272E-16</v>
      </c>
      <c r="GL47" s="46">
        <v>0</v>
      </c>
      <c r="GM47" s="46">
        <v>0</v>
      </c>
      <c r="GN47" s="46">
        <v>0</v>
      </c>
      <c r="GO47" s="46">
        <v>0</v>
      </c>
      <c r="GP47" s="46">
        <v>2.0349943952169269E-11</v>
      </c>
      <c r="GQ47" s="46">
        <v>5.3943995996514252E-14</v>
      </c>
      <c r="GR47" s="46">
        <v>4.4812867228570196E-15</v>
      </c>
      <c r="GS47" s="46">
        <v>3.7752835825229833E-16</v>
      </c>
      <c r="GT47" s="46">
        <v>137.58078945238495</v>
      </c>
      <c r="GU47" s="46">
        <v>3.1638784110378124E-9</v>
      </c>
      <c r="GV47" s="46">
        <v>0.65858930265278581</v>
      </c>
      <c r="GW47" s="46">
        <f t="shared" si="0"/>
        <v>137.58078945238501</v>
      </c>
      <c r="GX47" s="46">
        <f t="shared" si="0"/>
        <v>3.1638828923245354E-9</v>
      </c>
      <c r="GY47" s="46">
        <f t="shared" si="0"/>
        <v>0.65858930267313609</v>
      </c>
    </row>
    <row r="48" spans="3:207">
      <c r="C48" s="56">
        <v>46235</v>
      </c>
      <c r="D48" s="46">
        <v>144.82853689497364</v>
      </c>
      <c r="E48" s="46">
        <v>99.517129717292789</v>
      </c>
      <c r="F48" s="46">
        <v>102.42337971342766</v>
      </c>
      <c r="G48" s="46">
        <v>260</v>
      </c>
      <c r="H48" s="46">
        <v>-109.5</v>
      </c>
      <c r="I48" s="46">
        <v>20.748267613300243</v>
      </c>
      <c r="J48" s="46">
        <v>16.536058522870462</v>
      </c>
      <c r="K48" s="46">
        <v>19.316456834902823</v>
      </c>
      <c r="L48" s="46">
        <v>203</v>
      </c>
      <c r="M48" s="46">
        <v>-130</v>
      </c>
      <c r="N48" s="46">
        <v>20.555622801267873</v>
      </c>
      <c r="O48" s="46">
        <v>-40.405287415165247</v>
      </c>
      <c r="P48" s="46">
        <v>-37.841872039638616</v>
      </c>
      <c r="Q48" s="46">
        <v>143</v>
      </c>
      <c r="R48" s="46">
        <v>-206</v>
      </c>
      <c r="S48" s="46">
        <v>65.524354232840068</v>
      </c>
      <c r="T48" s="46">
        <v>229.02180319366937</v>
      </c>
      <c r="U48" s="46">
        <v>226.45838781808555</v>
      </c>
      <c r="V48" s="46">
        <v>271.7</v>
      </c>
      <c r="W48" s="46">
        <v>-30</v>
      </c>
      <c r="X48" s="46">
        <v>239.0328169138744</v>
      </c>
      <c r="Y48" s="46">
        <v>392.46777185606197</v>
      </c>
      <c r="Z48" s="46">
        <v>389.90435648041068</v>
      </c>
      <c r="AA48" s="46">
        <v>470</v>
      </c>
      <c r="AB48" s="46">
        <v>-2.5</v>
      </c>
      <c r="AC48" s="46">
        <v>247.06423253369599</v>
      </c>
      <c r="AD48" s="46">
        <v>400.49918747687855</v>
      </c>
      <c r="AE48" s="46">
        <v>397.93577210122726</v>
      </c>
      <c r="AF48" s="46">
        <v>470</v>
      </c>
      <c r="AG48" s="46">
        <v>0</v>
      </c>
      <c r="AH48" s="46">
        <v>150.35691282968912</v>
      </c>
      <c r="AI48" s="46">
        <v>154.94032607588616</v>
      </c>
      <c r="AJ48" s="46">
        <v>154.94032607588605</v>
      </c>
      <c r="AK48" s="7">
        <v>218.8</v>
      </c>
      <c r="AL48" s="7">
        <v>-210.7</v>
      </c>
      <c r="AM48" s="46">
        <v>142.05510217478053</v>
      </c>
      <c r="AN48" s="46">
        <v>146.63851541751364</v>
      </c>
      <c r="AO48" s="46">
        <v>146.63851541751353</v>
      </c>
      <c r="AP48" s="7">
        <v>215</v>
      </c>
      <c r="AQ48" s="7">
        <v>0</v>
      </c>
      <c r="AR48" s="46">
        <v>6.6168259295146061</v>
      </c>
      <c r="AS48" s="46">
        <v>110.00742176326762</v>
      </c>
      <c r="AT48" s="46">
        <v>110.00742176323693</v>
      </c>
      <c r="AU48" s="46">
        <v>192</v>
      </c>
      <c r="AV48" s="46">
        <v>0</v>
      </c>
      <c r="AW48" s="46">
        <v>0.47844333673966899</v>
      </c>
      <c r="AX48" s="46">
        <v>14.426289360772239</v>
      </c>
      <c r="AY48" s="46">
        <v>14.426289360752225</v>
      </c>
      <c r="AZ48" s="46">
        <v>20</v>
      </c>
      <c r="BA48" s="7">
        <v>-6.95</v>
      </c>
      <c r="BB48" s="46">
        <v>-5.9825913112376838E-9</v>
      </c>
      <c r="BC48" s="46">
        <v>11.883130906674452</v>
      </c>
      <c r="BD48" s="46">
        <v>11.883130906654456</v>
      </c>
      <c r="BE48" s="46">
        <v>11</v>
      </c>
      <c r="BF48" s="46">
        <v>-1.9</v>
      </c>
      <c r="BG48" s="46">
        <v>8.8561069588877217E-10</v>
      </c>
      <c r="BH48" s="46">
        <v>0.44511424162567659</v>
      </c>
      <c r="BI48" s="46">
        <v>0.44511424162566193</v>
      </c>
      <c r="BJ48" s="7">
        <v>2.7650000000000001</v>
      </c>
      <c r="BK48" s="7">
        <v>0</v>
      </c>
      <c r="BL48" s="46"/>
      <c r="BM48" s="46"/>
      <c r="BN48" s="46"/>
      <c r="BO48" s="46"/>
      <c r="BP48" s="46">
        <v>5.5959485933954056E-9</v>
      </c>
      <c r="BQ48" s="46">
        <v>2.8107255306628787</v>
      </c>
      <c r="BR48" s="46">
        <v>2.8107255306629124</v>
      </c>
      <c r="BS48" s="46">
        <v>12</v>
      </c>
      <c r="BT48" s="46">
        <v>0</v>
      </c>
      <c r="BU48" s="46">
        <v>1.9024070825746018E-9</v>
      </c>
      <c r="BV48" s="46">
        <v>1.0891467929158631</v>
      </c>
      <c r="BW48" s="46">
        <v>1.0891467929159375</v>
      </c>
      <c r="BX48" s="7">
        <v>1.6</v>
      </c>
      <c r="BY48" s="46">
        <v>0</v>
      </c>
      <c r="BZ48" s="46">
        <v>6.1219170352867354E-14</v>
      </c>
      <c r="CA48" s="46">
        <v>5.5967839843720417E-16</v>
      </c>
      <c r="CB48" s="46">
        <v>1.2004727114942058E-16</v>
      </c>
      <c r="CC48" s="46">
        <v>0</v>
      </c>
      <c r="CD48" s="46">
        <v>0</v>
      </c>
      <c r="CE48" s="46">
        <v>1.6604090267771943</v>
      </c>
      <c r="CF48" s="46">
        <v>91.103158825181509</v>
      </c>
      <c r="CG48" s="46">
        <v>91.103158825180273</v>
      </c>
      <c r="CH48" s="46">
        <v>168</v>
      </c>
      <c r="CI48" s="46">
        <v>0</v>
      </c>
      <c r="CJ48" s="46">
        <v>4.5819922226856286E-8</v>
      </c>
      <c r="CK48" s="46">
        <v>66.766550375126087</v>
      </c>
      <c r="CL48" s="46">
        <v>66.766550375124908</v>
      </c>
      <c r="CM48" s="46">
        <v>158</v>
      </c>
      <c r="CN48" s="46">
        <v>0</v>
      </c>
      <c r="CO48" s="46">
        <v>2.8247325948782399E-8</v>
      </c>
      <c r="CP48" s="46">
        <v>60.805658684278235</v>
      </c>
      <c r="CQ48" s="46">
        <v>60.805658684277027</v>
      </c>
      <c r="CR48" s="46">
        <v>148</v>
      </c>
      <c r="CS48" s="46">
        <v>0</v>
      </c>
      <c r="CT48" s="46"/>
      <c r="CU48" s="46"/>
      <c r="CV48" s="46"/>
      <c r="CW48" s="46"/>
      <c r="CX48" s="46">
        <v>2.3133018562079641E-9</v>
      </c>
      <c r="CY48" s="46">
        <v>3.7439718338827808</v>
      </c>
      <c r="CZ48" s="46">
        <v>3.7439718338828127</v>
      </c>
      <c r="DA48" s="7">
        <v>5</v>
      </c>
      <c r="DB48" s="46">
        <v>0</v>
      </c>
      <c r="DC48" s="46">
        <v>1.2434497875801753E-14</v>
      </c>
      <c r="DD48" s="46">
        <v>0</v>
      </c>
      <c r="DE48" s="46">
        <v>0</v>
      </c>
      <c r="DF48" s="46">
        <v>0</v>
      </c>
      <c r="DG48" s="46">
        <v>0</v>
      </c>
      <c r="DH48" s="46">
        <v>-64.43805119867983</v>
      </c>
      <c r="DI48" s="46">
        <v>38.863289146434198</v>
      </c>
      <c r="DJ48" s="46">
        <v>35.95703915031649</v>
      </c>
      <c r="DK48" s="46">
        <v>256.60000000000002</v>
      </c>
      <c r="DL48" s="46">
        <v>-66</v>
      </c>
      <c r="DM48" s="46">
        <v>-70.37372588388331</v>
      </c>
      <c r="DN48" s="46">
        <v>40.136125606656037</v>
      </c>
      <c r="DO48" s="46">
        <v>37.238582037844196</v>
      </c>
      <c r="DP48" s="7">
        <v>230</v>
      </c>
      <c r="DQ48" s="46">
        <v>-468</v>
      </c>
      <c r="DR48" s="46">
        <v>-252.90110856511086</v>
      </c>
      <c r="DS48" s="46">
        <v>-136.50096400515901</v>
      </c>
      <c r="DT48" s="46">
        <v>-139.40129615131963</v>
      </c>
      <c r="DU48" s="46">
        <v>172.4</v>
      </c>
      <c r="DV48" s="46">
        <v>-551.303</v>
      </c>
      <c r="DW48" s="46">
        <v>-206.74652213481625</v>
      </c>
      <c r="DX48" s="46">
        <v>-213.48375164186143</v>
      </c>
      <c r="DY48" s="46">
        <v>-213.48375164196224</v>
      </c>
      <c r="DZ48" s="46">
        <v>18.100000000000001</v>
      </c>
      <c r="EA48" s="46">
        <v>-267.84500000000003</v>
      </c>
      <c r="EB48" s="46">
        <v>4.3717944249312515E-14</v>
      </c>
      <c r="EC48" s="46">
        <v>6.0695324679971234E-16</v>
      </c>
      <c r="ED48" s="46">
        <v>1.2005685478172573E-16</v>
      </c>
      <c r="EE48" s="46">
        <v>0</v>
      </c>
      <c r="EF48" s="46">
        <v>0</v>
      </c>
      <c r="EG48" s="46">
        <v>181.64499999859692</v>
      </c>
      <c r="EH48" s="46">
        <v>181.64499999997795</v>
      </c>
      <c r="EI48" s="46">
        <v>181.64499999999182</v>
      </c>
      <c r="EJ48" s="46">
        <v>181.64500000000001</v>
      </c>
      <c r="EK48" s="46">
        <v>-10.1</v>
      </c>
      <c r="EL48" s="46">
        <v>27.780659461711124</v>
      </c>
      <c r="EM48" s="46">
        <v>34.517888967375875</v>
      </c>
      <c r="EN48" s="46">
        <v>34.517888967462902</v>
      </c>
      <c r="EO48" s="7">
        <v>92</v>
      </c>
      <c r="EP48" s="7">
        <v>0</v>
      </c>
      <c r="EQ48" s="46">
        <v>5.099359769102767E-8</v>
      </c>
      <c r="ER48" s="46">
        <v>56.764364560618056</v>
      </c>
      <c r="ES48" s="46">
        <v>56.980673084913349</v>
      </c>
      <c r="ET48" s="46">
        <v>78</v>
      </c>
      <c r="EU48" s="46">
        <v>0</v>
      </c>
      <c r="EV48" s="46">
        <v>51.156795869276706</v>
      </c>
      <c r="EW48" s="46">
        <v>48.153725359360138</v>
      </c>
      <c r="EX48" s="46">
        <v>48.153725359151011</v>
      </c>
      <c r="EY48" s="7">
        <v>70.569000000000003</v>
      </c>
      <c r="EZ48" s="7">
        <v>0</v>
      </c>
      <c r="FA48" s="46">
        <v>7.978604756944474</v>
      </c>
      <c r="FB48" s="46">
        <v>7.9786047633541521</v>
      </c>
      <c r="FC48" s="46">
        <v>7.9786047633540669</v>
      </c>
      <c r="FD48" s="46">
        <v>18.196999999999999</v>
      </c>
      <c r="FE48" s="7">
        <v>0</v>
      </c>
      <c r="FF48" s="46"/>
      <c r="FG48" s="46"/>
      <c r="FH48" s="46"/>
      <c r="FI48" s="46"/>
      <c r="FJ48" s="46">
        <v>0.83305320830170793</v>
      </c>
      <c r="FK48" s="46">
        <v>0.83305320986133535</v>
      </c>
      <c r="FL48" s="46">
        <v>0.83305320986133435</v>
      </c>
      <c r="FM48" s="46">
        <v>1.1000000000000001</v>
      </c>
      <c r="FN48" s="46">
        <v>0</v>
      </c>
      <c r="FO48" s="46">
        <v>4.8723606389297215E-14</v>
      </c>
      <c r="FP48" s="46">
        <v>2.4025872191125054E-16</v>
      </c>
      <c r="FQ48" s="46">
        <v>2.5634153758643929</v>
      </c>
      <c r="FR48" s="46">
        <v>13.943</v>
      </c>
      <c r="FS48" s="46">
        <v>0</v>
      </c>
      <c r="FT48" s="46">
        <v>3.9493095837565386</v>
      </c>
      <c r="FU48" s="46">
        <v>3.9493095814284747</v>
      </c>
      <c r="FV48" s="46">
        <v>3.9493095813881793</v>
      </c>
      <c r="FW48" s="46">
        <v>16.161000000000001</v>
      </c>
      <c r="FX48" s="46">
        <v>0</v>
      </c>
      <c r="FY48" s="46">
        <v>2.9247452699466567</v>
      </c>
      <c r="FZ48" s="46">
        <v>2.924745264955277</v>
      </c>
      <c r="GA48" s="46">
        <v>5.4881606407383972</v>
      </c>
      <c r="GB48" s="7">
        <v>11.836</v>
      </c>
      <c r="GC48" s="7">
        <v>0</v>
      </c>
      <c r="GD48" s="46">
        <v>4.6369999999988529</v>
      </c>
      <c r="GE48" s="46">
        <v>4.6369999999999907</v>
      </c>
      <c r="GF48" s="46">
        <v>4.636999999999996</v>
      </c>
      <c r="GG48" s="46">
        <v>4.6369999999999996</v>
      </c>
      <c r="GH48" s="46">
        <v>0</v>
      </c>
      <c r="GI48" s="46">
        <v>4.5353091341943519E-14</v>
      </c>
      <c r="GJ48" s="46">
        <v>1.7493525690602334E-16</v>
      </c>
      <c r="GK48" s="46">
        <v>1.0326602348059407E-17</v>
      </c>
      <c r="GL48" s="46">
        <v>0</v>
      </c>
      <c r="GM48" s="46">
        <v>0</v>
      </c>
      <c r="GN48" s="46">
        <v>1.1368683772161603E-13</v>
      </c>
      <c r="GO48" s="46">
        <v>0</v>
      </c>
      <c r="GP48" s="46">
        <v>7.3896444519050419E-12</v>
      </c>
      <c r="GQ48" s="46">
        <v>7.2041550700422706E-14</v>
      </c>
      <c r="GR48" s="46">
        <v>5.3246198165667142E-16</v>
      </c>
      <c r="GS48" s="46">
        <v>1.8024496639630415E-16</v>
      </c>
      <c r="GT48" s="46">
        <v>159.18417540307263</v>
      </c>
      <c r="GU48" s="46">
        <v>36.155344612513233</v>
      </c>
      <c r="GV48" s="46">
        <v>39.052004248479506</v>
      </c>
      <c r="GW48" s="46">
        <f t="shared" si="0"/>
        <v>159.18417540307283</v>
      </c>
      <c r="GX48" s="46">
        <f t="shared" si="0"/>
        <v>36.155344612513233</v>
      </c>
      <c r="GY48" s="46">
        <f t="shared" si="0"/>
        <v>39.052004248486895</v>
      </c>
    </row>
    <row r="49" spans="3:207">
      <c r="C49" s="56">
        <v>46266</v>
      </c>
      <c r="D49" s="46">
        <v>141.23446824755717</v>
      </c>
      <c r="E49" s="46">
        <v>138.43086466659759</v>
      </c>
      <c r="F49" s="46">
        <v>141.36082846409681</v>
      </c>
      <c r="G49" s="46">
        <v>260</v>
      </c>
      <c r="H49" s="46">
        <v>-109.5</v>
      </c>
      <c r="I49" s="46">
        <v>15.168646459411235</v>
      </c>
      <c r="J49" s="46">
        <v>51.793291594792208</v>
      </c>
      <c r="K49" s="46">
        <v>54.649513592121934</v>
      </c>
      <c r="L49" s="46">
        <v>203</v>
      </c>
      <c r="M49" s="46">
        <v>-130</v>
      </c>
      <c r="N49" s="46">
        <v>14.967039989431925</v>
      </c>
      <c r="O49" s="46">
        <v>-10.01231753008085</v>
      </c>
      <c r="P49" s="46">
        <v>-7.4173851775242667</v>
      </c>
      <c r="Q49" s="46">
        <v>143</v>
      </c>
      <c r="R49" s="46">
        <v>-206</v>
      </c>
      <c r="S49" s="46">
        <v>89.435788585255096</v>
      </c>
      <c r="T49" s="46">
        <v>220.29693041509128</v>
      </c>
      <c r="U49" s="46">
        <v>217.7019980628578</v>
      </c>
      <c r="V49" s="46">
        <v>271.7</v>
      </c>
      <c r="W49" s="46">
        <v>-30</v>
      </c>
      <c r="X49" s="46">
        <v>235.9192809362138</v>
      </c>
      <c r="Y49" s="46">
        <v>387.28233352603195</v>
      </c>
      <c r="Z49" s="46">
        <v>384.68740117371351</v>
      </c>
      <c r="AA49" s="46">
        <v>470</v>
      </c>
      <c r="AB49" s="46">
        <v>-2.5</v>
      </c>
      <c r="AC49" s="46">
        <v>244.04610767641043</v>
      </c>
      <c r="AD49" s="46">
        <v>395.40916026627815</v>
      </c>
      <c r="AE49" s="46">
        <v>392.81422791395971</v>
      </c>
      <c r="AF49" s="46">
        <v>470</v>
      </c>
      <c r="AG49" s="46">
        <v>0</v>
      </c>
      <c r="AH49" s="46">
        <v>122.93961078227844</v>
      </c>
      <c r="AI49" s="46">
        <v>158.12004100324961</v>
      </c>
      <c r="AJ49" s="46">
        <v>158.12004100325009</v>
      </c>
      <c r="AK49" s="7">
        <v>218.8</v>
      </c>
      <c r="AL49" s="7">
        <v>-210.7</v>
      </c>
      <c r="AM49" s="46">
        <v>114.48755369920764</v>
      </c>
      <c r="AN49" s="46">
        <v>149.66798391999555</v>
      </c>
      <c r="AO49" s="46">
        <v>149.66798391999595</v>
      </c>
      <c r="AP49" s="7">
        <v>215</v>
      </c>
      <c r="AQ49" s="7">
        <v>0</v>
      </c>
      <c r="AR49" s="46">
        <v>6.7736375143307939</v>
      </c>
      <c r="AS49" s="46">
        <v>112.93294416398757</v>
      </c>
      <c r="AT49" s="46">
        <v>112.93294416400494</v>
      </c>
      <c r="AU49" s="46">
        <v>192</v>
      </c>
      <c r="AV49" s="46">
        <v>0</v>
      </c>
      <c r="AW49" s="46">
        <v>0.44890516605443054</v>
      </c>
      <c r="AX49" s="46">
        <v>14.833311157778244</v>
      </c>
      <c r="AY49" s="46">
        <v>14.833311157840933</v>
      </c>
      <c r="AZ49" s="46">
        <v>20</v>
      </c>
      <c r="BA49" s="7">
        <v>-6.95</v>
      </c>
      <c r="BB49" s="46">
        <v>-3.5452072388864053E-9</v>
      </c>
      <c r="BC49" s="46">
        <v>12.148572887141139</v>
      </c>
      <c r="BD49" s="46">
        <v>12.148572887203624</v>
      </c>
      <c r="BE49" s="46">
        <v>11</v>
      </c>
      <c r="BF49" s="46">
        <v>-1.9</v>
      </c>
      <c r="BG49" s="46">
        <v>6.4366290075668076E-11</v>
      </c>
      <c r="BH49" s="46">
        <v>0.45721295345626523</v>
      </c>
      <c r="BI49" s="46">
        <v>0.45721295345630786</v>
      </c>
      <c r="BJ49" s="7">
        <v>2.7650000000000001</v>
      </c>
      <c r="BK49" s="7">
        <v>0</v>
      </c>
      <c r="BL49" s="46"/>
      <c r="BM49" s="46"/>
      <c r="BN49" s="46"/>
      <c r="BO49" s="46"/>
      <c r="BP49" s="46">
        <v>8.4523854582130298E-10</v>
      </c>
      <c r="BQ49" s="46">
        <v>2.8418904780617984</v>
      </c>
      <c r="BR49" s="46">
        <v>2.8418904780619014</v>
      </c>
      <c r="BS49" s="46">
        <v>12</v>
      </c>
      <c r="BT49" s="46">
        <v>0</v>
      </c>
      <c r="BU49" s="46">
        <v>6.0374926461766269E-11</v>
      </c>
      <c r="BV49" s="46">
        <v>1.1145660665740333</v>
      </c>
      <c r="BW49" s="46">
        <v>1.1145660665740789</v>
      </c>
      <c r="BX49" s="7">
        <v>1.6</v>
      </c>
      <c r="BY49" s="46">
        <v>0</v>
      </c>
      <c r="BZ49" s="46">
        <v>3.2804605019025451E-15</v>
      </c>
      <c r="CA49" s="46">
        <v>1.9532200472370492E-15</v>
      </c>
      <c r="CB49" s="46">
        <v>3.5550592693363226E-16</v>
      </c>
      <c r="CC49" s="46">
        <v>0</v>
      </c>
      <c r="CD49" s="46">
        <v>0</v>
      </c>
      <c r="CE49" s="46">
        <v>1.6793371232051568</v>
      </c>
      <c r="CF49" s="46">
        <v>93.454237780587704</v>
      </c>
      <c r="CG49" s="46">
        <v>93.454237780593374</v>
      </c>
      <c r="CH49" s="46">
        <v>168</v>
      </c>
      <c r="CI49" s="46">
        <v>0</v>
      </c>
      <c r="CJ49" s="46">
        <v>2.2137898471896001E-9</v>
      </c>
      <c r="CK49" s="46">
        <v>68.310880184257229</v>
      </c>
      <c r="CL49" s="46">
        <v>68.310880184262729</v>
      </c>
      <c r="CM49" s="46">
        <v>158</v>
      </c>
      <c r="CN49" s="46">
        <v>0</v>
      </c>
      <c r="CO49" s="46">
        <v>1.0079758644724029E-9</v>
      </c>
      <c r="CP49" s="46">
        <v>62.222392992647286</v>
      </c>
      <c r="CQ49" s="46">
        <v>62.222392992652658</v>
      </c>
      <c r="CR49" s="46">
        <v>148</v>
      </c>
      <c r="CS49" s="46">
        <v>0</v>
      </c>
      <c r="CT49" s="46"/>
      <c r="CU49" s="46"/>
      <c r="CV49" s="46"/>
      <c r="CW49" s="46"/>
      <c r="CX49" s="46">
        <v>1.2430030449928202E-10</v>
      </c>
      <c r="CY49" s="46">
        <v>3.8398738037410252</v>
      </c>
      <c r="CZ49" s="46">
        <v>3.8398738037410984</v>
      </c>
      <c r="DA49" s="7">
        <v>5</v>
      </c>
      <c r="DB49" s="46">
        <v>0</v>
      </c>
      <c r="DC49" s="46">
        <v>0</v>
      </c>
      <c r="DD49" s="46">
        <v>1.7763568394002505E-15</v>
      </c>
      <c r="DE49" s="46">
        <v>0</v>
      </c>
      <c r="DF49" s="46">
        <v>0</v>
      </c>
      <c r="DG49" s="46">
        <v>0</v>
      </c>
      <c r="DH49" s="46">
        <v>-64.374690075495934</v>
      </c>
      <c r="DI49" s="46">
        <v>1.0475412878506489</v>
      </c>
      <c r="DJ49" s="46">
        <v>1.7967399454842621</v>
      </c>
      <c r="DK49" s="46">
        <v>256.60000000000002</v>
      </c>
      <c r="DL49" s="46">
        <v>-66</v>
      </c>
      <c r="DM49" s="46">
        <v>-70.550257297385372</v>
      </c>
      <c r="DN49" s="46">
        <v>2.9544749913575288</v>
      </c>
      <c r="DO49" s="46">
        <v>3.6154295513088641</v>
      </c>
      <c r="DP49" s="7">
        <v>230</v>
      </c>
      <c r="DQ49" s="46">
        <v>-468</v>
      </c>
      <c r="DR49" s="46">
        <v>-297.51951407485114</v>
      </c>
      <c r="DS49" s="46">
        <v>-218.85653312697548</v>
      </c>
      <c r="DT49" s="46">
        <v>-218.10910777005427</v>
      </c>
      <c r="DU49" s="46">
        <v>172.4</v>
      </c>
      <c r="DV49" s="46">
        <v>-551.303</v>
      </c>
      <c r="DW49" s="46">
        <v>-206.10958053125643</v>
      </c>
      <c r="DX49" s="46">
        <v>-212.50158873597238</v>
      </c>
      <c r="DY49" s="46">
        <v>-212.5015887366433</v>
      </c>
      <c r="DZ49" s="46">
        <v>18.100000000000001</v>
      </c>
      <c r="EA49" s="46">
        <v>-267.84500000000003</v>
      </c>
      <c r="EB49" s="46">
        <v>2.3234352064439995E-15</v>
      </c>
      <c r="EC49" s="46">
        <v>2.3868235676711743E-15</v>
      </c>
      <c r="ED49" s="46">
        <v>3.6248239076914795E-16</v>
      </c>
      <c r="EE49" s="46">
        <v>0</v>
      </c>
      <c r="EF49" s="46">
        <v>0</v>
      </c>
      <c r="EG49" s="46">
        <v>181.64499999989124</v>
      </c>
      <c r="EH49" s="46">
        <v>181.64499999991617</v>
      </c>
      <c r="EI49" s="46">
        <v>181.64499999997395</v>
      </c>
      <c r="EJ49" s="46">
        <v>181.64500000000001</v>
      </c>
      <c r="EK49" s="46">
        <v>-10.1</v>
      </c>
      <c r="EL49" s="46">
        <v>27.23449989070555</v>
      </c>
      <c r="EM49" s="46">
        <v>33.626508095396517</v>
      </c>
      <c r="EN49" s="46">
        <v>33.626508096009672</v>
      </c>
      <c r="EO49" s="7">
        <v>92</v>
      </c>
      <c r="EP49" s="7">
        <v>0</v>
      </c>
      <c r="EQ49" s="46">
        <v>2.8663733692327497E-9</v>
      </c>
      <c r="ER49" s="46">
        <v>61.610854523057831</v>
      </c>
      <c r="ES49" s="46">
        <v>61.871320822483398</v>
      </c>
      <c r="ET49" s="46">
        <v>78</v>
      </c>
      <c r="EU49" s="46">
        <v>0</v>
      </c>
      <c r="EV49" s="46">
        <v>51.595559695536679</v>
      </c>
      <c r="EW49" s="46">
        <v>48.897485711640357</v>
      </c>
      <c r="EX49" s="46">
        <v>48.897485713091186</v>
      </c>
      <c r="EY49" s="7">
        <v>70.569000000000003</v>
      </c>
      <c r="EZ49" s="7">
        <v>0</v>
      </c>
      <c r="FA49" s="46">
        <v>8.1763415374832817</v>
      </c>
      <c r="FB49" s="46">
        <v>8.1763415377324868</v>
      </c>
      <c r="FC49" s="46">
        <v>8.1763415377323518</v>
      </c>
      <c r="FD49" s="46">
        <v>18.196999999999999</v>
      </c>
      <c r="FE49" s="7">
        <v>0</v>
      </c>
      <c r="FF49" s="46"/>
      <c r="FG49" s="46"/>
      <c r="FH49" s="46"/>
      <c r="FI49" s="46"/>
      <c r="FJ49" s="46">
        <v>0.85174961400846938</v>
      </c>
      <c r="FK49" s="46">
        <v>0.8517496141058668</v>
      </c>
      <c r="FL49" s="46">
        <v>0.85174961410589622</v>
      </c>
      <c r="FM49" s="46">
        <v>1.1000000000000001</v>
      </c>
      <c r="FN49" s="46">
        <v>0</v>
      </c>
      <c r="FO49" s="46">
        <v>2.2937387084426051E-15</v>
      </c>
      <c r="FP49" s="46">
        <v>9.1186227349706474E-16</v>
      </c>
      <c r="FQ49" s="46">
        <v>2.5949323509163063</v>
      </c>
      <c r="FR49" s="46">
        <v>13.943</v>
      </c>
      <c r="FS49" s="46">
        <v>0</v>
      </c>
      <c r="FT49" s="46">
        <v>4.0089932860066089</v>
      </c>
      <c r="FU49" s="46">
        <v>4.0089932858741202</v>
      </c>
      <c r="FV49" s="46">
        <v>4.0089932858288178</v>
      </c>
      <c r="FW49" s="46">
        <v>16.161000000000001</v>
      </c>
      <c r="FX49" s="46">
        <v>0</v>
      </c>
      <c r="FY49" s="46">
        <v>2.9734094412619836</v>
      </c>
      <c r="FZ49" s="46">
        <v>2.9734094411088243</v>
      </c>
      <c r="GA49" s="46">
        <v>5.5683417918095488</v>
      </c>
      <c r="GB49" s="7">
        <v>11.836</v>
      </c>
      <c r="GC49" s="7">
        <v>0</v>
      </c>
      <c r="GD49" s="46">
        <v>4.6369999999999321</v>
      </c>
      <c r="GE49" s="46">
        <v>4.6369999999999605</v>
      </c>
      <c r="GF49" s="46">
        <v>4.6369999999999871</v>
      </c>
      <c r="GG49" s="46">
        <v>4.6369999999999996</v>
      </c>
      <c r="GH49" s="46">
        <v>0</v>
      </c>
      <c r="GI49" s="46">
        <v>2.2936218704656567E-15</v>
      </c>
      <c r="GJ49" s="46">
        <v>4.4587586375652567E-16</v>
      </c>
      <c r="GK49" s="46">
        <v>3.4149253125332593E-16</v>
      </c>
      <c r="GL49" s="46">
        <v>0</v>
      </c>
      <c r="GM49" s="46">
        <v>0</v>
      </c>
      <c r="GN49" s="46">
        <v>0</v>
      </c>
      <c r="GO49" s="46">
        <v>0</v>
      </c>
      <c r="GP49" s="46">
        <v>3.6791528856184641</v>
      </c>
      <c r="GQ49" s="46">
        <v>3.2986027607733439E-15</v>
      </c>
      <c r="GR49" s="46">
        <v>4.1590789073557713E-15</v>
      </c>
      <c r="GS49" s="46">
        <v>5.8904137750082826E-16</v>
      </c>
      <c r="GT49" s="46">
        <v>209.14169980357519</v>
      </c>
      <c r="GU49" s="46">
        <v>124.13922768900656</v>
      </c>
      <c r="GV49" s="46">
        <v>123.39234903536359</v>
      </c>
      <c r="GW49" s="46">
        <f t="shared" si="0"/>
        <v>209.14169980357519</v>
      </c>
      <c r="GX49" s="46">
        <f t="shared" si="0"/>
        <v>124.13922768900656</v>
      </c>
      <c r="GY49" s="46">
        <f t="shared" si="0"/>
        <v>127.07150192098206</v>
      </c>
    </row>
    <row r="50" spans="3:207">
      <c r="C50" s="56">
        <v>46296</v>
      </c>
      <c r="D50" s="46">
        <v>141.30049774388584</v>
      </c>
      <c r="E50" s="46">
        <v>120.28146932965956</v>
      </c>
      <c r="F50" s="46">
        <v>122.98155768232414</v>
      </c>
      <c r="G50" s="46">
        <v>260</v>
      </c>
      <c r="H50" s="46">
        <v>-109.5</v>
      </c>
      <c r="I50" s="46">
        <v>27.348343290890313</v>
      </c>
      <c r="J50" s="46">
        <v>45.860514097645847</v>
      </c>
      <c r="K50" s="46">
        <v>48.476766290765624</v>
      </c>
      <c r="L50" s="46">
        <v>203</v>
      </c>
      <c r="M50" s="46">
        <v>-130</v>
      </c>
      <c r="N50" s="46">
        <v>27.151830938645389</v>
      </c>
      <c r="O50" s="46">
        <v>-14.469165199513839</v>
      </c>
      <c r="P50" s="46">
        <v>-12.087591690200355</v>
      </c>
      <c r="Q50" s="46">
        <v>143</v>
      </c>
      <c r="R50" s="46">
        <v>-206</v>
      </c>
      <c r="S50" s="46">
        <v>77.459289806938088</v>
      </c>
      <c r="T50" s="46">
        <v>220.96230704452208</v>
      </c>
      <c r="U50" s="46">
        <v>218.58073353446289</v>
      </c>
      <c r="V50" s="46">
        <v>271.7</v>
      </c>
      <c r="W50" s="46">
        <v>-30</v>
      </c>
      <c r="X50" s="46">
        <v>234.01656240438183</v>
      </c>
      <c r="Y50" s="46">
        <v>383.30859722023558</v>
      </c>
      <c r="Z50" s="46">
        <v>380.92702370785764</v>
      </c>
      <c r="AA50" s="46">
        <v>470</v>
      </c>
      <c r="AB50" s="46">
        <v>-2.5</v>
      </c>
      <c r="AC50" s="46">
        <v>241.98471357423284</v>
      </c>
      <c r="AD50" s="46">
        <v>391.27674839009433</v>
      </c>
      <c r="AE50" s="46">
        <v>388.89517487771639</v>
      </c>
      <c r="AF50" s="46">
        <v>470</v>
      </c>
      <c r="AG50" s="46">
        <v>0</v>
      </c>
      <c r="AH50" s="46">
        <v>133.59615401359778</v>
      </c>
      <c r="AI50" s="46">
        <v>154.15719858768685</v>
      </c>
      <c r="AJ50" s="46">
        <v>154.15719858768608</v>
      </c>
      <c r="AK50" s="7">
        <v>218.8</v>
      </c>
      <c r="AL50" s="7">
        <v>-210.7</v>
      </c>
      <c r="AM50" s="46">
        <v>125.37009966560095</v>
      </c>
      <c r="AN50" s="46">
        <v>145.93114423966512</v>
      </c>
      <c r="AO50" s="46">
        <v>145.93114423966426</v>
      </c>
      <c r="AP50" s="7">
        <v>215</v>
      </c>
      <c r="AQ50" s="7">
        <v>0</v>
      </c>
      <c r="AR50" s="46">
        <v>6.5777847051530713</v>
      </c>
      <c r="AS50" s="46">
        <v>109.95121710431295</v>
      </c>
      <c r="AT50" s="46">
        <v>109.9512171038119</v>
      </c>
      <c r="AU50" s="46">
        <v>192</v>
      </c>
      <c r="AV50" s="46">
        <v>0</v>
      </c>
      <c r="AW50" s="46">
        <v>0.47615873379755413</v>
      </c>
      <c r="AX50" s="46">
        <v>13.779910389756598</v>
      </c>
      <c r="AY50" s="46">
        <v>13.779910389408663</v>
      </c>
      <c r="AZ50" s="46">
        <v>20</v>
      </c>
      <c r="BA50" s="7">
        <v>-6.95</v>
      </c>
      <c r="BB50" s="46">
        <v>3.4616176591839576E-10</v>
      </c>
      <c r="BC50" s="46">
        <v>11.542265121160899</v>
      </c>
      <c r="BD50" s="46">
        <v>11.542265120812997</v>
      </c>
      <c r="BE50" s="46">
        <v>11</v>
      </c>
      <c r="BF50" s="46">
        <v>-1.9</v>
      </c>
      <c r="BG50" s="46">
        <v>2.0970336578329807E-11</v>
      </c>
      <c r="BH50" s="46">
        <v>0.44174041274952858</v>
      </c>
      <c r="BI50" s="46">
        <v>0.44174041274953479</v>
      </c>
      <c r="BJ50" s="7">
        <v>2.7650000000000001</v>
      </c>
      <c r="BK50" s="7">
        <v>0</v>
      </c>
      <c r="BL50" s="46"/>
      <c r="BM50" s="46"/>
      <c r="BN50" s="46"/>
      <c r="BO50" s="46"/>
      <c r="BP50" s="46">
        <v>3.1239011377692805E-11</v>
      </c>
      <c r="BQ50" s="46">
        <v>2.6766466417036341</v>
      </c>
      <c r="BR50" s="46">
        <v>2.6766466417036572</v>
      </c>
      <c r="BS50" s="46">
        <v>12</v>
      </c>
      <c r="BT50" s="46">
        <v>0</v>
      </c>
      <c r="BU50" s="46">
        <v>1.2995485271032182E-11</v>
      </c>
      <c r="BV50" s="46">
        <v>1.0767537025902809</v>
      </c>
      <c r="BW50" s="46">
        <v>1.0767537025902878</v>
      </c>
      <c r="BX50" s="7">
        <v>1.6</v>
      </c>
      <c r="BY50" s="46">
        <v>0</v>
      </c>
      <c r="BZ50" s="46">
        <v>1.7318910257354523E-16</v>
      </c>
      <c r="CA50" s="46">
        <v>1.4201664929226936E-15</v>
      </c>
      <c r="CB50" s="46">
        <v>4.8778616539586725E-17</v>
      </c>
      <c r="CC50" s="46">
        <v>0</v>
      </c>
      <c r="CD50" s="46">
        <v>0</v>
      </c>
      <c r="CE50" s="46">
        <v>1.6582374488352467</v>
      </c>
      <c r="CF50" s="46">
        <v>91.727918191784767</v>
      </c>
      <c r="CG50" s="46">
        <v>91.727918191785307</v>
      </c>
      <c r="CH50" s="46">
        <v>168</v>
      </c>
      <c r="CI50" s="46">
        <v>0</v>
      </c>
      <c r="CJ50" s="46">
        <v>3.6632473761289908E-9</v>
      </c>
      <c r="CK50" s="46">
        <v>66.68846034827078</v>
      </c>
      <c r="CL50" s="46">
        <v>66.688460348271079</v>
      </c>
      <c r="CM50" s="46">
        <v>158</v>
      </c>
      <c r="CN50" s="46">
        <v>0</v>
      </c>
      <c r="CO50" s="46">
        <v>3.6278381305998072E-9</v>
      </c>
      <c r="CP50" s="46">
        <v>60.619866507041635</v>
      </c>
      <c r="CQ50" s="46">
        <v>60.619866507041827</v>
      </c>
      <c r="CR50" s="46">
        <v>148</v>
      </c>
      <c r="CS50" s="46">
        <v>0</v>
      </c>
      <c r="CT50" s="46"/>
      <c r="CU50" s="46"/>
      <c r="CV50" s="46"/>
      <c r="CW50" s="46"/>
      <c r="CX50" s="46">
        <v>9.6765337876464598E-12</v>
      </c>
      <c r="CY50" s="46">
        <v>3.75934278168174</v>
      </c>
      <c r="CZ50" s="46">
        <v>3.7593427816817946</v>
      </c>
      <c r="DA50" s="7">
        <v>5</v>
      </c>
      <c r="DB50" s="46">
        <v>0</v>
      </c>
      <c r="DC50" s="46">
        <v>0</v>
      </c>
      <c r="DD50" s="46">
        <v>1.7763568394002505E-15</v>
      </c>
      <c r="DE50" s="46">
        <v>0</v>
      </c>
      <c r="DF50" s="46">
        <v>0</v>
      </c>
      <c r="DG50" s="46">
        <v>0</v>
      </c>
      <c r="DH50" s="46">
        <v>-64.435995170505038</v>
      </c>
      <c r="DI50" s="46">
        <v>20.30476290185986</v>
      </c>
      <c r="DJ50" s="46">
        <v>17.604674549419173</v>
      </c>
      <c r="DK50" s="46">
        <v>256.60000000000002</v>
      </c>
      <c r="DL50" s="46">
        <v>-66</v>
      </c>
      <c r="DM50" s="46">
        <v>-70.372025262392981</v>
      </c>
      <c r="DN50" s="46">
        <v>21.731244184839966</v>
      </c>
      <c r="DO50" s="46">
        <v>19.054748656468064</v>
      </c>
      <c r="DP50" s="7">
        <v>230</v>
      </c>
      <c r="DQ50" s="46">
        <v>-468</v>
      </c>
      <c r="DR50" s="46">
        <v>-284.4053842293132</v>
      </c>
      <c r="DS50" s="46">
        <v>-186.46622415101649</v>
      </c>
      <c r="DT50" s="46">
        <v>-189.15977799364197</v>
      </c>
      <c r="DU50" s="46">
        <v>172.4</v>
      </c>
      <c r="DV50" s="46">
        <v>-551.303</v>
      </c>
      <c r="DW50" s="46">
        <v>-205.84038633813176</v>
      </c>
      <c r="DX50" s="46">
        <v>-212.25691400316578</v>
      </c>
      <c r="DY50" s="46">
        <v>-212.25691400364349</v>
      </c>
      <c r="DZ50" s="46">
        <v>18.100000000000001</v>
      </c>
      <c r="EA50" s="46">
        <v>-267.84500000000003</v>
      </c>
      <c r="EB50" s="46">
        <v>2.3510516616568819E-16</v>
      </c>
      <c r="EC50" s="46">
        <v>1.594079214536845E-15</v>
      </c>
      <c r="ED50" s="46">
        <v>4.8788515105905189E-17</v>
      </c>
      <c r="EE50" s="46">
        <v>0</v>
      </c>
      <c r="EF50" s="46">
        <v>0</v>
      </c>
      <c r="EG50" s="46">
        <v>181.6449999999889</v>
      </c>
      <c r="EH50" s="46">
        <v>181.64499999992921</v>
      </c>
      <c r="EI50" s="46">
        <v>181.64499999999541</v>
      </c>
      <c r="EJ50" s="46">
        <v>181.64500000000001</v>
      </c>
      <c r="EK50" s="46">
        <v>-10.1</v>
      </c>
      <c r="EL50" s="46">
        <v>26.903071400727868</v>
      </c>
      <c r="EM50" s="46">
        <v>33.319599065821514</v>
      </c>
      <c r="EN50" s="46">
        <v>33.319599066232946</v>
      </c>
      <c r="EO50" s="7">
        <v>92</v>
      </c>
      <c r="EP50" s="7">
        <v>0</v>
      </c>
      <c r="EQ50" s="46">
        <v>5.8166386136948277E-10</v>
      </c>
      <c r="ER50" s="46">
        <v>60.141735355188558</v>
      </c>
      <c r="ES50" s="46">
        <v>60.375682948800979</v>
      </c>
      <c r="ET50" s="46">
        <v>78</v>
      </c>
      <c r="EU50" s="46">
        <v>0</v>
      </c>
      <c r="EV50" s="46">
        <v>51.098709505035359</v>
      </c>
      <c r="EW50" s="46">
        <v>48.705632427109734</v>
      </c>
      <c r="EX50" s="46">
        <v>48.705632423648652</v>
      </c>
      <c r="EY50" s="7">
        <v>70.569000000000003</v>
      </c>
      <c r="EZ50" s="7">
        <v>0</v>
      </c>
      <c r="FA50" s="46">
        <v>7.9772595313932335</v>
      </c>
      <c r="FB50" s="46">
        <v>7.9772595314278547</v>
      </c>
      <c r="FC50" s="46">
        <v>7.977259531427908</v>
      </c>
      <c r="FD50" s="46">
        <v>18.196999999999999</v>
      </c>
      <c r="FE50" s="7">
        <v>0</v>
      </c>
      <c r="FF50" s="46"/>
      <c r="FG50" s="46"/>
      <c r="FH50" s="46"/>
      <c r="FI50" s="46"/>
      <c r="FJ50" s="46">
        <v>0.83375872160845932</v>
      </c>
      <c r="FK50" s="46">
        <v>0.83375872162147802</v>
      </c>
      <c r="FL50" s="46">
        <v>0.83375872162151565</v>
      </c>
      <c r="FM50" s="46">
        <v>1.1000000000000001</v>
      </c>
      <c r="FN50" s="46">
        <v>0</v>
      </c>
      <c r="FO50" s="46">
        <v>2.3378389610470751E-16</v>
      </c>
      <c r="FP50" s="46">
        <v>9.4919642574848737E-16</v>
      </c>
      <c r="FQ50" s="46">
        <v>2.3815735160111267</v>
      </c>
      <c r="FR50" s="46">
        <v>13.943</v>
      </c>
      <c r="FS50" s="46">
        <v>0</v>
      </c>
      <c r="FT50" s="46">
        <v>4.0330996605143268</v>
      </c>
      <c r="FU50" s="46">
        <v>4.0330996605059868</v>
      </c>
      <c r="FV50" s="46">
        <v>4.0330996604929625</v>
      </c>
      <c r="FW50" s="46">
        <v>16.161000000000001</v>
      </c>
      <c r="FX50" s="46">
        <v>0</v>
      </c>
      <c r="FY50" s="46">
        <v>3.0281035939522667</v>
      </c>
      <c r="FZ50" s="46">
        <v>3.0281035944994308</v>
      </c>
      <c r="GA50" s="46">
        <v>5.4096771099204188</v>
      </c>
      <c r="GB50" s="7">
        <v>11.836</v>
      </c>
      <c r="GC50" s="7">
        <v>0</v>
      </c>
      <c r="GD50" s="46">
        <v>4.6369999999999916</v>
      </c>
      <c r="GE50" s="46">
        <v>4.6369999999999685</v>
      </c>
      <c r="GF50" s="46">
        <v>4.6369999999999978</v>
      </c>
      <c r="GG50" s="46">
        <v>4.6369999999999996</v>
      </c>
      <c r="GH50" s="46">
        <v>0</v>
      </c>
      <c r="GI50" s="46">
        <v>2.343249652258583E-16</v>
      </c>
      <c r="GJ50" s="46">
        <v>7.7853614069959906E-16</v>
      </c>
      <c r="GK50" s="46">
        <v>5.2991385004257528E-17</v>
      </c>
      <c r="GL50" s="46">
        <v>0</v>
      </c>
      <c r="GM50" s="46">
        <v>0</v>
      </c>
      <c r="GN50" s="46">
        <v>0</v>
      </c>
      <c r="GO50" s="46">
        <v>0</v>
      </c>
      <c r="GP50" s="46">
        <v>3.2628122426103801E-11</v>
      </c>
      <c r="GQ50" s="46">
        <v>3.892669200540264E-16</v>
      </c>
      <c r="GR50" s="46">
        <v>3.576086414765526E-15</v>
      </c>
      <c r="GS50" s="46">
        <v>8.8757478323753354E-18</v>
      </c>
      <c r="GT50" s="46">
        <v>194.75847263935722</v>
      </c>
      <c r="GU50" s="46">
        <v>90.474772188766451</v>
      </c>
      <c r="GV50" s="46">
        <v>93.16595024853217</v>
      </c>
      <c r="GW50" s="46">
        <f t="shared" si="0"/>
        <v>194.75847263935722</v>
      </c>
      <c r="GX50" s="46">
        <f t="shared" si="0"/>
        <v>90.474772188766451</v>
      </c>
      <c r="GY50" s="46">
        <f t="shared" si="0"/>
        <v>93.165950248564798</v>
      </c>
    </row>
    <row r="51" spans="3:207">
      <c r="C51" s="56">
        <v>46327</v>
      </c>
      <c r="D51" s="46">
        <v>141.22849293569249</v>
      </c>
      <c r="E51" s="46">
        <v>165.58761355279444</v>
      </c>
      <c r="F51" s="46">
        <v>169.74331560992476</v>
      </c>
      <c r="G51" s="46">
        <v>260</v>
      </c>
      <c r="H51" s="46">
        <v>-109.5</v>
      </c>
      <c r="I51" s="46">
        <v>17.190142548982692</v>
      </c>
      <c r="J51" s="46">
        <v>80.641669072136381</v>
      </c>
      <c r="K51" s="46">
        <v>84.152104423730918</v>
      </c>
      <c r="L51" s="46">
        <v>203</v>
      </c>
      <c r="M51" s="46">
        <v>-130</v>
      </c>
      <c r="N51" s="46">
        <v>16.987524377818744</v>
      </c>
      <c r="O51" s="46">
        <v>17.73175429476629</v>
      </c>
      <c r="P51" s="46">
        <v>20.959194576106569</v>
      </c>
      <c r="Q51" s="46">
        <v>143</v>
      </c>
      <c r="R51" s="46">
        <v>-206</v>
      </c>
      <c r="S51" s="46">
        <v>102.80375372802951</v>
      </c>
      <c r="T51" s="46">
        <v>211.69673437542392</v>
      </c>
      <c r="U51" s="46">
        <v>208.82194619485682</v>
      </c>
      <c r="V51" s="46">
        <v>271.7</v>
      </c>
      <c r="W51" s="46">
        <v>-30</v>
      </c>
      <c r="X51" s="46">
        <v>230.69980907887827</v>
      </c>
      <c r="Y51" s="46">
        <v>378.0084375304956</v>
      </c>
      <c r="Z51" s="46">
        <v>375.13364934960418</v>
      </c>
      <c r="AA51" s="46">
        <v>470</v>
      </c>
      <c r="AB51" s="46">
        <v>-2.5</v>
      </c>
      <c r="AC51" s="46">
        <v>238.7807260760012</v>
      </c>
      <c r="AD51" s="46">
        <v>386.08935452838784</v>
      </c>
      <c r="AE51" s="46">
        <v>383.21456634749654</v>
      </c>
      <c r="AF51" s="46">
        <v>470</v>
      </c>
      <c r="AG51" s="46">
        <v>0</v>
      </c>
      <c r="AH51" s="46">
        <v>104.50313827932541</v>
      </c>
      <c r="AI51" s="46">
        <v>157.84283830594885</v>
      </c>
      <c r="AJ51" s="46">
        <v>157.84283830594791</v>
      </c>
      <c r="AK51" s="7">
        <v>218.8</v>
      </c>
      <c r="AL51" s="7">
        <v>-210.7</v>
      </c>
      <c r="AM51" s="46">
        <v>96.115671619415878</v>
      </c>
      <c r="AN51" s="46">
        <v>149.45537164259946</v>
      </c>
      <c r="AO51" s="46">
        <v>149.45537164259866</v>
      </c>
      <c r="AP51" s="7">
        <v>215</v>
      </c>
      <c r="AQ51" s="7">
        <v>0</v>
      </c>
      <c r="AR51" s="46">
        <v>4.6123819116831815</v>
      </c>
      <c r="AS51" s="46">
        <v>113.25414377380457</v>
      </c>
      <c r="AT51" s="46">
        <v>113.25414377364692</v>
      </c>
      <c r="AU51" s="46">
        <v>192</v>
      </c>
      <c r="AV51" s="46">
        <v>0</v>
      </c>
      <c r="AW51" s="46">
        <v>-3.7496503679790294E-9</v>
      </c>
      <c r="AX51" s="46">
        <v>14.270295209018379</v>
      </c>
      <c r="AY51" s="46">
        <v>14.270295208888388</v>
      </c>
      <c r="AZ51" s="46">
        <v>20</v>
      </c>
      <c r="BA51" s="7">
        <v>-6.95</v>
      </c>
      <c r="BB51" s="46">
        <v>-4.3703431984454255E-9</v>
      </c>
      <c r="BC51" s="46">
        <v>11.86630928326378</v>
      </c>
      <c r="BD51" s="46">
        <v>11.866309283133642</v>
      </c>
      <c r="BE51" s="46">
        <v>11</v>
      </c>
      <c r="BF51" s="46">
        <v>-1.9</v>
      </c>
      <c r="BG51" s="46">
        <v>7.1377703747543819E-10</v>
      </c>
      <c r="BH51" s="46">
        <v>0.45966565330202203</v>
      </c>
      <c r="BI51" s="46">
        <v>0.4596656533020802</v>
      </c>
      <c r="BJ51" s="7">
        <v>2.7650000000000001</v>
      </c>
      <c r="BK51" s="7">
        <v>0</v>
      </c>
      <c r="BL51" s="46"/>
      <c r="BM51" s="46"/>
      <c r="BN51" s="46"/>
      <c r="BO51" s="46"/>
      <c r="BP51" s="46">
        <v>5.0678874430332144E-9</v>
      </c>
      <c r="BQ51" s="46">
        <v>2.7314064473737787</v>
      </c>
      <c r="BR51" s="46">
        <v>2.7314064473740007</v>
      </c>
      <c r="BS51" s="46">
        <v>12</v>
      </c>
      <c r="BT51" s="46">
        <v>0</v>
      </c>
      <c r="BU51" s="46">
        <v>1.3823345613335874E-9</v>
      </c>
      <c r="BV51" s="46">
        <v>1.118138072825569</v>
      </c>
      <c r="BW51" s="46">
        <v>1.1181380728257375</v>
      </c>
      <c r="BX51" s="7">
        <v>1.6</v>
      </c>
      <c r="BY51" s="46">
        <v>0</v>
      </c>
      <c r="BZ51" s="46">
        <v>4.790339724571017E-14</v>
      </c>
      <c r="CA51" s="46">
        <v>7.618696603414369E-16</v>
      </c>
      <c r="CB51" s="46">
        <v>4.4519021848943431E-16</v>
      </c>
      <c r="CC51" s="46">
        <v>0</v>
      </c>
      <c r="CD51" s="46">
        <v>0</v>
      </c>
      <c r="CE51" s="46">
        <v>4.4773242943904192E-8</v>
      </c>
      <c r="CF51" s="46">
        <v>94.371466626628461</v>
      </c>
      <c r="CG51" s="46">
        <v>94.37146662662974</v>
      </c>
      <c r="CH51" s="46">
        <v>168</v>
      </c>
      <c r="CI51" s="46">
        <v>0</v>
      </c>
      <c r="CJ51" s="46">
        <v>3.6658726612912455E-8</v>
      </c>
      <c r="CK51" s="46">
        <v>69.114505440888124</v>
      </c>
      <c r="CL51" s="46">
        <v>69.114505440889502</v>
      </c>
      <c r="CM51" s="46">
        <v>158</v>
      </c>
      <c r="CN51" s="46">
        <v>0</v>
      </c>
      <c r="CO51" s="46">
        <v>2.6468041940114892E-8</v>
      </c>
      <c r="CP51" s="46">
        <v>62.91866666468767</v>
      </c>
      <c r="CQ51" s="46">
        <v>62.918666664689034</v>
      </c>
      <c r="CR51" s="46">
        <v>148</v>
      </c>
      <c r="CS51" s="46">
        <v>0</v>
      </c>
      <c r="CT51" s="46"/>
      <c r="CU51" s="46"/>
      <c r="CV51" s="46"/>
      <c r="CW51" s="46"/>
      <c r="CX51" s="46">
        <v>1.4714738749535973E-9</v>
      </c>
      <c r="CY51" s="46">
        <v>3.8952312558717717</v>
      </c>
      <c r="CZ51" s="46">
        <v>3.8952312558718325</v>
      </c>
      <c r="DA51" s="7">
        <v>5</v>
      </c>
      <c r="DB51" s="46">
        <v>0</v>
      </c>
      <c r="DC51" s="46">
        <v>8.8817841970012523E-15</v>
      </c>
      <c r="DD51" s="46">
        <v>1.7763568394002505E-15</v>
      </c>
      <c r="DE51" s="46">
        <v>0</v>
      </c>
      <c r="DF51" s="46">
        <v>0</v>
      </c>
      <c r="DG51" s="46">
        <v>0</v>
      </c>
      <c r="DH51" s="46">
        <v>-64.369200963506074</v>
      </c>
      <c r="DI51" s="46">
        <v>-23.902838021467936</v>
      </c>
      <c r="DJ51" s="46">
        <v>1.8009721854104441</v>
      </c>
      <c r="DK51" s="46">
        <v>256.60000000000002</v>
      </c>
      <c r="DL51" s="46">
        <v>-66</v>
      </c>
      <c r="DM51" s="46">
        <v>-70.710461915173482</v>
      </c>
      <c r="DN51" s="46">
        <v>-22.66395284735006</v>
      </c>
      <c r="DO51" s="46">
        <v>3.5401905435699632</v>
      </c>
      <c r="DP51" s="7">
        <v>230</v>
      </c>
      <c r="DQ51" s="46">
        <v>-468</v>
      </c>
      <c r="DR51" s="46">
        <v>-270.39688071366629</v>
      </c>
      <c r="DS51" s="46">
        <v>-217.54678555093665</v>
      </c>
      <c r="DT51" s="46">
        <v>-190.91398990225997</v>
      </c>
      <c r="DU51" s="46">
        <v>172.4</v>
      </c>
      <c r="DV51" s="46">
        <v>-551.303</v>
      </c>
      <c r="DW51" s="46">
        <v>-205.20366215404431</v>
      </c>
      <c r="DX51" s="46">
        <v>-211.90872157429911</v>
      </c>
      <c r="DY51" s="46">
        <v>-211.90872157476988</v>
      </c>
      <c r="DZ51" s="46">
        <v>18.100000000000001</v>
      </c>
      <c r="EA51" s="46">
        <v>-267.84500000000003</v>
      </c>
      <c r="EB51" s="46">
        <v>3.3835469815188197E-14</v>
      </c>
      <c r="EC51" s="46">
        <v>1.0009999938557595E-15</v>
      </c>
      <c r="ED51" s="46">
        <v>4.4502857198557347E-16</v>
      </c>
      <c r="EE51" s="46">
        <v>0</v>
      </c>
      <c r="EF51" s="46">
        <v>0</v>
      </c>
      <c r="EG51" s="46">
        <v>181.64499999791639</v>
      </c>
      <c r="EH51" s="46">
        <v>181.64499999990036</v>
      </c>
      <c r="EI51" s="46">
        <v>181.64499999996255</v>
      </c>
      <c r="EJ51" s="46">
        <v>181.64500000000001</v>
      </c>
      <c r="EK51" s="46">
        <v>-10.1</v>
      </c>
      <c r="EL51" s="46">
        <v>26.369548187610064</v>
      </c>
      <c r="EM51" s="46">
        <v>33.074607605881496</v>
      </c>
      <c r="EN51" s="46">
        <v>33.074607606290087</v>
      </c>
      <c r="EO51" s="7">
        <v>92</v>
      </c>
      <c r="EP51" s="7">
        <v>0</v>
      </c>
      <c r="EQ51" s="46">
        <v>1.6078772489071174E-8</v>
      </c>
      <c r="ER51" s="46">
        <v>62.711207113380944</v>
      </c>
      <c r="ES51" s="46">
        <v>62.993308313574623</v>
      </c>
      <c r="ET51" s="46">
        <v>78</v>
      </c>
      <c r="EU51" s="46">
        <v>0</v>
      </c>
      <c r="EV51" s="46">
        <v>51.628245306854595</v>
      </c>
      <c r="EW51" s="46">
        <v>49.54016433790045</v>
      </c>
      <c r="EX51" s="46">
        <v>49.540164337370243</v>
      </c>
      <c r="EY51" s="7">
        <v>70.569000000000003</v>
      </c>
      <c r="EZ51" s="7">
        <v>0</v>
      </c>
      <c r="FA51" s="46">
        <v>8.2429061638080654</v>
      </c>
      <c r="FB51" s="46">
        <v>8.2429061761334559</v>
      </c>
      <c r="FC51" s="46">
        <v>8.2429061761336477</v>
      </c>
      <c r="FD51" s="46">
        <v>18.196999999999999</v>
      </c>
      <c r="FE51" s="7">
        <v>0</v>
      </c>
      <c r="FF51" s="46"/>
      <c r="FG51" s="46"/>
      <c r="FH51" s="46"/>
      <c r="FI51" s="46"/>
      <c r="FJ51" s="46">
        <v>0.85783400627263529</v>
      </c>
      <c r="FK51" s="46">
        <v>0.85783400803777632</v>
      </c>
      <c r="FL51" s="46">
        <v>0.85783400803782395</v>
      </c>
      <c r="FM51" s="46">
        <v>1.1000000000000001</v>
      </c>
      <c r="FN51" s="46">
        <v>0</v>
      </c>
      <c r="FO51" s="46">
        <v>3.1748069081290719E-14</v>
      </c>
      <c r="FP51" s="46">
        <v>1.9514401517696139E-16</v>
      </c>
      <c r="FQ51" s="46">
        <v>2.8747881821851382</v>
      </c>
      <c r="FR51" s="46">
        <v>13.943</v>
      </c>
      <c r="FS51" s="46">
        <v>0</v>
      </c>
      <c r="FT51" s="46">
        <v>3.624276720505986</v>
      </c>
      <c r="FU51" s="46">
        <v>3.6242767192560104</v>
      </c>
      <c r="FV51" s="46">
        <v>3.6242767187629963</v>
      </c>
      <c r="FW51" s="46">
        <v>16.161000000000001</v>
      </c>
      <c r="FX51" s="46">
        <v>0</v>
      </c>
      <c r="FY51" s="46">
        <v>2.6095581548214462</v>
      </c>
      <c r="FZ51" s="46">
        <v>2.6095581513715178</v>
      </c>
      <c r="GA51" s="46">
        <v>5.4843463327006248</v>
      </c>
      <c r="GB51" s="7">
        <v>11.836</v>
      </c>
      <c r="GC51" s="7">
        <v>0</v>
      </c>
      <c r="GD51" s="46">
        <v>4.6369999999992091</v>
      </c>
      <c r="GE51" s="46">
        <v>4.6369999999999516</v>
      </c>
      <c r="GF51" s="46">
        <v>4.6369999999999836</v>
      </c>
      <c r="GG51" s="46">
        <v>4.6369999999999996</v>
      </c>
      <c r="GH51" s="46">
        <v>0</v>
      </c>
      <c r="GI51" s="46">
        <v>2.7928896240209191E-14</v>
      </c>
      <c r="GJ51" s="46">
        <v>7.1539659396547821E-16</v>
      </c>
      <c r="GK51" s="46">
        <v>4.4570318979031716E-16</v>
      </c>
      <c r="GL51" s="46">
        <v>0</v>
      </c>
      <c r="GM51" s="46">
        <v>0</v>
      </c>
      <c r="GN51" s="46">
        <v>0</v>
      </c>
      <c r="GO51" s="46">
        <v>0</v>
      </c>
      <c r="GP51" s="46">
        <v>29.860121820544236</v>
      </c>
      <c r="GQ51" s="46">
        <v>5.4807055028295597E-14</v>
      </c>
      <c r="GR51" s="46">
        <v>2.8179450199744757E-15</v>
      </c>
      <c r="GS51" s="46">
        <v>7.3520903846069231E-16</v>
      </c>
      <c r="GT51" s="46">
        <v>182.41984991453342</v>
      </c>
      <c r="GU51" s="46">
        <v>122.90482816457799</v>
      </c>
      <c r="GV51" s="46">
        <v>96.293228656799016</v>
      </c>
      <c r="GW51" s="46">
        <f t="shared" si="0"/>
        <v>182.41984991453347</v>
      </c>
      <c r="GX51" s="46">
        <f t="shared" si="0"/>
        <v>122.90482816457799</v>
      </c>
      <c r="GY51" s="46">
        <f t="shared" si="0"/>
        <v>126.15335047734325</v>
      </c>
    </row>
    <row r="52" spans="3:207">
      <c r="C52" s="56">
        <v>46357</v>
      </c>
      <c r="D52" s="46">
        <v>130.97572783717084</v>
      </c>
      <c r="E52" s="46">
        <v>207.25443273492414</v>
      </c>
      <c r="F52" s="46">
        <v>122.65747087253243</v>
      </c>
      <c r="G52" s="46">
        <v>260</v>
      </c>
      <c r="H52" s="46">
        <v>-109.5</v>
      </c>
      <c r="I52" s="46">
        <v>1.0231815394945443E-11</v>
      </c>
      <c r="J52" s="46">
        <v>82.681537835123692</v>
      </c>
      <c r="K52" s="46">
        <v>-1.6138983482960612E-9</v>
      </c>
      <c r="L52" s="46">
        <v>203</v>
      </c>
      <c r="M52" s="46">
        <v>-130</v>
      </c>
      <c r="N52" s="46">
        <v>-1.5629098015779164E-10</v>
      </c>
      <c r="O52" s="46">
        <v>22.360636134659671</v>
      </c>
      <c r="P52" s="46">
        <v>-58.765818158561501</v>
      </c>
      <c r="Q52" s="46">
        <v>143</v>
      </c>
      <c r="R52" s="46">
        <v>-206</v>
      </c>
      <c r="S52" s="46">
        <v>142.52947483155899</v>
      </c>
      <c r="T52" s="46">
        <v>221.85373035683023</v>
      </c>
      <c r="U52" s="46">
        <v>220.03187319465292</v>
      </c>
      <c r="V52" s="46">
        <v>271.7</v>
      </c>
      <c r="W52" s="46">
        <v>-30</v>
      </c>
      <c r="X52" s="46">
        <v>237.48969908844606</v>
      </c>
      <c r="Y52" s="46">
        <v>375.27718131134327</v>
      </c>
      <c r="Z52" s="46">
        <v>373.45532415385026</v>
      </c>
      <c r="AA52" s="46">
        <v>470</v>
      </c>
      <c r="AB52" s="46">
        <v>-2.5</v>
      </c>
      <c r="AC52" s="46">
        <v>245.24563584303075</v>
      </c>
      <c r="AD52" s="46">
        <v>383.03311806577358</v>
      </c>
      <c r="AE52" s="46">
        <v>381.21126090841335</v>
      </c>
      <c r="AF52" s="46">
        <v>470</v>
      </c>
      <c r="AG52" s="46">
        <v>0</v>
      </c>
      <c r="AH52" s="46">
        <v>73.146165163688522</v>
      </c>
      <c r="AI52" s="46">
        <v>146.68878055385096</v>
      </c>
      <c r="AJ52" s="46">
        <v>146.68878055562999</v>
      </c>
      <c r="AK52" s="7">
        <v>218.8</v>
      </c>
      <c r="AL52" s="7">
        <v>-210.7</v>
      </c>
      <c r="AM52" s="46">
        <v>65.396603661366839</v>
      </c>
      <c r="AN52" s="46">
        <v>138.93921905183907</v>
      </c>
      <c r="AO52" s="46">
        <v>138.93921905330308</v>
      </c>
      <c r="AP52" s="7">
        <v>215</v>
      </c>
      <c r="AQ52" s="7">
        <v>0</v>
      </c>
      <c r="AR52" s="46">
        <v>1.3273142096060023E-10</v>
      </c>
      <c r="AS52" s="46">
        <v>91.008586420987442</v>
      </c>
      <c r="AT52" s="46">
        <v>194.3032775677049</v>
      </c>
      <c r="AU52" s="46">
        <v>192</v>
      </c>
      <c r="AV52" s="46">
        <v>0</v>
      </c>
      <c r="AW52" s="46">
        <v>-7.5235373486748358E-12</v>
      </c>
      <c r="AX52" s="46">
        <v>4.8690126130680591</v>
      </c>
      <c r="AY52" s="46">
        <v>15.383209553044617</v>
      </c>
      <c r="AZ52" s="46">
        <v>20</v>
      </c>
      <c r="BA52" s="7">
        <v>-6.95</v>
      </c>
      <c r="BB52" s="46">
        <v>3.0464963884924146E-11</v>
      </c>
      <c r="BC52" s="46">
        <v>2.3398229934452299</v>
      </c>
      <c r="BD52" s="46">
        <v>12.473913467200889</v>
      </c>
      <c r="BE52" s="46">
        <v>11</v>
      </c>
      <c r="BF52" s="46">
        <v>-1.9</v>
      </c>
      <c r="BG52" s="46">
        <v>6.0440541460593522E-13</v>
      </c>
      <c r="BH52" s="46">
        <v>1.7786883077519633E-10</v>
      </c>
      <c r="BI52" s="46">
        <v>0.46520523733103492</v>
      </c>
      <c r="BJ52" s="7">
        <v>2.7650000000000001</v>
      </c>
      <c r="BK52" s="7">
        <v>0</v>
      </c>
      <c r="BL52" s="46"/>
      <c r="BM52" s="46"/>
      <c r="BN52" s="46"/>
      <c r="BO52" s="46"/>
      <c r="BP52" s="46">
        <v>6.581402089977928E-12</v>
      </c>
      <c r="BQ52" s="46">
        <v>6.9213399456202751E-9</v>
      </c>
      <c r="BR52" s="46">
        <v>2.9296910497877908</v>
      </c>
      <c r="BS52" s="46">
        <v>12</v>
      </c>
      <c r="BT52" s="46">
        <v>0</v>
      </c>
      <c r="BU52" s="46">
        <v>8.226543687560805E-13</v>
      </c>
      <c r="BV52" s="46">
        <v>4.1347945467122782E-10</v>
      </c>
      <c r="BW52" s="46">
        <v>1.1447167304858072</v>
      </c>
      <c r="BX52" s="46">
        <v>1.6</v>
      </c>
      <c r="BY52" s="46">
        <v>0</v>
      </c>
      <c r="BZ52" s="46">
        <v>1.1168522330840229E-17</v>
      </c>
      <c r="CA52" s="46">
        <v>6.6638560685411896E-15</v>
      </c>
      <c r="CB52" s="46">
        <v>1.3413332785107615E-14</v>
      </c>
      <c r="CC52" s="46">
        <v>0</v>
      </c>
      <c r="CD52" s="46">
        <v>0</v>
      </c>
      <c r="CE52" s="46">
        <v>1.8434743648929768E-11</v>
      </c>
      <c r="CF52" s="46">
        <v>81.264188931507732</v>
      </c>
      <c r="CG52" s="46">
        <v>173.73477642744376</v>
      </c>
      <c r="CH52" s="46">
        <v>168</v>
      </c>
      <c r="CI52" s="46">
        <v>0</v>
      </c>
      <c r="CJ52" s="46">
        <v>8.4643771492529823E-12</v>
      </c>
      <c r="CK52" s="46">
        <v>57.085246831411297</v>
      </c>
      <c r="CL52" s="46">
        <v>148.01888564929683</v>
      </c>
      <c r="CM52" s="46">
        <v>158</v>
      </c>
      <c r="CN52" s="46">
        <v>0</v>
      </c>
      <c r="CO52" s="46">
        <v>5.2760632806413555E-12</v>
      </c>
      <c r="CP52" s="46">
        <v>50.969894745925316</v>
      </c>
      <c r="CQ52" s="46">
        <v>141.51480760976293</v>
      </c>
      <c r="CR52" s="46">
        <v>148</v>
      </c>
      <c r="CS52" s="46">
        <v>0</v>
      </c>
      <c r="CT52" s="46"/>
      <c r="CU52" s="46"/>
      <c r="CV52" s="46"/>
      <c r="CW52" s="46"/>
      <c r="CX52" s="46">
        <v>7.1115639450736434E-13</v>
      </c>
      <c r="CY52" s="46">
        <v>6.1160667725266334E-10</v>
      </c>
      <c r="CZ52" s="46">
        <v>3.9934548001987422</v>
      </c>
      <c r="DA52" s="7">
        <v>5</v>
      </c>
      <c r="DB52" s="46">
        <v>0</v>
      </c>
      <c r="DC52" s="46">
        <v>-1.7763568394002505E-14</v>
      </c>
      <c r="DD52" s="46">
        <v>7.1054273576010019E-15</v>
      </c>
      <c r="DE52" s="46">
        <v>8.8817841970012523E-15</v>
      </c>
      <c r="DF52" s="46">
        <v>0</v>
      </c>
      <c r="DG52" s="46">
        <v>0</v>
      </c>
      <c r="DH52" s="46">
        <v>-56.958431676762615</v>
      </c>
      <c r="DI52" s="46">
        <v>-64.461208339910257</v>
      </c>
      <c r="DJ52" s="46">
        <v>20.135098972393848</v>
      </c>
      <c r="DK52" s="46">
        <v>256.60000000000002</v>
      </c>
      <c r="DL52" s="46">
        <v>-66</v>
      </c>
      <c r="DM52" s="46">
        <v>-63.043040700149675</v>
      </c>
      <c r="DN52" s="46">
        <v>-63.17365190955968</v>
      </c>
      <c r="DO52" s="46">
        <v>21.469545365480258</v>
      </c>
      <c r="DP52" s="7">
        <v>230</v>
      </c>
      <c r="DQ52" s="46">
        <v>-468</v>
      </c>
      <c r="DR52" s="46">
        <v>-370.07137929117846</v>
      </c>
      <c r="DS52" s="46">
        <v>-365.3629784240967</v>
      </c>
      <c r="DT52" s="46">
        <v>-279.55364422313886</v>
      </c>
      <c r="DU52" s="46">
        <v>172.4</v>
      </c>
      <c r="DV52" s="46">
        <v>-551.303</v>
      </c>
      <c r="DW52" s="46">
        <v>-195.03934140761015</v>
      </c>
      <c r="DX52" s="46">
        <v>-211.98478383905871</v>
      </c>
      <c r="DY52" s="46">
        <v>-128.91271370072377</v>
      </c>
      <c r="DZ52" s="46">
        <v>18.100000000000001</v>
      </c>
      <c r="EA52" s="46">
        <v>-267.84500000000003</v>
      </c>
      <c r="EB52" s="46">
        <v>1.3992750189257547E-17</v>
      </c>
      <c r="EC52" s="46">
        <v>9.0514699017355953E-15</v>
      </c>
      <c r="ED52" s="46">
        <v>191.87384650835173</v>
      </c>
      <c r="EE52" s="46">
        <v>400</v>
      </c>
      <c r="EF52" s="46">
        <v>0</v>
      </c>
      <c r="EG52" s="46">
        <v>171.61764124664219</v>
      </c>
      <c r="EH52" s="46">
        <v>181.64499999864481</v>
      </c>
      <c r="EI52" s="46">
        <v>98.572929860158524</v>
      </c>
      <c r="EJ52" s="46">
        <v>181.64500000000001</v>
      </c>
      <c r="EK52" s="46">
        <v>-10.1</v>
      </c>
      <c r="EL52" s="46">
        <v>26.119674709780284</v>
      </c>
      <c r="EM52" s="46">
        <v>33.037758389216314</v>
      </c>
      <c r="EN52" s="46">
        <v>33.037758389368612</v>
      </c>
      <c r="EO52" s="7">
        <v>92</v>
      </c>
      <c r="EP52" s="7">
        <v>0</v>
      </c>
      <c r="EQ52" s="46">
        <v>1.9388278524576203E-12</v>
      </c>
      <c r="ER52" s="46">
        <v>60.128618100082221</v>
      </c>
      <c r="ES52" s="46">
        <v>58.578491661630814</v>
      </c>
      <c r="ET52" s="46">
        <v>78</v>
      </c>
      <c r="EU52" s="46">
        <v>0</v>
      </c>
      <c r="EV52" s="46">
        <v>42.546335869621927</v>
      </c>
      <c r="EW52" s="46">
        <v>48.300990884034704</v>
      </c>
      <c r="EX52" s="46">
        <v>48.300990887096049</v>
      </c>
      <c r="EY52" s="7">
        <v>70.569000000000003</v>
      </c>
      <c r="EZ52" s="7">
        <v>0</v>
      </c>
      <c r="FA52" s="46">
        <v>1.6726175999792758E-11</v>
      </c>
      <c r="FB52" s="46">
        <v>7.5377396970362192</v>
      </c>
      <c r="FC52" s="46">
        <v>7.5377396972802977</v>
      </c>
      <c r="FD52" s="46">
        <v>18.196999999999999</v>
      </c>
      <c r="FE52" s="7">
        <v>0</v>
      </c>
      <c r="FF52" s="46"/>
      <c r="FG52" s="46"/>
      <c r="FH52" s="46"/>
      <c r="FI52" s="46"/>
      <c r="FJ52" s="46">
        <v>0.80550767807341828</v>
      </c>
      <c r="FK52" s="46">
        <v>0.80550767792081368</v>
      </c>
      <c r="FL52" s="46">
        <v>0.80550767807514168</v>
      </c>
      <c r="FM52" s="46">
        <v>1.1000000000000001</v>
      </c>
      <c r="FN52" s="46">
        <v>0</v>
      </c>
      <c r="FO52" s="46">
        <v>7.7704440047459104E-18</v>
      </c>
      <c r="FP52" s="46">
        <v>4.6133231246480821E-15</v>
      </c>
      <c r="FQ52" s="46">
        <v>1.8218571370319276</v>
      </c>
      <c r="FR52" s="46">
        <v>13.943</v>
      </c>
      <c r="FS52" s="46">
        <v>0</v>
      </c>
      <c r="FT52" s="46">
        <v>4.1813787029086802</v>
      </c>
      <c r="FU52" s="46">
        <v>4.1813787032008642</v>
      </c>
      <c r="FV52" s="46">
        <v>4.1813787021247011</v>
      </c>
      <c r="FW52" s="46">
        <v>16.161000000000001</v>
      </c>
      <c r="FX52" s="46">
        <v>0</v>
      </c>
      <c r="FY52" s="46">
        <v>3.2379324600443766</v>
      </c>
      <c r="FZ52" s="46">
        <v>3.2379324609014208</v>
      </c>
      <c r="GA52" s="46">
        <v>5.059789596522557</v>
      </c>
      <c r="GB52" s="7">
        <v>11.836</v>
      </c>
      <c r="GC52" s="7">
        <v>0</v>
      </c>
      <c r="GD52" s="46">
        <v>4.6369999999999969</v>
      </c>
      <c r="GE52" s="46">
        <v>4.6369999999998459</v>
      </c>
      <c r="GF52" s="46">
        <v>4.6369999999998264</v>
      </c>
      <c r="GG52" s="46">
        <v>4.6369999999999996</v>
      </c>
      <c r="GH52" s="46">
        <v>0</v>
      </c>
      <c r="GI52" s="46">
        <v>2.5040066292624419E-18</v>
      </c>
      <c r="GJ52" s="46">
        <v>1.5868442164914871E-15</v>
      </c>
      <c r="GK52" s="46">
        <v>1.6022457958731155E-14</v>
      </c>
      <c r="GL52" s="46">
        <v>0</v>
      </c>
      <c r="GM52" s="46">
        <v>0</v>
      </c>
      <c r="GN52" s="46">
        <v>-2.2737367544323206E-13</v>
      </c>
      <c r="GO52" s="46">
        <v>0</v>
      </c>
      <c r="GP52" s="46">
        <v>2.7796431822935119E-10</v>
      </c>
      <c r="GQ52" s="46">
        <v>-1.7749769164602944E-14</v>
      </c>
      <c r="GR52" s="46">
        <v>1.7395599630815915E-14</v>
      </c>
      <c r="GS52" s="46">
        <v>2.4964588324055006E-14</v>
      </c>
      <c r="GT52" s="46">
        <v>298.07768751391279</v>
      </c>
      <c r="GU52" s="46">
        <v>276.43949725605484</v>
      </c>
      <c r="GV52" s="46">
        <v>273.65597298773207</v>
      </c>
      <c r="GW52" s="46">
        <f t="shared" si="0"/>
        <v>298.07768751391257</v>
      </c>
      <c r="GX52" s="46">
        <f t="shared" si="0"/>
        <v>276.43949725605484</v>
      </c>
      <c r="GY52" s="46">
        <f t="shared" si="0"/>
        <v>273.65597298801003</v>
      </c>
    </row>
    <row r="53" spans="3:207">
      <c r="C53" s="56">
        <v>46388</v>
      </c>
      <c r="D53" s="46">
        <v>127.427691122341</v>
      </c>
      <c r="E53" s="46">
        <v>208.3836159246311</v>
      </c>
      <c r="F53" s="46">
        <v>122.97658643223394</v>
      </c>
      <c r="G53" s="46">
        <v>260</v>
      </c>
      <c r="H53" s="46">
        <v>-109.5</v>
      </c>
      <c r="I53" s="46">
        <v>4.4855141823063605E-10</v>
      </c>
      <c r="J53" s="46">
        <v>83.507850400412991</v>
      </c>
      <c r="K53" s="46">
        <v>-7.2759576141834259E-12</v>
      </c>
      <c r="L53" s="46">
        <v>203</v>
      </c>
      <c r="M53" s="46">
        <v>-130</v>
      </c>
      <c r="N53" s="46">
        <v>-1.1745441952371038E-8</v>
      </c>
      <c r="O53" s="46">
        <v>24.995848439008512</v>
      </c>
      <c r="P53" s="46">
        <v>-57.183655315166931</v>
      </c>
      <c r="Q53" s="46">
        <v>143</v>
      </c>
      <c r="R53" s="46">
        <v>-206</v>
      </c>
      <c r="S53" s="46">
        <v>136.73807759822628</v>
      </c>
      <c r="T53" s="46">
        <v>216.18054514376229</v>
      </c>
      <c r="U53" s="46">
        <v>202.43006256440685</v>
      </c>
      <c r="V53" s="46">
        <v>271.7</v>
      </c>
      <c r="W53" s="46">
        <v>-30</v>
      </c>
      <c r="X53" s="46">
        <v>232.06456208728991</v>
      </c>
      <c r="Y53" s="46">
        <v>369.33427079128228</v>
      </c>
      <c r="Z53" s="46">
        <v>355.5837882119564</v>
      </c>
      <c r="AA53" s="46">
        <v>470</v>
      </c>
      <c r="AB53" s="46">
        <v>-2.5</v>
      </c>
      <c r="AC53" s="46">
        <v>239.90898471216849</v>
      </c>
      <c r="AD53" s="46">
        <v>377.17869341624532</v>
      </c>
      <c r="AE53" s="46">
        <v>363.42821083691967</v>
      </c>
      <c r="AF53" s="46">
        <v>470</v>
      </c>
      <c r="AG53" s="46">
        <v>0</v>
      </c>
      <c r="AH53" s="46">
        <v>73.119126755004089</v>
      </c>
      <c r="AI53" s="46">
        <v>146.32770642044525</v>
      </c>
      <c r="AJ53" s="46">
        <v>146.32770642044534</v>
      </c>
      <c r="AK53" s="7">
        <v>218.8</v>
      </c>
      <c r="AL53" s="7">
        <v>-210.7</v>
      </c>
      <c r="AM53" s="46">
        <v>65.204635580551553</v>
      </c>
      <c r="AN53" s="46">
        <v>138.41321524540587</v>
      </c>
      <c r="AO53" s="46">
        <v>138.41321524540416</v>
      </c>
      <c r="AP53" s="7">
        <v>215</v>
      </c>
      <c r="AQ53" s="7">
        <v>0</v>
      </c>
      <c r="AR53" s="46">
        <v>8.5117492058112143E-8</v>
      </c>
      <c r="AS53" s="46">
        <v>92.389453488322545</v>
      </c>
      <c r="AT53" s="46">
        <v>191.1019562216043</v>
      </c>
      <c r="AU53" s="46">
        <v>192</v>
      </c>
      <c r="AV53" s="46">
        <v>0</v>
      </c>
      <c r="AW53" s="46">
        <v>-1.0657499327493269E-9</v>
      </c>
      <c r="AX53" s="46">
        <v>4.9219881577534297</v>
      </c>
      <c r="AY53" s="46">
        <v>15.605052328759676</v>
      </c>
      <c r="AZ53" s="46">
        <v>20</v>
      </c>
      <c r="BA53" s="7">
        <v>-6.95</v>
      </c>
      <c r="BB53" s="46">
        <v>3.5013258958827009E-10</v>
      </c>
      <c r="BC53" s="46">
        <v>2.3196564498756906</v>
      </c>
      <c r="BD53" s="46">
        <v>12.594553058387906</v>
      </c>
      <c r="BE53" s="46">
        <v>17</v>
      </c>
      <c r="BF53" s="46">
        <v>-1.9</v>
      </c>
      <c r="BG53" s="46">
        <v>1.2049916620071599E-10</v>
      </c>
      <c r="BH53" s="46">
        <v>-3.5527136788005009E-15</v>
      </c>
      <c r="BI53" s="46">
        <v>0.46462298467554852</v>
      </c>
      <c r="BJ53" s="7">
        <v>2.7650000000000001</v>
      </c>
      <c r="BK53" s="7">
        <v>0</v>
      </c>
      <c r="BL53" s="46"/>
      <c r="BM53" s="46"/>
      <c r="BN53" s="46"/>
      <c r="BO53" s="46"/>
      <c r="BP53" s="46">
        <v>8.7599261178183951E-10</v>
      </c>
      <c r="BQ53" s="46">
        <v>3.730349362740526E-14</v>
      </c>
      <c r="BR53" s="46">
        <v>2.9603077574433927</v>
      </c>
      <c r="BS53" s="46">
        <v>12</v>
      </c>
      <c r="BT53" s="46">
        <v>0</v>
      </c>
      <c r="BU53" s="46">
        <v>1.094302082963231E-10</v>
      </c>
      <c r="BV53" s="46">
        <v>3.2673676547491956E-15</v>
      </c>
      <c r="BW53" s="46">
        <v>1.1373935647013032</v>
      </c>
      <c r="BX53" s="46">
        <v>1.6</v>
      </c>
      <c r="BY53" s="46">
        <v>0</v>
      </c>
      <c r="BZ53" s="46">
        <v>1.2372547926280555E-14</v>
      </c>
      <c r="CA53" s="46">
        <v>2.9757490331490764E-20</v>
      </c>
      <c r="CB53" s="46">
        <v>3.5360147563583983E-17</v>
      </c>
      <c r="CC53" s="46">
        <v>0</v>
      </c>
      <c r="CD53" s="46">
        <v>0</v>
      </c>
      <c r="CE53" s="46">
        <v>4.4973925207884499E-9</v>
      </c>
      <c r="CF53" s="46">
        <v>83.094566178526492</v>
      </c>
      <c r="CG53" s="46">
        <v>170.82892399647284</v>
      </c>
      <c r="CH53" s="46">
        <v>168</v>
      </c>
      <c r="CI53" s="46">
        <v>0</v>
      </c>
      <c r="CJ53" s="46">
        <v>2.5515462672668233E-9</v>
      </c>
      <c r="CK53" s="46">
        <v>59.511728960849254</v>
      </c>
      <c r="CL53" s="46">
        <v>145.65473035426453</v>
      </c>
      <c r="CM53" s="46">
        <v>158</v>
      </c>
      <c r="CN53" s="46">
        <v>0</v>
      </c>
      <c r="CO53" s="46">
        <v>1.6823584414948304E-9</v>
      </c>
      <c r="CP53" s="46">
        <v>53.646002398197318</v>
      </c>
      <c r="CQ53" s="46">
        <v>139.39318790381853</v>
      </c>
      <c r="CR53" s="46">
        <v>148</v>
      </c>
      <c r="CS53" s="46">
        <v>0</v>
      </c>
      <c r="CT53" s="46"/>
      <c r="CU53" s="46"/>
      <c r="CV53" s="46"/>
      <c r="CW53" s="46"/>
      <c r="CX53" s="46">
        <v>2.2866513600016325E-10</v>
      </c>
      <c r="CY53" s="46">
        <v>1.951423819165366E-15</v>
      </c>
      <c r="CZ53" s="46">
        <v>3.8423496786423113</v>
      </c>
      <c r="DA53" s="7">
        <v>5</v>
      </c>
      <c r="DB53" s="46">
        <v>0</v>
      </c>
      <c r="DC53" s="46">
        <v>1.7763568394002505E-15</v>
      </c>
      <c r="DD53" s="46">
        <v>1.7763568394002505E-15</v>
      </c>
      <c r="DE53" s="46">
        <v>-3.5527136788005009E-15</v>
      </c>
      <c r="DF53" s="46">
        <v>0</v>
      </c>
      <c r="DG53" s="46">
        <v>0</v>
      </c>
      <c r="DH53" s="46">
        <v>-53.408501509794561</v>
      </c>
      <c r="DI53" s="46">
        <v>-64.485419021681949</v>
      </c>
      <c r="DJ53" s="46">
        <v>20.920969367574486</v>
      </c>
      <c r="DK53" s="46">
        <v>256.60000000000002</v>
      </c>
      <c r="DL53" s="46">
        <v>-66</v>
      </c>
      <c r="DM53" s="46">
        <v>-59.275577188416037</v>
      </c>
      <c r="DN53" s="46">
        <v>-62.974142168895696</v>
      </c>
      <c r="DO53" s="46">
        <v>22.470902844183058</v>
      </c>
      <c r="DP53" s="7">
        <v>230</v>
      </c>
      <c r="DQ53" s="46">
        <v>-468</v>
      </c>
      <c r="DR53" s="46">
        <v>-368.07420937029985</v>
      </c>
      <c r="DS53" s="46">
        <v>-362.77322322648104</v>
      </c>
      <c r="DT53" s="46">
        <v>-276.12207646255911</v>
      </c>
      <c r="DU53" s="46">
        <v>172.4</v>
      </c>
      <c r="DV53" s="46">
        <v>-551.303</v>
      </c>
      <c r="DW53" s="46">
        <v>-194.73459466996772</v>
      </c>
      <c r="DX53" s="46">
        <v>-212.85100849480895</v>
      </c>
      <c r="DY53" s="46">
        <v>-115.98116055156154</v>
      </c>
      <c r="DZ53" s="46">
        <v>18.100000000000001</v>
      </c>
      <c r="EA53" s="46">
        <v>-267.84500000000003</v>
      </c>
      <c r="EB53" s="46">
        <v>1.1946911619733617E-14</v>
      </c>
      <c r="EC53" s="46">
        <v>4.2712747243011359E-20</v>
      </c>
      <c r="ED53" s="46">
        <v>200.48599237042137</v>
      </c>
      <c r="EE53" s="46">
        <v>400</v>
      </c>
      <c r="EF53" s="46">
        <v>0</v>
      </c>
      <c r="EG53" s="46">
        <v>171.6811977264293</v>
      </c>
      <c r="EH53" s="46">
        <v>181.64500000000001</v>
      </c>
      <c r="EI53" s="46">
        <v>84.775152056735521</v>
      </c>
      <c r="EJ53" s="46">
        <v>181.64500000000001</v>
      </c>
      <c r="EK53" s="46">
        <v>-10.1</v>
      </c>
      <c r="EL53" s="46">
        <v>25.743393037020155</v>
      </c>
      <c r="EM53" s="46">
        <v>33.896004588297231</v>
      </c>
      <c r="EN53" s="46">
        <v>33.89600458831513</v>
      </c>
      <c r="EO53" s="7">
        <v>92</v>
      </c>
      <c r="EP53" s="7">
        <v>0</v>
      </c>
      <c r="EQ53" s="46">
        <v>9.5680973463251745E-10</v>
      </c>
      <c r="ER53" s="46">
        <v>58.327585259377166</v>
      </c>
      <c r="ES53" s="46">
        <v>57.003425263725624</v>
      </c>
      <c r="ET53" s="46">
        <v>78</v>
      </c>
      <c r="EU53" s="46">
        <v>0</v>
      </c>
      <c r="EV53" s="46">
        <v>42.575036383131803</v>
      </c>
      <c r="EW53" s="46">
        <v>49.824806869120565</v>
      </c>
      <c r="EX53" s="46">
        <v>49.824806869123776</v>
      </c>
      <c r="EY53" s="7">
        <v>70.569000000000003</v>
      </c>
      <c r="EZ53" s="7">
        <v>0</v>
      </c>
      <c r="FA53" s="46">
        <v>2.0743406992096425E-9</v>
      </c>
      <c r="FB53" s="46">
        <v>7.520617545792053</v>
      </c>
      <c r="FC53" s="46">
        <v>7.5206175457920494</v>
      </c>
      <c r="FD53" s="46">
        <v>18.196999999999999</v>
      </c>
      <c r="FE53" s="7">
        <v>0</v>
      </c>
      <c r="FF53" s="46"/>
      <c r="FG53" s="46"/>
      <c r="FH53" s="46"/>
      <c r="FI53" s="46"/>
      <c r="FJ53" s="46">
        <v>0.78691613692687168</v>
      </c>
      <c r="FK53" s="46">
        <v>0.78691613723919507</v>
      </c>
      <c r="FL53" s="46">
        <v>0.78691613723920339</v>
      </c>
      <c r="FM53" s="46">
        <v>1.1000000000000001</v>
      </c>
      <c r="FN53" s="46">
        <v>0</v>
      </c>
      <c r="FO53" s="46">
        <v>1.2423988058909886E-14</v>
      </c>
      <c r="FP53" s="46">
        <v>3.1378815425037808E-20</v>
      </c>
      <c r="FQ53" s="46">
        <v>13.750482579313598</v>
      </c>
      <c r="FR53" s="46">
        <v>13.943</v>
      </c>
      <c r="FS53" s="46">
        <v>0</v>
      </c>
      <c r="FT53" s="46">
        <v>6.3797145344324235E-10</v>
      </c>
      <c r="FU53" s="46">
        <v>1.4210854715202004E-14</v>
      </c>
      <c r="FV53" s="46">
        <v>-7.4990352513505059</v>
      </c>
      <c r="FW53" s="46">
        <v>16.161000000000001</v>
      </c>
      <c r="FX53" s="46">
        <v>-60</v>
      </c>
      <c r="FY53" s="46">
        <v>2.0886403717668145E-10</v>
      </c>
      <c r="FZ53" s="46">
        <v>-1.7763568394002505E-15</v>
      </c>
      <c r="GA53" s="46">
        <v>5.2744321083538841</v>
      </c>
      <c r="GB53" s="7">
        <v>11.836</v>
      </c>
      <c r="GC53" s="7">
        <v>0</v>
      </c>
      <c r="GD53" s="46">
        <v>4.6369999999999214</v>
      </c>
      <c r="GE53" s="46">
        <v>4.6370000000000022</v>
      </c>
      <c r="GF53" s="46">
        <v>4.6370000000000031</v>
      </c>
      <c r="GG53" s="46">
        <v>4.6369999999999996</v>
      </c>
      <c r="GH53" s="46">
        <v>0</v>
      </c>
      <c r="GI53" s="46">
        <v>1.2343054621111205E-14</v>
      </c>
      <c r="GJ53" s="46">
        <v>1.8661827020585027E-20</v>
      </c>
      <c r="GK53" s="46">
        <v>3.7899389643365644E-17</v>
      </c>
      <c r="GL53" s="46">
        <v>0</v>
      </c>
      <c r="GM53" s="46">
        <v>0</v>
      </c>
      <c r="GN53" s="46">
        <v>-1.0004441719502211E-11</v>
      </c>
      <c r="GO53" s="46">
        <v>4.5474735088646412E-13</v>
      </c>
      <c r="GP53" s="46">
        <v>-2.4567725631641224E-10</v>
      </c>
      <c r="GQ53" s="46">
        <v>1.7055293326287474E-14</v>
      </c>
      <c r="GR53" s="46">
        <v>1.7764032430516205E-15</v>
      </c>
      <c r="GS53" s="46">
        <v>-3.5083972863525522E-15</v>
      </c>
      <c r="GT53" s="46">
        <v>297.55903015411559</v>
      </c>
      <c r="GU53" s="46">
        <v>274.15866295139574</v>
      </c>
      <c r="GV53" s="46">
        <v>284.31690801188438</v>
      </c>
      <c r="GW53" s="46">
        <f t="shared" si="0"/>
        <v>297.55903015410559</v>
      </c>
      <c r="GX53" s="46">
        <f t="shared" si="0"/>
        <v>274.1586629513962</v>
      </c>
      <c r="GY53" s="46">
        <f t="shared" si="0"/>
        <v>284.3169080116387</v>
      </c>
    </row>
    <row r="54" spans="3:207">
      <c r="C54" s="56">
        <v>46419</v>
      </c>
      <c r="D54" s="46">
        <v>115.08302158903598</v>
      </c>
      <c r="E54" s="46">
        <v>209.37304443382351</v>
      </c>
      <c r="F54" s="46">
        <v>119.90302297495856</v>
      </c>
      <c r="G54" s="46">
        <v>260</v>
      </c>
      <c r="H54" s="46">
        <v>-109.5</v>
      </c>
      <c r="I54" s="46">
        <v>2.4476776161463931E-10</v>
      </c>
      <c r="J54" s="46">
        <v>87.440798149823735</v>
      </c>
      <c r="K54" s="46">
        <v>-1.7053025658242404E-13</v>
      </c>
      <c r="L54" s="46">
        <v>203</v>
      </c>
      <c r="M54" s="46">
        <v>-130</v>
      </c>
      <c r="N54" s="46">
        <v>-9.3990593086346053E-10</v>
      </c>
      <c r="O54" s="46">
        <v>24.3949454349343</v>
      </c>
      <c r="P54" s="46">
        <v>-62.083198283116019</v>
      </c>
      <c r="Q54" s="46">
        <v>143</v>
      </c>
      <c r="R54" s="46">
        <v>-206</v>
      </c>
      <c r="S54" s="46">
        <v>126.35960765305086</v>
      </c>
      <c r="T54" s="46">
        <v>199.8880748916753</v>
      </c>
      <c r="U54" s="46">
        <v>185.30663470815904</v>
      </c>
      <c r="V54" s="46">
        <v>271.7</v>
      </c>
      <c r="W54" s="46">
        <v>-30</v>
      </c>
      <c r="X54" s="46">
        <v>227.76660017592872</v>
      </c>
      <c r="Y54" s="46">
        <v>363.6307973985522</v>
      </c>
      <c r="Z54" s="46">
        <v>349.04935722039954</v>
      </c>
      <c r="AA54" s="46">
        <v>470</v>
      </c>
      <c r="AB54" s="46">
        <v>-2.5</v>
      </c>
      <c r="AC54" s="46">
        <v>235.90615836698771</v>
      </c>
      <c r="AD54" s="46">
        <v>371.77035558949922</v>
      </c>
      <c r="AE54" s="46">
        <v>357.18891541157291</v>
      </c>
      <c r="AF54" s="46">
        <v>470</v>
      </c>
      <c r="AG54" s="46">
        <v>0</v>
      </c>
      <c r="AH54" s="46">
        <v>77.941651600761219</v>
      </c>
      <c r="AI54" s="46">
        <v>155.81863822049064</v>
      </c>
      <c r="AJ54" s="46">
        <v>155.81863822350405</v>
      </c>
      <c r="AK54" s="7">
        <v>218.8</v>
      </c>
      <c r="AL54" s="7">
        <v>-210.7</v>
      </c>
      <c r="AM54" s="46">
        <v>69.516169752346343</v>
      </c>
      <c r="AN54" s="46">
        <v>147.39315637213662</v>
      </c>
      <c r="AO54" s="46">
        <v>147.39315637446146</v>
      </c>
      <c r="AP54" s="7">
        <v>215</v>
      </c>
      <c r="AQ54" s="7">
        <v>0</v>
      </c>
      <c r="AR54" s="46">
        <v>1.2416053557680329E-7</v>
      </c>
      <c r="AS54" s="46">
        <v>75.558781630027894</v>
      </c>
      <c r="AT54" s="46">
        <v>199.76774688732715</v>
      </c>
      <c r="AU54" s="46">
        <v>192</v>
      </c>
      <c r="AV54" s="46">
        <v>0</v>
      </c>
      <c r="AW54" s="46">
        <v>-1.6165186966787815E-9</v>
      </c>
      <c r="AX54" s="46">
        <v>5.1184945816354501</v>
      </c>
      <c r="AY54" s="46">
        <v>16.126652838074527</v>
      </c>
      <c r="AZ54" s="46">
        <v>20</v>
      </c>
      <c r="BA54" s="7">
        <v>-6.95</v>
      </c>
      <c r="BB54" s="46">
        <v>3.0366953396310237E-10</v>
      </c>
      <c r="BC54" s="46">
        <v>2.4125223212501057</v>
      </c>
      <c r="BD54" s="46">
        <v>12.952753200652973</v>
      </c>
      <c r="BE54" s="46">
        <v>17</v>
      </c>
      <c r="BF54" s="46">
        <v>-1.9</v>
      </c>
      <c r="BG54" s="46">
        <v>1.4059153841117222E-10</v>
      </c>
      <c r="BH54" s="46">
        <v>8.9881524445445393E-10</v>
      </c>
      <c r="BI54" s="46">
        <v>0.48875846375379295</v>
      </c>
      <c r="BJ54" s="7">
        <v>2.7650000000000001</v>
      </c>
      <c r="BK54" s="7">
        <v>0</v>
      </c>
      <c r="BL54" s="46"/>
      <c r="BM54" s="46"/>
      <c r="BN54" s="46"/>
      <c r="BO54" s="46"/>
      <c r="BP54" s="46">
        <v>9.2292395947879413E-10</v>
      </c>
      <c r="BQ54" s="46">
        <v>1.2192433729296681E-9</v>
      </c>
      <c r="BR54" s="46">
        <v>3.0007716553917758</v>
      </c>
      <c r="BS54" s="46">
        <v>12</v>
      </c>
      <c r="BT54" s="46">
        <v>0</v>
      </c>
      <c r="BU54" s="46">
        <v>1.2479104922790617E-10</v>
      </c>
      <c r="BV54" s="46">
        <v>1.1681301770639222E-9</v>
      </c>
      <c r="BW54" s="46">
        <v>1.1886832124255557</v>
      </c>
      <c r="BX54" s="46">
        <v>1.6</v>
      </c>
      <c r="BY54" s="46">
        <v>0</v>
      </c>
      <c r="BZ54" s="46">
        <v>6.7689712880675872E-15</v>
      </c>
      <c r="CA54" s="46">
        <v>1.4305688389138885E-14</v>
      </c>
      <c r="CB54" s="46">
        <v>2.2967297847812471E-19</v>
      </c>
      <c r="CC54" s="46">
        <v>0</v>
      </c>
      <c r="CD54" s="46">
        <v>0</v>
      </c>
      <c r="CE54" s="46">
        <v>4.801683131184023E-9</v>
      </c>
      <c r="CF54" s="46">
        <v>65.981255697297726</v>
      </c>
      <c r="CG54" s="46">
        <v>178.8437241787521</v>
      </c>
      <c r="CH54" s="46">
        <v>168</v>
      </c>
      <c r="CI54" s="46">
        <v>0</v>
      </c>
      <c r="CJ54" s="46">
        <v>2.7339398189719834E-9</v>
      </c>
      <c r="CK54" s="46">
        <v>40.947840670639728</v>
      </c>
      <c r="CL54" s="46">
        <v>151.91084536943012</v>
      </c>
      <c r="CM54" s="46">
        <v>158</v>
      </c>
      <c r="CN54" s="46">
        <v>0</v>
      </c>
      <c r="CO54" s="46">
        <v>1.8133366014668915E-9</v>
      </c>
      <c r="CP54" s="46">
        <v>34.852422786358787</v>
      </c>
      <c r="CQ54" s="46">
        <v>145.35292464269173</v>
      </c>
      <c r="CR54" s="46">
        <v>148</v>
      </c>
      <c r="CS54" s="46">
        <v>0</v>
      </c>
      <c r="CT54" s="46"/>
      <c r="CU54" s="46"/>
      <c r="CV54" s="46"/>
      <c r="CW54" s="46"/>
      <c r="CX54" s="46">
        <v>2.100241104754973E-10</v>
      </c>
      <c r="CY54" s="46">
        <v>1.5717584951131558E-9</v>
      </c>
      <c r="CZ54" s="46">
        <v>4.1560720693970428</v>
      </c>
      <c r="DA54" s="7">
        <v>5</v>
      </c>
      <c r="DB54" s="46">
        <v>0</v>
      </c>
      <c r="DC54" s="46">
        <v>3.5527136788005009E-15</v>
      </c>
      <c r="DD54" s="46">
        <v>5.3290705182007514E-15</v>
      </c>
      <c r="DE54" s="46">
        <v>2.1316282072803006E-14</v>
      </c>
      <c r="DF54" s="46">
        <v>0</v>
      </c>
      <c r="DG54" s="46">
        <v>0</v>
      </c>
      <c r="DH54" s="46">
        <v>-41.072251297908252</v>
      </c>
      <c r="DI54" s="46">
        <v>-64.380156281779989</v>
      </c>
      <c r="DJ54" s="46">
        <v>25.089178458129652</v>
      </c>
      <c r="DK54" s="46">
        <v>256.60000000000002</v>
      </c>
      <c r="DL54" s="46">
        <v>-66</v>
      </c>
      <c r="DM54" s="46">
        <v>-47.381058530207213</v>
      </c>
      <c r="DN54" s="46">
        <v>-63.234546265775123</v>
      </c>
      <c r="DO54" s="46">
        <v>26.248511982548735</v>
      </c>
      <c r="DP54" s="7">
        <v>230</v>
      </c>
      <c r="DQ54" s="46">
        <v>-468</v>
      </c>
      <c r="DR54" s="46">
        <v>-359.12690594233152</v>
      </c>
      <c r="DS54" s="46">
        <v>-365.97099575795517</v>
      </c>
      <c r="DT54" s="46">
        <v>-275.19940170998598</v>
      </c>
      <c r="DU54" s="46">
        <v>172.4</v>
      </c>
      <c r="DV54" s="46">
        <v>-551.303</v>
      </c>
      <c r="DW54" s="46">
        <v>-193.73112426076773</v>
      </c>
      <c r="DX54" s="46">
        <v>-212.38969760836179</v>
      </c>
      <c r="DY54" s="46">
        <v>-80.654119017531144</v>
      </c>
      <c r="DZ54" s="46">
        <v>18.100000000000001</v>
      </c>
      <c r="EA54" s="46">
        <v>-267.84500000000003</v>
      </c>
      <c r="EB54" s="46">
        <v>7.1879141394672275E-15</v>
      </c>
      <c r="EC54" s="46">
        <v>1.2349511409841146E-14</v>
      </c>
      <c r="ED54" s="46">
        <v>232.11608042345131</v>
      </c>
      <c r="EE54" s="46">
        <v>400</v>
      </c>
      <c r="EF54" s="46">
        <v>0</v>
      </c>
      <c r="EG54" s="46">
        <v>171.36523509678463</v>
      </c>
      <c r="EH54" s="46">
        <v>181.6449999989232</v>
      </c>
      <c r="EI54" s="46">
        <v>49.909421401093567</v>
      </c>
      <c r="EJ54" s="46">
        <v>181.64500000000001</v>
      </c>
      <c r="EK54" s="46">
        <v>-10.1</v>
      </c>
      <c r="EL54" s="46">
        <v>25.190953193886216</v>
      </c>
      <c r="EM54" s="46">
        <v>33.569761639390514</v>
      </c>
      <c r="EN54" s="46">
        <v>33.569761646390681</v>
      </c>
      <c r="EO54" s="7">
        <v>92</v>
      </c>
      <c r="EP54" s="7">
        <v>0</v>
      </c>
      <c r="EQ54" s="46">
        <v>1.0281814609715517E-9</v>
      </c>
      <c r="ER54" s="46">
        <v>62.849626728310135</v>
      </c>
      <c r="ES54" s="46">
        <v>61.889968492892251</v>
      </c>
      <c r="ET54" s="46">
        <v>78</v>
      </c>
      <c r="EU54" s="46">
        <v>0</v>
      </c>
      <c r="EV54" s="46">
        <v>43.28121152867665</v>
      </c>
      <c r="EW54" s="46">
        <v>50.877552268063468</v>
      </c>
      <c r="EX54" s="46">
        <v>50.877552270655315</v>
      </c>
      <c r="EY54" s="7">
        <v>70.569000000000003</v>
      </c>
      <c r="EZ54" s="7">
        <v>0</v>
      </c>
      <c r="FA54" s="46">
        <v>2.6836097788418556E-9</v>
      </c>
      <c r="FB54" s="46">
        <v>7.8832768857269286</v>
      </c>
      <c r="FC54" s="46">
        <v>7.8832768862555156</v>
      </c>
      <c r="FD54" s="46">
        <v>18.196999999999999</v>
      </c>
      <c r="FE54" s="7">
        <v>0</v>
      </c>
      <c r="FF54" s="46"/>
      <c r="FG54" s="46"/>
      <c r="FH54" s="46"/>
      <c r="FI54" s="46"/>
      <c r="FJ54" s="46">
        <v>0.8265103927124775</v>
      </c>
      <c r="FK54" s="46">
        <v>0.82651039263236592</v>
      </c>
      <c r="FL54" s="46">
        <v>0.82651039306516683</v>
      </c>
      <c r="FM54" s="46">
        <v>1.1000000000000001</v>
      </c>
      <c r="FN54" s="46">
        <v>0</v>
      </c>
      <c r="FO54" s="46">
        <v>7.4868518053057335E-15</v>
      </c>
      <c r="FP54" s="46">
        <v>1.4149978566065973E-14</v>
      </c>
      <c r="FQ54" s="46">
        <v>14.581440175020569</v>
      </c>
      <c r="FR54" s="46">
        <v>13.943</v>
      </c>
      <c r="FS54" s="46">
        <v>0</v>
      </c>
      <c r="FT54" s="46">
        <v>6.3793237359277555E-10</v>
      </c>
      <c r="FU54" s="46">
        <v>4.4921755204541114E-9</v>
      </c>
      <c r="FV54" s="46">
        <v>-7.9038782041388913</v>
      </c>
      <c r="FW54" s="46">
        <v>16.161000000000001</v>
      </c>
      <c r="FX54" s="46">
        <v>-60</v>
      </c>
      <c r="FY54" s="46">
        <v>2.4416912935976143E-10</v>
      </c>
      <c r="FZ54" s="46">
        <v>1.2584564501594286E-9</v>
      </c>
      <c r="GA54" s="46">
        <v>5.632287316212194</v>
      </c>
      <c r="GB54" s="7">
        <v>11.836</v>
      </c>
      <c r="GC54" s="7">
        <v>0</v>
      </c>
      <c r="GD54" s="46">
        <v>4.6369999999999019</v>
      </c>
      <c r="GE54" s="46">
        <v>4.6369999999996612</v>
      </c>
      <c r="GF54" s="46">
        <v>4.6370000000000031</v>
      </c>
      <c r="GG54" s="46">
        <v>4.6369999999999996</v>
      </c>
      <c r="GH54" s="46">
        <v>0</v>
      </c>
      <c r="GI54" s="46">
        <v>6.4206783504606115E-15</v>
      </c>
      <c r="GJ54" s="46">
        <v>1.7153894173046145E-14</v>
      </c>
      <c r="GK54" s="46">
        <v>2.3813831901759825E-19</v>
      </c>
      <c r="GL54" s="46">
        <v>0</v>
      </c>
      <c r="GM54" s="46">
        <v>0</v>
      </c>
      <c r="GN54" s="46">
        <v>1.3642420526593924E-12</v>
      </c>
      <c r="GO54" s="46">
        <v>1.1368683772161603E-13</v>
      </c>
      <c r="GP54" s="46">
        <v>6.8212102632969618E-13</v>
      </c>
      <c r="GQ54" s="46">
        <v>1.2528295956635321E-14</v>
      </c>
      <c r="GR54" s="46">
        <v>2.2454023536862971E-14</v>
      </c>
      <c r="GS54" s="46">
        <v>2.1316576352800775E-14</v>
      </c>
      <c r="GT54" s="46">
        <v>298.81891193791296</v>
      </c>
      <c r="GU54" s="46">
        <v>287.01852006057209</v>
      </c>
      <c r="GV54" s="46">
        <v>327.8821024337243</v>
      </c>
      <c r="GW54" s="46">
        <f t="shared" si="0"/>
        <v>298.81891193791432</v>
      </c>
      <c r="GX54" s="46">
        <f t="shared" si="0"/>
        <v>287.0185200605722</v>
      </c>
      <c r="GY54" s="46">
        <f t="shared" si="0"/>
        <v>327.88210243372498</v>
      </c>
    </row>
    <row r="55" spans="3:207">
      <c r="C55" s="56">
        <v>46447</v>
      </c>
      <c r="D55" s="46">
        <v>121.23379214873717</v>
      </c>
      <c r="E55" s="46">
        <v>97.982352153292595</v>
      </c>
      <c r="F55" s="46">
        <v>78.454789061300175</v>
      </c>
      <c r="G55" s="46">
        <v>260</v>
      </c>
      <c r="H55" s="46">
        <v>-109.5</v>
      </c>
      <c r="I55" s="46">
        <v>2.7587802823847483</v>
      </c>
      <c r="J55" s="46">
        <v>18.567916004165795</v>
      </c>
      <c r="K55" s="46">
        <v>-4.7322146201622672E-11</v>
      </c>
      <c r="L55" s="46">
        <v>203</v>
      </c>
      <c r="M55" s="46">
        <v>-130</v>
      </c>
      <c r="N55" s="46">
        <v>2.5653362991664039</v>
      </c>
      <c r="O55" s="46">
        <v>-39.051275253726175</v>
      </c>
      <c r="P55" s="46">
        <v>-57.532251174944633</v>
      </c>
      <c r="Q55" s="46">
        <v>143</v>
      </c>
      <c r="R55" s="46">
        <v>-206</v>
      </c>
      <c r="S55" s="46">
        <v>55.963614848066001</v>
      </c>
      <c r="T55" s="46">
        <v>200.60643383813354</v>
      </c>
      <c r="U55" s="46">
        <v>186.14008267081167</v>
      </c>
      <c r="V55" s="46">
        <v>271.7</v>
      </c>
      <c r="W55" s="46">
        <v>-30</v>
      </c>
      <c r="X55" s="46">
        <v>217.89255789972515</v>
      </c>
      <c r="Y55" s="46">
        <v>359.88916591104726</v>
      </c>
      <c r="Z55" s="46">
        <v>345.4228147437351</v>
      </c>
      <c r="AA55" s="46">
        <v>470</v>
      </c>
      <c r="AB55" s="46">
        <v>-2.5</v>
      </c>
      <c r="AC55" s="46">
        <v>225.90471929108696</v>
      </c>
      <c r="AD55" s="46">
        <v>367.90132730241965</v>
      </c>
      <c r="AE55" s="46">
        <v>353.4349761351076</v>
      </c>
      <c r="AF55" s="46">
        <v>470</v>
      </c>
      <c r="AG55" s="46">
        <v>0</v>
      </c>
      <c r="AH55" s="46">
        <v>138.93940126608183</v>
      </c>
      <c r="AI55" s="46">
        <v>151.99436504882442</v>
      </c>
      <c r="AJ55" s="46">
        <v>151.99436504882405</v>
      </c>
      <c r="AK55" s="7">
        <v>218.8</v>
      </c>
      <c r="AL55" s="7">
        <v>-210.7</v>
      </c>
      <c r="AM55" s="46">
        <v>130.70054817428047</v>
      </c>
      <c r="AN55" s="46">
        <v>143.75551195697477</v>
      </c>
      <c r="AO55" s="46">
        <v>143.75551195697437</v>
      </c>
      <c r="AP55" s="7">
        <v>215</v>
      </c>
      <c r="AQ55" s="7">
        <v>0</v>
      </c>
      <c r="AR55" s="46">
        <v>6.3919791938069812</v>
      </c>
      <c r="AS55" s="46">
        <v>108.39466585204309</v>
      </c>
      <c r="AT55" s="46">
        <v>110.81578729879014</v>
      </c>
      <c r="AU55" s="46">
        <v>192</v>
      </c>
      <c r="AV55" s="46">
        <v>0</v>
      </c>
      <c r="AW55" s="46">
        <v>0.46942776234002315</v>
      </c>
      <c r="AX55" s="46">
        <v>13.946697073844966</v>
      </c>
      <c r="AY55" s="46">
        <v>14.258212840066014</v>
      </c>
      <c r="AZ55" s="46">
        <v>20</v>
      </c>
      <c r="BA55" s="7">
        <v>-6.95</v>
      </c>
      <c r="BB55" s="46">
        <v>3.987323804466314E-10</v>
      </c>
      <c r="BC55" s="46">
        <v>11.643477480482691</v>
      </c>
      <c r="BD55" s="46">
        <v>11.826402841820157</v>
      </c>
      <c r="BE55" s="46">
        <v>17</v>
      </c>
      <c r="BF55" s="46">
        <v>-1.9</v>
      </c>
      <c r="BG55" s="46">
        <v>1.6940226998940489E-11</v>
      </c>
      <c r="BH55" s="46">
        <v>0.43868856882421037</v>
      </c>
      <c r="BI55" s="46">
        <v>0.4449438027056507</v>
      </c>
      <c r="BJ55" s="7">
        <v>2.7650000000000001</v>
      </c>
      <c r="BK55" s="7">
        <v>0</v>
      </c>
      <c r="BL55" s="46"/>
      <c r="BM55" s="46"/>
      <c r="BN55" s="46"/>
      <c r="BO55" s="46"/>
      <c r="BP55" s="46">
        <v>4.5979220431036083E-11</v>
      </c>
      <c r="BQ55" s="46">
        <v>2.7133109677690097</v>
      </c>
      <c r="BR55" s="46">
        <v>2.7559385582491958</v>
      </c>
      <c r="BS55" s="46">
        <v>12</v>
      </c>
      <c r="BT55" s="46">
        <v>0</v>
      </c>
      <c r="BU55" s="46">
        <v>9.362537837548822E-12</v>
      </c>
      <c r="BV55" s="46">
        <v>1.0628797096201055</v>
      </c>
      <c r="BW55" s="46">
        <v>1.0795781277260501</v>
      </c>
      <c r="BX55" s="46">
        <v>1.6</v>
      </c>
      <c r="BY55" s="46">
        <v>0</v>
      </c>
      <c r="BZ55" s="46">
        <v>7.1271944081886718E-17</v>
      </c>
      <c r="CA55" s="46">
        <v>1.7821583607908015E-16</v>
      </c>
      <c r="CB55" s="46">
        <v>4.918212889341112E-17</v>
      </c>
      <c r="CC55" s="46">
        <v>0</v>
      </c>
      <c r="CD55" s="46">
        <v>0</v>
      </c>
      <c r="CE55" s="46">
        <v>1.6552489941161321</v>
      </c>
      <c r="CF55" s="46">
        <v>90.180666339899901</v>
      </c>
      <c r="CG55" s="46">
        <v>92.194956837496449</v>
      </c>
      <c r="CH55" s="46">
        <v>168</v>
      </c>
      <c r="CI55" s="46">
        <v>0</v>
      </c>
      <c r="CJ55" s="46">
        <v>4.7382492904568479E-10</v>
      </c>
      <c r="CK55" s="46">
        <v>65.766418150107569</v>
      </c>
      <c r="CL55" s="46">
        <v>67.235387902847449</v>
      </c>
      <c r="CM55" s="46">
        <v>158</v>
      </c>
      <c r="CN55" s="46">
        <v>0</v>
      </c>
      <c r="CO55" s="46">
        <v>2.485281832254683E-10</v>
      </c>
      <c r="CP55" s="46">
        <v>59.874628079459228</v>
      </c>
      <c r="CQ55" s="46">
        <v>61.211997820399105</v>
      </c>
      <c r="CR55" s="46">
        <v>148</v>
      </c>
      <c r="CS55" s="46">
        <v>0</v>
      </c>
      <c r="CT55" s="46"/>
      <c r="CU55" s="46"/>
      <c r="CV55" s="46"/>
      <c r="CW55" s="46"/>
      <c r="CX55" s="46">
        <v>1.1662690710938295E-11</v>
      </c>
      <c r="CY55" s="46">
        <v>3.6753266495261832</v>
      </c>
      <c r="CZ55" s="46">
        <v>3.7574193623769276</v>
      </c>
      <c r="DA55" s="7">
        <v>5</v>
      </c>
      <c r="DB55" s="46">
        <v>0</v>
      </c>
      <c r="DC55" s="46">
        <v>0</v>
      </c>
      <c r="DD55" s="46">
        <v>0</v>
      </c>
      <c r="DE55" s="46">
        <v>0</v>
      </c>
      <c r="DF55" s="46">
        <v>0</v>
      </c>
      <c r="DG55" s="46">
        <v>0</v>
      </c>
      <c r="DH55" s="46">
        <v>-49.340011965914755</v>
      </c>
      <c r="DI55" s="46">
        <v>48.118002255080143</v>
      </c>
      <c r="DJ55" s="46">
        <v>67.645565347082226</v>
      </c>
      <c r="DK55" s="46">
        <v>256.60000000000002</v>
      </c>
      <c r="DL55" s="46">
        <v>-66</v>
      </c>
      <c r="DM55" s="46">
        <v>-55.479451100430822</v>
      </c>
      <c r="DN55" s="46">
        <v>49.379506542958609</v>
      </c>
      <c r="DO55" s="46">
        <v>68.879074356936997</v>
      </c>
      <c r="DP55" s="7">
        <v>230</v>
      </c>
      <c r="DQ55" s="46">
        <v>-468</v>
      </c>
      <c r="DR55" s="46">
        <v>-155.72210494468521</v>
      </c>
      <c r="DS55" s="46">
        <v>-40.677508380247048</v>
      </c>
      <c r="DT55" s="46">
        <v>-21.149945288201252</v>
      </c>
      <c r="DU55" s="46">
        <v>172.4</v>
      </c>
      <c r="DV55" s="46">
        <v>-551.303</v>
      </c>
      <c r="DW55" s="46">
        <v>-193.65232633199867</v>
      </c>
      <c r="DX55" s="46">
        <v>-149.40412747301428</v>
      </c>
      <c r="DY55" s="46">
        <v>-129.8765643809819</v>
      </c>
      <c r="DZ55" s="46">
        <v>18.100000000000001</v>
      </c>
      <c r="EA55" s="46">
        <v>-267.84500000000003</v>
      </c>
      <c r="EB55" s="46">
        <v>7.1859935866160754E-17</v>
      </c>
      <c r="EC55" s="46">
        <v>1.4630950640343495E-16</v>
      </c>
      <c r="ED55" s="46">
        <v>35.928663543582928</v>
      </c>
      <c r="EE55" s="46">
        <v>400</v>
      </c>
      <c r="EF55" s="46">
        <v>0</v>
      </c>
      <c r="EG55" s="46">
        <v>171.50769170083078</v>
      </c>
      <c r="EH55" s="46">
        <v>154.97194392897913</v>
      </c>
      <c r="EI55" s="46">
        <v>125.23208518504558</v>
      </c>
      <c r="EJ55" s="46">
        <v>181.64500000000001</v>
      </c>
      <c r="EK55" s="46">
        <v>-10.1</v>
      </c>
      <c r="EL55" s="46">
        <v>24.915699845551984</v>
      </c>
      <c r="EM55" s="46">
        <v>-2.7967512415768709</v>
      </c>
      <c r="EN55" s="46">
        <v>7.4155444103242729</v>
      </c>
      <c r="EO55" s="7">
        <v>92</v>
      </c>
      <c r="EP55" s="7">
        <v>0</v>
      </c>
      <c r="EQ55" s="46">
        <v>2.4624311755774901E-9</v>
      </c>
      <c r="ER55" s="46">
        <v>57.440613291144935</v>
      </c>
      <c r="ES55" s="46">
        <v>57.353942659749848</v>
      </c>
      <c r="ET55" s="46">
        <v>78</v>
      </c>
      <c r="EU55" s="46">
        <v>0</v>
      </c>
      <c r="EV55" s="46">
        <v>50.724122998185436</v>
      </c>
      <c r="EW55" s="46">
        <v>50.421147126519543</v>
      </c>
      <c r="EX55" s="46">
        <v>50.421147111994813</v>
      </c>
      <c r="EY55" s="7">
        <v>70.569000000000003</v>
      </c>
      <c r="EZ55" s="7">
        <v>0</v>
      </c>
      <c r="FA55" s="46">
        <v>7.7183615884219599</v>
      </c>
      <c r="FB55" s="46">
        <v>7.7183615884679782</v>
      </c>
      <c r="FC55" s="46">
        <v>7.7183615884679817</v>
      </c>
      <c r="FD55" s="46">
        <v>18.196999999999999</v>
      </c>
      <c r="FE55" s="7">
        <v>0</v>
      </c>
      <c r="FF55" s="46"/>
      <c r="FG55" s="46"/>
      <c r="FH55" s="46"/>
      <c r="FI55" s="46"/>
      <c r="FJ55" s="46">
        <v>0.80762891390099378</v>
      </c>
      <c r="FK55" s="46">
        <v>0.80762891394934122</v>
      </c>
      <c r="FL55" s="46">
        <v>0.80762891394934322</v>
      </c>
      <c r="FM55" s="46">
        <v>1.1000000000000001</v>
      </c>
      <c r="FN55" s="46">
        <v>0</v>
      </c>
      <c r="FO55" s="46">
        <v>7.5965000509059281E-17</v>
      </c>
      <c r="FP55" s="46">
        <v>2.4399005862725175E-16</v>
      </c>
      <c r="FQ55" s="46">
        <v>14.466351181839048</v>
      </c>
      <c r="FR55" s="46">
        <v>13.943</v>
      </c>
      <c r="FS55" s="46">
        <v>0</v>
      </c>
      <c r="FT55" s="46">
        <v>1.4835421779935132E-10</v>
      </c>
      <c r="FU55" s="46">
        <v>5.7333693348482484E-11</v>
      </c>
      <c r="FV55" s="46">
        <v>-7.9355659283737623</v>
      </c>
      <c r="FW55" s="46">
        <v>16.161000000000001</v>
      </c>
      <c r="FX55" s="46">
        <v>-60</v>
      </c>
      <c r="FY55" s="46">
        <v>1.6276757719424495E-11</v>
      </c>
      <c r="FZ55" s="46">
        <v>2.1072921185805171E-11</v>
      </c>
      <c r="GA55" s="46">
        <v>5.5135645739082539</v>
      </c>
      <c r="GB55" s="7">
        <v>11.836</v>
      </c>
      <c r="GC55" s="7">
        <v>0</v>
      </c>
      <c r="GD55" s="46">
        <v>4.6369999999999907</v>
      </c>
      <c r="GE55" s="46">
        <v>4.6369999999999907</v>
      </c>
      <c r="GF55" s="46">
        <v>4.6369999999999969</v>
      </c>
      <c r="GG55" s="46">
        <v>4.6369999999999996</v>
      </c>
      <c r="GH55" s="46">
        <v>0</v>
      </c>
      <c r="GI55" s="46">
        <v>8.7110310529739517E-17</v>
      </c>
      <c r="GJ55" s="46">
        <v>3.0494296055905452E-16</v>
      </c>
      <c r="GK55" s="46">
        <v>4.4637099269163168E-17</v>
      </c>
      <c r="GL55" s="46">
        <v>0</v>
      </c>
      <c r="GM55" s="46">
        <v>0</v>
      </c>
      <c r="GN55" s="46">
        <v>0</v>
      </c>
      <c r="GO55" s="46">
        <v>0</v>
      </c>
      <c r="GP55" s="46">
        <v>8.1854523159563541E-12</v>
      </c>
      <c r="GQ55" s="46">
        <v>1.3721797552533606E-16</v>
      </c>
      <c r="GR55" s="46">
        <v>3.5514091837691723E-16</v>
      </c>
      <c r="GS55" s="46">
        <v>2.1984536252398715E-18</v>
      </c>
      <c r="GT55" s="46">
        <v>70.700205878617339</v>
      </c>
      <c r="GU55" s="46">
        <v>5.3461424254145508E-11</v>
      </c>
      <c r="GV55" s="46">
        <v>3.9506222422184562E-11</v>
      </c>
      <c r="GW55" s="46">
        <f t="shared" si="0"/>
        <v>70.700205878617339</v>
      </c>
      <c r="GX55" s="46">
        <f t="shared" si="0"/>
        <v>5.3461779395063885E-11</v>
      </c>
      <c r="GY55" s="46">
        <f t="shared" si="0"/>
        <v>4.7691676936594542E-11</v>
      </c>
    </row>
    <row r="56" spans="3:207">
      <c r="C56" s="56">
        <v>46478</v>
      </c>
      <c r="D56" s="46">
        <v>124.10941248326202</v>
      </c>
      <c r="E56" s="46">
        <v>85.897288411819602</v>
      </c>
      <c r="F56" s="46">
        <v>79.014315759063948</v>
      </c>
      <c r="G56" s="46">
        <v>260</v>
      </c>
      <c r="H56" s="46">
        <v>-109.5</v>
      </c>
      <c r="I56" s="46">
        <v>4.9692088997540793</v>
      </c>
      <c r="J56" s="46">
        <v>6.5150048309027397</v>
      </c>
      <c r="K56" s="46">
        <v>-4.971667522113421E-9</v>
      </c>
      <c r="L56" s="46">
        <v>203</v>
      </c>
      <c r="M56" s="46">
        <v>-130</v>
      </c>
      <c r="N56" s="46">
        <v>4.7676220488679633</v>
      </c>
      <c r="O56" s="46">
        <v>-49.847013447316385</v>
      </c>
      <c r="P56" s="46">
        <v>-56.796587675669656</v>
      </c>
      <c r="Q56" s="46">
        <v>143</v>
      </c>
      <c r="R56" s="46">
        <v>-206</v>
      </c>
      <c r="S56" s="46">
        <v>35.806501985671247</v>
      </c>
      <c r="T56" s="46">
        <v>193.23991070483822</v>
      </c>
      <c r="U56" s="46">
        <v>179.15474397424734</v>
      </c>
      <c r="V56" s="46">
        <v>271.7</v>
      </c>
      <c r="W56" s="46">
        <v>-30</v>
      </c>
      <c r="X56" s="46">
        <v>213.41862802225103</v>
      </c>
      <c r="Y56" s="46">
        <v>354.990943857003</v>
      </c>
      <c r="Z56" s="46">
        <v>340.90577712778133</v>
      </c>
      <c r="AA56" s="46">
        <v>470</v>
      </c>
      <c r="AB56" s="46">
        <v>-2.5</v>
      </c>
      <c r="AC56" s="46">
        <v>221.41790678766426</v>
      </c>
      <c r="AD56" s="46">
        <v>362.99022262254573</v>
      </c>
      <c r="AE56" s="46">
        <v>348.90505589332395</v>
      </c>
      <c r="AF56" s="46">
        <v>470</v>
      </c>
      <c r="AG56" s="46">
        <v>0</v>
      </c>
      <c r="AH56" s="46">
        <v>154.54474194796532</v>
      </c>
      <c r="AI56" s="46">
        <v>154.54474195080587</v>
      </c>
      <c r="AJ56" s="46">
        <v>154.54474195080303</v>
      </c>
      <c r="AK56" s="7">
        <v>218.8</v>
      </c>
      <c r="AL56" s="7">
        <v>-210.7</v>
      </c>
      <c r="AM56" s="46">
        <v>146.28826323941178</v>
      </c>
      <c r="AN56" s="46">
        <v>146.28826324187969</v>
      </c>
      <c r="AO56" s="46">
        <v>146.2882632418773</v>
      </c>
      <c r="AP56" s="7">
        <v>215</v>
      </c>
      <c r="AQ56" s="7">
        <v>0</v>
      </c>
      <c r="AR56" s="46">
        <v>8.0865667553168503</v>
      </c>
      <c r="AS56" s="46">
        <v>110.09367653988525</v>
      </c>
      <c r="AT56" s="46">
        <v>111.82339843006801</v>
      </c>
      <c r="AU56" s="46">
        <v>192</v>
      </c>
      <c r="AV56" s="46">
        <v>0</v>
      </c>
      <c r="AW56" s="46">
        <v>0.48802028575262657</v>
      </c>
      <c r="AX56" s="46">
        <v>14.671268833489883</v>
      </c>
      <c r="AY56" s="46">
        <v>14.901774487240978</v>
      </c>
      <c r="AZ56" s="46">
        <v>20</v>
      </c>
      <c r="BA56" s="7">
        <v>-6.95</v>
      </c>
      <c r="BB56" s="46">
        <v>-6.1532356987470394E-10</v>
      </c>
      <c r="BC56" s="46">
        <v>12.100272215399171</v>
      </c>
      <c r="BD56" s="46">
        <v>12.236002787972694</v>
      </c>
      <c r="BE56" s="46">
        <v>17</v>
      </c>
      <c r="BF56" s="46">
        <v>-1.9</v>
      </c>
      <c r="BG56" s="46">
        <v>5.2279958140388771E-11</v>
      </c>
      <c r="BH56" s="46">
        <v>0.45916936375042017</v>
      </c>
      <c r="BI56" s="46">
        <v>0.46386980730800031</v>
      </c>
      <c r="BJ56" s="7">
        <v>2.7650000000000001</v>
      </c>
      <c r="BK56" s="7">
        <v>0</v>
      </c>
      <c r="BL56" s="46"/>
      <c r="BM56" s="46"/>
      <c r="BN56" s="46"/>
      <c r="BO56" s="46"/>
      <c r="BP56" s="46">
        <v>6.588773970861439E-10</v>
      </c>
      <c r="BQ56" s="46">
        <v>2.805760391527091</v>
      </c>
      <c r="BR56" s="46">
        <v>2.8372330275676978</v>
      </c>
      <c r="BS56" s="46">
        <v>12</v>
      </c>
      <c r="BT56" s="46">
        <v>0</v>
      </c>
      <c r="BU56" s="46">
        <v>1.7650930745361824E-10</v>
      </c>
      <c r="BV56" s="46">
        <v>1.1096445381221158</v>
      </c>
      <c r="BW56" s="46">
        <v>1.1220915876948996</v>
      </c>
      <c r="BX56" s="46">
        <v>1.6</v>
      </c>
      <c r="BY56" s="46">
        <v>0</v>
      </c>
      <c r="BZ56" s="46">
        <v>2.8823859584053924E-15</v>
      </c>
      <c r="CA56" s="46">
        <v>3.0007362940024828E-16</v>
      </c>
      <c r="CB56" s="46">
        <v>3.4983656455760997E-15</v>
      </c>
      <c r="CC56" s="46">
        <v>0</v>
      </c>
      <c r="CD56" s="46">
        <v>0</v>
      </c>
      <c r="CE56" s="46">
        <v>3.3206493888548563</v>
      </c>
      <c r="CF56" s="46">
        <v>91.14451062463921</v>
      </c>
      <c r="CG56" s="46">
        <v>92.576515259484495</v>
      </c>
      <c r="CH56" s="46">
        <v>168</v>
      </c>
      <c r="CI56" s="46">
        <v>0</v>
      </c>
      <c r="CJ56" s="46">
        <v>5.185401526553216E-9</v>
      </c>
      <c r="CK56" s="46">
        <v>66.460669879671201</v>
      </c>
      <c r="CL56" s="46">
        <v>67.50485769358103</v>
      </c>
      <c r="CM56" s="46">
        <v>158</v>
      </c>
      <c r="CN56" s="46">
        <v>0</v>
      </c>
      <c r="CO56" s="46">
        <v>3.7996360471134787E-9</v>
      </c>
      <c r="CP56" s="46">
        <v>60.45320877198769</v>
      </c>
      <c r="CQ56" s="46">
        <v>61.403011174294015</v>
      </c>
      <c r="CR56" s="46">
        <v>148</v>
      </c>
      <c r="CS56" s="46">
        <v>0</v>
      </c>
      <c r="CT56" s="46"/>
      <c r="CU56" s="46"/>
      <c r="CV56" s="46"/>
      <c r="CW56" s="46"/>
      <c r="CX56" s="46">
        <v>1.3500492772557621E-10</v>
      </c>
      <c r="CY56" s="46">
        <v>3.7656301530337806</v>
      </c>
      <c r="CZ56" s="46">
        <v>3.8247933412042392</v>
      </c>
      <c r="DA56" s="7">
        <v>5</v>
      </c>
      <c r="DB56" s="46">
        <v>0</v>
      </c>
      <c r="DC56" s="46">
        <v>0</v>
      </c>
      <c r="DD56" s="46">
        <v>0</v>
      </c>
      <c r="DE56" s="46">
        <v>0</v>
      </c>
      <c r="DF56" s="46">
        <v>0</v>
      </c>
      <c r="DG56" s="46">
        <v>0</v>
      </c>
      <c r="DH56" s="46">
        <v>-52.218651671914884</v>
      </c>
      <c r="DI56" s="46">
        <v>61.303130829919567</v>
      </c>
      <c r="DJ56" s="46">
        <v>68.186103482956298</v>
      </c>
      <c r="DK56" s="46">
        <v>256.60000000000002</v>
      </c>
      <c r="DL56" s="46">
        <v>-66</v>
      </c>
      <c r="DM56" s="46">
        <v>-58.338311149709284</v>
      </c>
      <c r="DN56" s="46">
        <v>62.60675706271337</v>
      </c>
      <c r="DO56" s="46">
        <v>69.481906340307148</v>
      </c>
      <c r="DP56" s="7">
        <v>230</v>
      </c>
      <c r="DQ56" s="46">
        <v>-468</v>
      </c>
      <c r="DR56" s="46">
        <v>-155.80848568399927</v>
      </c>
      <c r="DS56" s="46">
        <v>-24.654744160026553</v>
      </c>
      <c r="DT56" s="46">
        <v>-17.771771510690996</v>
      </c>
      <c r="DU56" s="46">
        <v>172.4</v>
      </c>
      <c r="DV56" s="46">
        <v>-551.303</v>
      </c>
      <c r="DW56" s="46">
        <v>-193.30462581342988</v>
      </c>
      <c r="DX56" s="46">
        <v>-131.83146571203946</v>
      </c>
      <c r="DY56" s="46">
        <v>-124.94849306098226</v>
      </c>
      <c r="DZ56" s="46">
        <v>18.100000000000001</v>
      </c>
      <c r="EA56" s="46">
        <v>-267.84500000000003</v>
      </c>
      <c r="EB56" s="46">
        <v>3.3266329635749382E-15</v>
      </c>
      <c r="EC56" s="46">
        <v>2.3284330775978358E-16</v>
      </c>
      <c r="ED56" s="46">
        <v>22.851908563461318</v>
      </c>
      <c r="EE56" s="46">
        <v>400</v>
      </c>
      <c r="EF56" s="46">
        <v>0</v>
      </c>
      <c r="EG56" s="46">
        <v>171.52858306069291</v>
      </c>
      <c r="EH56" s="46">
        <v>137.41069535828962</v>
      </c>
      <c r="EI56" s="46">
        <v>130.52772270681527</v>
      </c>
      <c r="EJ56" s="46">
        <v>181.64500000000001</v>
      </c>
      <c r="EK56" s="46">
        <v>-10.1</v>
      </c>
      <c r="EL56" s="46">
        <v>24.535884567847987</v>
      </c>
      <c r="EM56" s="46">
        <v>-2.8193878310902818</v>
      </c>
      <c r="EN56" s="46">
        <v>-2.8193878306734064</v>
      </c>
      <c r="EO56" s="7">
        <v>92</v>
      </c>
      <c r="EP56" s="7">
        <v>0</v>
      </c>
      <c r="EQ56" s="46">
        <v>2.0106780945118997E-8</v>
      </c>
      <c r="ER56" s="46">
        <v>56.178936490538703</v>
      </c>
      <c r="ES56" s="46">
        <v>56.612094263212867</v>
      </c>
      <c r="ET56" s="46">
        <v>78</v>
      </c>
      <c r="EU56" s="46">
        <v>0</v>
      </c>
      <c r="EV56" s="46">
        <v>51.286451404527483</v>
      </c>
      <c r="EW56" s="46">
        <v>50.967410554210559</v>
      </c>
      <c r="EX56" s="46">
        <v>50.967410554139988</v>
      </c>
      <c r="EY56" s="7">
        <v>70.569000000000003</v>
      </c>
      <c r="EZ56" s="7">
        <v>0</v>
      </c>
      <c r="FA56" s="46">
        <v>8.1291527148810765</v>
      </c>
      <c r="FB56" s="46">
        <v>8.1291527154018333</v>
      </c>
      <c r="FC56" s="46">
        <v>8.129152715401645</v>
      </c>
      <c r="FD56" s="46">
        <v>18.196999999999999</v>
      </c>
      <c r="FE56" s="7">
        <v>0</v>
      </c>
      <c r="FF56" s="46"/>
      <c r="FG56" s="46"/>
      <c r="FH56" s="46"/>
      <c r="FI56" s="46"/>
      <c r="FJ56" s="46">
        <v>0.84024648678814007</v>
      </c>
      <c r="FK56" s="46">
        <v>0.8402464869338665</v>
      </c>
      <c r="FL56" s="46">
        <v>0.84024648693367521</v>
      </c>
      <c r="FM56" s="46">
        <v>1.1000000000000001</v>
      </c>
      <c r="FN56" s="46">
        <v>0</v>
      </c>
      <c r="FO56" s="46">
        <v>2.6868551946862303E-15</v>
      </c>
      <c r="FP56" s="46">
        <v>4.3309789103267598E-16</v>
      </c>
      <c r="FQ56" s="46">
        <v>14.085166727339008</v>
      </c>
      <c r="FR56" s="46">
        <v>13.943</v>
      </c>
      <c r="FS56" s="46">
        <v>0</v>
      </c>
      <c r="FT56" s="46">
        <v>6.8057204316573916E-10</v>
      </c>
      <c r="FU56" s="46">
        <v>1.1537792943272507E-10</v>
      </c>
      <c r="FV56" s="46">
        <v>-7.6643347352055571</v>
      </c>
      <c r="FW56" s="46">
        <v>16.161000000000001</v>
      </c>
      <c r="FX56" s="46">
        <v>-60</v>
      </c>
      <c r="FY56" s="46">
        <v>2.7334046137639234E-10</v>
      </c>
      <c r="FZ56" s="46">
        <v>1.5928591778902046E-11</v>
      </c>
      <c r="GA56" s="46">
        <v>5.4148239376938641</v>
      </c>
      <c r="GB56" s="7">
        <v>11.836</v>
      </c>
      <c r="GC56" s="7">
        <v>0</v>
      </c>
      <c r="GD56" s="46">
        <v>4.6369999999998894</v>
      </c>
      <c r="GE56" s="46">
        <v>4.6369999999999916</v>
      </c>
      <c r="GF56" s="46">
        <v>4.6369999999997917</v>
      </c>
      <c r="GG56" s="46">
        <v>4.6369999999999996</v>
      </c>
      <c r="GH56" s="46">
        <v>0</v>
      </c>
      <c r="GI56" s="46">
        <v>2.2304587589168938E-15</v>
      </c>
      <c r="GJ56" s="46">
        <v>4.5856965183294271E-16</v>
      </c>
      <c r="GK56" s="46">
        <v>2.8301197380000857E-15</v>
      </c>
      <c r="GL56" s="46">
        <v>0</v>
      </c>
      <c r="GM56" s="46">
        <v>0</v>
      </c>
      <c r="GN56" s="46">
        <v>0</v>
      </c>
      <c r="GO56" s="46">
        <v>0</v>
      </c>
      <c r="GP56" s="46">
        <v>6.2959770730230957E-10</v>
      </c>
      <c r="GQ56" s="46">
        <v>3.5112690387825424E-15</v>
      </c>
      <c r="GR56" s="46">
        <v>4.8573182249306056E-16</v>
      </c>
      <c r="GS56" s="46">
        <v>3.573328962188847E-15</v>
      </c>
      <c r="GT56" s="46">
        <v>69.586734583959469</v>
      </c>
      <c r="GU56" s="46">
        <v>4.6046225728160551E-12</v>
      </c>
      <c r="GV56" s="46">
        <v>1.7214486000578113E-9</v>
      </c>
      <c r="GW56" s="46">
        <f t="shared" si="0"/>
        <v>69.586734583959469</v>
      </c>
      <c r="GX56" s="46">
        <f t="shared" si="0"/>
        <v>4.6051083046385479E-12</v>
      </c>
      <c r="GY56" s="46">
        <f t="shared" si="0"/>
        <v>2.3510498806890832E-9</v>
      </c>
    </row>
    <row r="57" spans="3:207">
      <c r="C57" s="56">
        <v>46508</v>
      </c>
      <c r="D57" s="46">
        <v>136.3235625646135</v>
      </c>
      <c r="E57" s="46">
        <v>82.902163277817635</v>
      </c>
      <c r="F57" s="46">
        <v>79.316665362009871</v>
      </c>
      <c r="G57" s="46">
        <v>260</v>
      </c>
      <c r="H57" s="46">
        <v>-109.5</v>
      </c>
      <c r="I57" s="46">
        <v>16.737647109681603</v>
      </c>
      <c r="J57" s="46">
        <v>3.3902897857351491</v>
      </c>
      <c r="K57" s="46">
        <v>-9.7401198217994533E-11</v>
      </c>
      <c r="L57" s="46">
        <v>203</v>
      </c>
      <c r="M57" s="46">
        <v>-130</v>
      </c>
      <c r="N57" s="46">
        <v>12.351333358871472</v>
      </c>
      <c r="O57" s="46">
        <v>-52.667000053003989</v>
      </c>
      <c r="P57" s="46">
        <v>-56.61209276640551</v>
      </c>
      <c r="Q57" s="46">
        <v>143</v>
      </c>
      <c r="R57" s="46">
        <v>-206</v>
      </c>
      <c r="S57" s="46">
        <v>33.93336275079217</v>
      </c>
      <c r="T57" s="46">
        <v>190.21832586232182</v>
      </c>
      <c r="U57" s="46">
        <v>176.18653259862239</v>
      </c>
      <c r="V57" s="46">
        <v>271.7</v>
      </c>
      <c r="W57" s="46">
        <v>-30</v>
      </c>
      <c r="X57" s="46">
        <v>210.62946256444127</v>
      </c>
      <c r="Y57" s="46">
        <v>350.8934146660614</v>
      </c>
      <c r="Z57" s="46">
        <v>336.86162139789246</v>
      </c>
      <c r="AA57" s="46">
        <v>470</v>
      </c>
      <c r="AB57" s="46">
        <v>-2.5</v>
      </c>
      <c r="AC57" s="46">
        <v>218.58719253617107</v>
      </c>
      <c r="AD57" s="46">
        <v>358.85114463781417</v>
      </c>
      <c r="AE57" s="46">
        <v>344.81935136964546</v>
      </c>
      <c r="AF57" s="46">
        <v>470</v>
      </c>
      <c r="AG57" s="46">
        <v>0</v>
      </c>
      <c r="AH57" s="46">
        <v>153.70202202814829</v>
      </c>
      <c r="AI57" s="46">
        <v>153.70202202851851</v>
      </c>
      <c r="AJ57" s="46">
        <v>153.70202202852158</v>
      </c>
      <c r="AK57" s="7">
        <v>218.8</v>
      </c>
      <c r="AL57" s="7">
        <v>-210.7</v>
      </c>
      <c r="AM57" s="46">
        <v>145.45806523787149</v>
      </c>
      <c r="AN57" s="46">
        <v>145.45806523818482</v>
      </c>
      <c r="AO57" s="46">
        <v>145.45806523818732</v>
      </c>
      <c r="AP57" s="7">
        <v>215</v>
      </c>
      <c r="AQ57" s="7">
        <v>0</v>
      </c>
      <c r="AR57" s="46">
        <v>17.215238400643504</v>
      </c>
      <c r="AS57" s="46">
        <v>107.29458272919338</v>
      </c>
      <c r="AT57" s="46">
        <v>108.79851946363431</v>
      </c>
      <c r="AU57" s="46">
        <v>192</v>
      </c>
      <c r="AV57" s="46">
        <v>0</v>
      </c>
      <c r="AW57" s="46">
        <v>0.51037266331512932</v>
      </c>
      <c r="AX57" s="46">
        <v>13.846904333528709</v>
      </c>
      <c r="AY57" s="46">
        <v>14.040994915389025</v>
      </c>
      <c r="AZ57" s="46">
        <v>20</v>
      </c>
      <c r="BA57" s="7">
        <v>-6.95</v>
      </c>
      <c r="BB57" s="46">
        <v>1.807027860678545E-10</v>
      </c>
      <c r="BC57" s="46">
        <v>11.630674844234191</v>
      </c>
      <c r="BD57" s="46">
        <v>11.745084707940221</v>
      </c>
      <c r="BE57" s="46">
        <v>17</v>
      </c>
      <c r="BF57" s="46">
        <v>-1.9</v>
      </c>
      <c r="BG57" s="46">
        <v>3.0834002018309548E-11</v>
      </c>
      <c r="BH57" s="46">
        <v>0.44769125092865281</v>
      </c>
      <c r="BI57" s="46">
        <v>0.45170411245691877</v>
      </c>
      <c r="BJ57" s="7">
        <v>2.7650000000000001</v>
      </c>
      <c r="BK57" s="7">
        <v>0</v>
      </c>
      <c r="BL57" s="46"/>
      <c r="BM57" s="46"/>
      <c r="BN57" s="46"/>
      <c r="BO57" s="46"/>
      <c r="BP57" s="46">
        <v>1.6839152294778614E-10</v>
      </c>
      <c r="BQ57" s="46">
        <v>2.6691223324879498</v>
      </c>
      <c r="BR57" s="46">
        <v>2.6953782401812543</v>
      </c>
      <c r="BS57" s="46">
        <v>12</v>
      </c>
      <c r="BT57" s="46">
        <v>0</v>
      </c>
      <c r="BU57" s="46">
        <v>6.7839315348819473E-11</v>
      </c>
      <c r="BV57" s="46">
        <v>1.0812652261848585</v>
      </c>
      <c r="BW57" s="46">
        <v>1.0919015314696743</v>
      </c>
      <c r="BX57" s="46">
        <v>1.6</v>
      </c>
      <c r="BY57" s="46">
        <v>0</v>
      </c>
      <c r="BZ57" s="46">
        <v>1.3157221534320526E-15</v>
      </c>
      <c r="CA57" s="46">
        <v>1.0890506232807988E-14</v>
      </c>
      <c r="CB57" s="46">
        <v>5.5805948730176471E-17</v>
      </c>
      <c r="CC57" s="46">
        <v>0</v>
      </c>
      <c r="CD57" s="46">
        <v>0</v>
      </c>
      <c r="CE57" s="46">
        <v>11.968488045685733</v>
      </c>
      <c r="CF57" s="46">
        <v>89.024434126612888</v>
      </c>
      <c r="CG57" s="46">
        <v>90.272280135540697</v>
      </c>
      <c r="CH57" s="46">
        <v>168</v>
      </c>
      <c r="CI57" s="46">
        <v>0</v>
      </c>
      <c r="CJ57" s="46">
        <v>1.1962966120313653E-8</v>
      </c>
      <c r="CK57" s="46">
        <v>64.892897609143901</v>
      </c>
      <c r="CL57" s="46">
        <v>65.802494441484114</v>
      </c>
      <c r="CM57" s="46">
        <v>158</v>
      </c>
      <c r="CN57" s="46">
        <v>0</v>
      </c>
      <c r="CO57" s="46">
        <v>1.0086834724856529E-8</v>
      </c>
      <c r="CP57" s="46">
        <v>58.987322950042284</v>
      </c>
      <c r="CQ57" s="46">
        <v>59.814141971517472</v>
      </c>
      <c r="CR57" s="46">
        <v>148</v>
      </c>
      <c r="CS57" s="46">
        <v>0</v>
      </c>
      <c r="CT57" s="46"/>
      <c r="CU57" s="46"/>
      <c r="CV57" s="46"/>
      <c r="CW57" s="46"/>
      <c r="CX57" s="46">
        <v>6.6527380241081365E-11</v>
      </c>
      <c r="CY57" s="46">
        <v>3.7119762418311351</v>
      </c>
      <c r="CZ57" s="46">
        <v>3.7640066173692621</v>
      </c>
      <c r="DA57" s="7">
        <v>5</v>
      </c>
      <c r="DB57" s="46">
        <v>0</v>
      </c>
      <c r="DC57" s="46">
        <v>0</v>
      </c>
      <c r="DD57" s="46">
        <v>1.7763568394002505E-15</v>
      </c>
      <c r="DE57" s="46">
        <v>0</v>
      </c>
      <c r="DF57" s="46">
        <v>0</v>
      </c>
      <c r="DG57" s="46">
        <v>0</v>
      </c>
      <c r="DH57" s="46">
        <v>-64.429170895793845</v>
      </c>
      <c r="DI57" s="46">
        <v>65.405000982724687</v>
      </c>
      <c r="DJ57" s="46">
        <v>68.990498899025113</v>
      </c>
      <c r="DK57" s="46">
        <v>256.60000000000002</v>
      </c>
      <c r="DL57" s="46">
        <v>-66</v>
      </c>
      <c r="DM57" s="46">
        <v>-70.562490791063055</v>
      </c>
      <c r="DN57" s="46">
        <v>66.718688082507413</v>
      </c>
      <c r="DO57" s="46">
        <v>70.300387717496108</v>
      </c>
      <c r="DP57" s="7">
        <v>230</v>
      </c>
      <c r="DQ57" s="46">
        <v>-468</v>
      </c>
      <c r="DR57" s="46">
        <v>-161.14156196744176</v>
      </c>
      <c r="DS57" s="46">
        <v>-13.631439927030669</v>
      </c>
      <c r="DT57" s="46">
        <v>-10.045942000307036</v>
      </c>
      <c r="DU57" s="46">
        <v>172.4</v>
      </c>
      <c r="DV57" s="46">
        <v>-551.303</v>
      </c>
      <c r="DW57" s="46">
        <v>-193.14105323066775</v>
      </c>
      <c r="DX57" s="46">
        <v>-102.8871957411435</v>
      </c>
      <c r="DY57" s="46">
        <v>-99.301697814829197</v>
      </c>
      <c r="DZ57" s="46">
        <v>18.100000000000001</v>
      </c>
      <c r="EA57" s="46">
        <v>-267.84500000000003</v>
      </c>
      <c r="EB57" s="46">
        <v>8.8758470452345392E-16</v>
      </c>
      <c r="EC57" s="46">
        <v>9.2813139883225766E-15</v>
      </c>
      <c r="ED57" s="46">
        <v>19.493922070608214</v>
      </c>
      <c r="EE57" s="46">
        <v>400</v>
      </c>
      <c r="EF57" s="46">
        <v>0</v>
      </c>
      <c r="EG57" s="46">
        <v>171.60558506005182</v>
      </c>
      <c r="EH57" s="46">
        <v>108.35885107484957</v>
      </c>
      <c r="EI57" s="46">
        <v>104.7733531515336</v>
      </c>
      <c r="EJ57" s="46">
        <v>181.64500000000001</v>
      </c>
      <c r="EK57" s="46">
        <v>-10.1</v>
      </c>
      <c r="EL57" s="46">
        <v>24.25812829386085</v>
      </c>
      <c r="EM57" s="46">
        <v>-2.7489952104615014</v>
      </c>
      <c r="EN57" s="46">
        <v>-2.7489952134593807</v>
      </c>
      <c r="EO57" s="7">
        <v>92</v>
      </c>
      <c r="EP57" s="7">
        <v>0</v>
      </c>
      <c r="EQ57" s="46">
        <v>4.1885916164270673</v>
      </c>
      <c r="ER57" s="46">
        <v>55.878735361374886</v>
      </c>
      <c r="ES57" s="46">
        <v>56.431771122763081</v>
      </c>
      <c r="ET57" s="46">
        <v>78</v>
      </c>
      <c r="EU57" s="46">
        <v>0</v>
      </c>
      <c r="EV57" s="46">
        <v>51.111222872568476</v>
      </c>
      <c r="EW57" s="46">
        <v>50.776117738893845</v>
      </c>
      <c r="EX57" s="46">
        <v>50.77611773580287</v>
      </c>
      <c r="EY57" s="7">
        <v>70.569000000000003</v>
      </c>
      <c r="EZ57" s="7">
        <v>0</v>
      </c>
      <c r="FA57" s="46">
        <v>8.0207558883071997</v>
      </c>
      <c r="FB57" s="46">
        <v>8.0207558883769181</v>
      </c>
      <c r="FC57" s="46">
        <v>8.0207558883773729</v>
      </c>
      <c r="FD57" s="46">
        <v>18.196999999999999</v>
      </c>
      <c r="FE57" s="7">
        <v>0</v>
      </c>
      <c r="FF57" s="46"/>
      <c r="FG57" s="46"/>
      <c r="FH57" s="46"/>
      <c r="FI57" s="46"/>
      <c r="FJ57" s="46">
        <v>0.82933910816995704</v>
      </c>
      <c r="FK57" s="46">
        <v>0.82933910819722101</v>
      </c>
      <c r="FL57" s="46">
        <v>0.82933910819747936</v>
      </c>
      <c r="FM57" s="46">
        <v>1.1000000000000001</v>
      </c>
      <c r="FN57" s="46">
        <v>0</v>
      </c>
      <c r="FO57" s="46">
        <v>1.1217150760194249E-15</v>
      </c>
      <c r="FP57" s="46">
        <v>1.3563887068117226E-14</v>
      </c>
      <c r="FQ57" s="46">
        <v>14.031793339533818</v>
      </c>
      <c r="FR57" s="46">
        <v>13.943</v>
      </c>
      <c r="FS57" s="46">
        <v>0</v>
      </c>
      <c r="FT57" s="46">
        <v>2.5067592446248455E-10</v>
      </c>
      <c r="FU57" s="46">
        <v>3.3711060609675769E-9</v>
      </c>
      <c r="FV57" s="46">
        <v>-7.5789415262224793</v>
      </c>
      <c r="FW57" s="46">
        <v>16.161000000000001</v>
      </c>
      <c r="FX57" s="46">
        <v>-60</v>
      </c>
      <c r="FY57" s="46">
        <v>9.0327745283502736E-11</v>
      </c>
      <c r="FZ57" s="46">
        <v>1.1330314464430558E-10</v>
      </c>
      <c r="GA57" s="46">
        <v>5.4377318703522519</v>
      </c>
      <c r="GB57" s="7">
        <v>11.836</v>
      </c>
      <c r="GC57" s="7">
        <v>0</v>
      </c>
      <c r="GD57" s="46">
        <v>4.6369999999999676</v>
      </c>
      <c r="GE57" s="46">
        <v>4.6369999999997296</v>
      </c>
      <c r="GF57" s="46">
        <v>4.6369999999999969</v>
      </c>
      <c r="GG57" s="46">
        <v>4.6369999999999996</v>
      </c>
      <c r="GH57" s="46">
        <v>0</v>
      </c>
      <c r="GI57" s="46">
        <v>3.9449326577835212E-16</v>
      </c>
      <c r="GJ57" s="46">
        <v>1.1899389175988716E-14</v>
      </c>
      <c r="GK57" s="46">
        <v>1.3239920866360542E-16</v>
      </c>
      <c r="GL57" s="46">
        <v>0</v>
      </c>
      <c r="GM57" s="46">
        <v>0</v>
      </c>
      <c r="GN57" s="46">
        <v>0</v>
      </c>
      <c r="GO57" s="46">
        <v>0</v>
      </c>
      <c r="GP57" s="46">
        <v>4.3200998334214091E-12</v>
      </c>
      <c r="GQ57" s="46">
        <v>1.5233586773937541E-15</v>
      </c>
      <c r="GR57" s="46">
        <v>1.7697402055358766E-14</v>
      </c>
      <c r="GS57" s="46">
        <v>1.5845403520869089E-16</v>
      </c>
      <c r="GT57" s="46">
        <v>57.188803097291469</v>
      </c>
      <c r="GU57" s="46">
        <v>4.0831723593257214E-10</v>
      </c>
      <c r="GV57" s="46">
        <v>7.6748157119143062E-13</v>
      </c>
      <c r="GW57" s="46">
        <f t="shared" si="0"/>
        <v>57.188803097291469</v>
      </c>
      <c r="GX57" s="46">
        <f t="shared" si="0"/>
        <v>4.0833493333462749E-10</v>
      </c>
      <c r="GY57" s="46">
        <f t="shared" si="0"/>
        <v>5.0877398586480483E-12</v>
      </c>
    </row>
    <row r="58" spans="3:207">
      <c r="C58" s="56">
        <v>46539</v>
      </c>
      <c r="D58" s="46">
        <v>125.48500451341039</v>
      </c>
      <c r="E58" s="46">
        <v>73.780494675775458</v>
      </c>
      <c r="F58" s="46">
        <v>51.625113833316675</v>
      </c>
      <c r="G58" s="46">
        <v>260</v>
      </c>
      <c r="H58" s="46">
        <v>-109.5</v>
      </c>
      <c r="I58" s="46">
        <v>33.376383033284611</v>
      </c>
      <c r="J58" s="46">
        <v>20.860482297232494</v>
      </c>
      <c r="K58" s="46">
        <v>-1.2180947805973119E-8</v>
      </c>
      <c r="L58" s="46">
        <v>203</v>
      </c>
      <c r="M58" s="46">
        <v>-130</v>
      </c>
      <c r="N58" s="46">
        <v>22.734610245874933</v>
      </c>
      <c r="O58" s="46">
        <v>-38.531808012908755</v>
      </c>
      <c r="P58" s="46">
        <v>-59.618268290955825</v>
      </c>
      <c r="Q58" s="46">
        <v>143</v>
      </c>
      <c r="R58" s="46">
        <v>-206</v>
      </c>
      <c r="S58" s="46">
        <v>25.160620742033032</v>
      </c>
      <c r="T58" s="46">
        <v>180.20864372336072</v>
      </c>
      <c r="U58" s="46">
        <v>165.88965181848886</v>
      </c>
      <c r="V58" s="46">
        <v>271.7</v>
      </c>
      <c r="W58" s="46">
        <v>-30</v>
      </c>
      <c r="X58" s="46">
        <v>206.98706310794694</v>
      </c>
      <c r="Y58" s="46">
        <v>345.85415696064138</v>
      </c>
      <c r="Z58" s="46">
        <v>331.53516507997904</v>
      </c>
      <c r="AA58" s="46">
        <v>470</v>
      </c>
      <c r="AB58" s="46">
        <v>-2.5</v>
      </c>
      <c r="AC58" s="46">
        <v>215.07026676409839</v>
      </c>
      <c r="AD58" s="46">
        <v>353.93736061707398</v>
      </c>
      <c r="AE58" s="46">
        <v>339.61836873641141</v>
      </c>
      <c r="AF58" s="46">
        <v>470</v>
      </c>
      <c r="AG58" s="46">
        <v>0</v>
      </c>
      <c r="AH58" s="46">
        <v>158.18243485668683</v>
      </c>
      <c r="AI58" s="46">
        <v>158.18243486725746</v>
      </c>
      <c r="AJ58" s="46">
        <v>158.18243486725495</v>
      </c>
      <c r="AK58" s="7">
        <v>218.8</v>
      </c>
      <c r="AL58" s="7">
        <v>-210.7</v>
      </c>
      <c r="AM58" s="46">
        <v>149.67045936312053</v>
      </c>
      <c r="AN58" s="46">
        <v>149.67045937287514</v>
      </c>
      <c r="AO58" s="46">
        <v>149.67045937287338</v>
      </c>
      <c r="AP58" s="7">
        <v>215</v>
      </c>
      <c r="AQ58" s="7">
        <v>0</v>
      </c>
      <c r="AR58" s="46">
        <v>18.112588493114828</v>
      </c>
      <c r="AS58" s="46">
        <v>111.24801878223516</v>
      </c>
      <c r="AT58" s="46">
        <v>114.20696796601332</v>
      </c>
      <c r="AU58" s="46">
        <v>192</v>
      </c>
      <c r="AV58" s="46">
        <v>0</v>
      </c>
      <c r="AW58" s="46">
        <v>0.54281548687141568</v>
      </c>
      <c r="AX58" s="46">
        <v>14.486084571163053</v>
      </c>
      <c r="AY58" s="46">
        <v>14.871382112773324</v>
      </c>
      <c r="AZ58" s="46">
        <v>20</v>
      </c>
      <c r="BA58" s="7">
        <v>-6.95</v>
      </c>
      <c r="BB58" s="46">
        <v>2.2005313127237969E-9</v>
      </c>
      <c r="BC58" s="46">
        <v>12.034614150708434</v>
      </c>
      <c r="BD58" s="46">
        <v>12.262279647756106</v>
      </c>
      <c r="BE58" s="46">
        <v>17</v>
      </c>
      <c r="BF58" s="46">
        <v>-1.9</v>
      </c>
      <c r="BG58" s="46">
        <v>6.8881700343581542E-10</v>
      </c>
      <c r="BH58" s="46">
        <v>0.46406531265178064</v>
      </c>
      <c r="BI58" s="46">
        <v>0.47210635476906182</v>
      </c>
      <c r="BJ58" s="7">
        <v>2.7650000000000001</v>
      </c>
      <c r="BK58" s="7">
        <v>0</v>
      </c>
      <c r="BL58" s="46"/>
      <c r="BM58" s="46"/>
      <c r="BN58" s="46"/>
      <c r="BO58" s="46"/>
      <c r="BP58" s="46">
        <v>1.2191723186560921E-9</v>
      </c>
      <c r="BQ58" s="46">
        <v>2.7423813151479459</v>
      </c>
      <c r="BR58" s="46">
        <v>2.7942604692996129</v>
      </c>
      <c r="BS58" s="46">
        <v>12</v>
      </c>
      <c r="BT58" s="46">
        <v>0</v>
      </c>
      <c r="BU58" s="46">
        <v>4.1189024604405462E-10</v>
      </c>
      <c r="BV58" s="46">
        <v>1.1221539502658593</v>
      </c>
      <c r="BW58" s="46">
        <v>1.1433823612990384</v>
      </c>
      <c r="BX58" s="46">
        <v>1.6</v>
      </c>
      <c r="BY58" s="46">
        <v>0</v>
      </c>
      <c r="BZ58" s="46">
        <v>7.5406582996598148E-15</v>
      </c>
      <c r="CA58" s="46">
        <v>2.6097490143725555E-16</v>
      </c>
      <c r="CB58" s="46">
        <v>1.0655879442682227E-14</v>
      </c>
      <c r="CC58" s="46">
        <v>0</v>
      </c>
      <c r="CD58" s="46">
        <v>0</v>
      </c>
      <c r="CE58" s="46">
        <v>12.63996527068233</v>
      </c>
      <c r="CF58" s="46">
        <v>92.268358210123864</v>
      </c>
      <c r="CG58" s="46">
        <v>94.722490747264516</v>
      </c>
      <c r="CH58" s="46">
        <v>168</v>
      </c>
      <c r="CI58" s="46">
        <v>0</v>
      </c>
      <c r="CJ58" s="46">
        <v>2.6056124785651995E-8</v>
      </c>
      <c r="CK58" s="46">
        <v>67.332933675022005</v>
      </c>
      <c r="CL58" s="46">
        <v>69.123839534318975</v>
      </c>
      <c r="CM58" s="46">
        <v>158</v>
      </c>
      <c r="CN58" s="46">
        <v>0</v>
      </c>
      <c r="CO58" s="46">
        <v>1.596514381778089E-8</v>
      </c>
      <c r="CP58" s="46">
        <v>61.210391339202957</v>
      </c>
      <c r="CQ58" s="46">
        <v>62.838451227796057</v>
      </c>
      <c r="CR58" s="46">
        <v>148</v>
      </c>
      <c r="CS58" s="46">
        <v>0</v>
      </c>
      <c r="CT58" s="46"/>
      <c r="CU58" s="46"/>
      <c r="CV58" s="46"/>
      <c r="CW58" s="46"/>
      <c r="CX58" s="46">
        <v>7.1742788435497207E-10</v>
      </c>
      <c r="CY58" s="46">
        <v>3.8312517097270473</v>
      </c>
      <c r="CZ58" s="46">
        <v>3.9331544601631734</v>
      </c>
      <c r="DA58" s="7">
        <v>5</v>
      </c>
      <c r="DB58" s="46">
        <v>0</v>
      </c>
      <c r="DC58" s="46">
        <v>3.5527136788005009E-15</v>
      </c>
      <c r="DD58" s="46">
        <v>0</v>
      </c>
      <c r="DE58" s="46">
        <v>0</v>
      </c>
      <c r="DF58" s="46">
        <v>0</v>
      </c>
      <c r="DG58" s="46">
        <v>0</v>
      </c>
      <c r="DH58" s="46">
        <v>-55.751966212792013</v>
      </c>
      <c r="DI58" s="46">
        <v>75.625488990578617</v>
      </c>
      <c r="DJ58" s="46">
        <v>97.780869834436743</v>
      </c>
      <c r="DK58" s="46">
        <v>256.60000000000002</v>
      </c>
      <c r="DL58" s="46">
        <v>-66</v>
      </c>
      <c r="DM58" s="46">
        <v>-62.045360782656644</v>
      </c>
      <c r="DN58" s="46">
        <v>76.823812761288252</v>
      </c>
      <c r="DO58" s="46">
        <v>98.964067330808746</v>
      </c>
      <c r="DP58" s="7">
        <v>230</v>
      </c>
      <c r="DQ58" s="46">
        <v>-468</v>
      </c>
      <c r="DR58" s="46">
        <v>-178.40938697859946</v>
      </c>
      <c r="DS58" s="46">
        <v>-29.360262935296191</v>
      </c>
      <c r="DT58" s="46">
        <v>-7.2048823799984802</v>
      </c>
      <c r="DU58" s="46">
        <v>172.4</v>
      </c>
      <c r="DV58" s="46">
        <v>-551.303</v>
      </c>
      <c r="DW58" s="46">
        <v>-192.46407574740329</v>
      </c>
      <c r="DX58" s="46">
        <v>-134.15127260261579</v>
      </c>
      <c r="DY58" s="46">
        <v>-111.99589199495966</v>
      </c>
      <c r="DZ58" s="46">
        <v>18.100000000000001</v>
      </c>
      <c r="EA58" s="46">
        <v>-267.84500000000003</v>
      </c>
      <c r="EB58" s="46">
        <v>6.4529289597167326E-15</v>
      </c>
      <c r="EC58" s="46">
        <v>2.2630679796450389E-16</v>
      </c>
      <c r="ED58" s="46">
        <v>38.389414974523774</v>
      </c>
      <c r="EE58" s="46">
        <v>400</v>
      </c>
      <c r="EF58" s="46">
        <v>0</v>
      </c>
      <c r="EG58" s="46">
        <v>171.44730502188096</v>
      </c>
      <c r="EH58" s="46">
        <v>139.80150298107921</v>
      </c>
      <c r="EI58" s="46">
        <v>117.64612230469965</v>
      </c>
      <c r="EJ58" s="46">
        <v>181.64500000000001</v>
      </c>
      <c r="EK58" s="46">
        <v>-10.1</v>
      </c>
      <c r="EL58" s="46">
        <v>23.809974543334491</v>
      </c>
      <c r="EM58" s="46">
        <v>-2.8570265605227121</v>
      </c>
      <c r="EN58" s="46">
        <v>-2.8570264917992603</v>
      </c>
      <c r="EO58" s="7">
        <v>92</v>
      </c>
      <c r="EP58" s="7">
        <v>0</v>
      </c>
      <c r="EQ58" s="46">
        <v>10.437625992059239</v>
      </c>
      <c r="ER58" s="46">
        <v>59.204225322787472</v>
      </c>
      <c r="ES58" s="46">
        <v>59.429487734846845</v>
      </c>
      <c r="ET58" s="46">
        <v>78</v>
      </c>
      <c r="EU58" s="46">
        <v>0</v>
      </c>
      <c r="EV58" s="46">
        <v>51.6940169539359</v>
      </c>
      <c r="EW58" s="46">
        <v>51.342846610231859</v>
      </c>
      <c r="EX58" s="46">
        <v>51.342846636798143</v>
      </c>
      <c r="EY58" s="7">
        <v>70.569000000000003</v>
      </c>
      <c r="EZ58" s="7">
        <v>0</v>
      </c>
      <c r="FA58" s="46">
        <v>8.2549438970197784</v>
      </c>
      <c r="FB58" s="46">
        <v>8.254943898002395</v>
      </c>
      <c r="FC58" s="46">
        <v>8.254943898002157</v>
      </c>
      <c r="FD58" s="46">
        <v>18.196999999999999</v>
      </c>
      <c r="FE58" s="7">
        <v>0</v>
      </c>
      <c r="FF58" s="46"/>
      <c r="FG58" s="46"/>
      <c r="FH58" s="46"/>
      <c r="FI58" s="46"/>
      <c r="FJ58" s="46">
        <v>0.84736450767415517</v>
      </c>
      <c r="FK58" s="46">
        <v>0.84736450799002883</v>
      </c>
      <c r="FL58" s="46">
        <v>0.84736450798968466</v>
      </c>
      <c r="FM58" s="46">
        <v>1.1000000000000001</v>
      </c>
      <c r="FN58" s="46">
        <v>0</v>
      </c>
      <c r="FO58" s="46">
        <v>7.5789837826219284E-15</v>
      </c>
      <c r="FP58" s="46">
        <v>3.4008833427239796E-16</v>
      </c>
      <c r="FQ58" s="46">
        <v>14.318990527325557</v>
      </c>
      <c r="FR58" s="46">
        <v>13.943</v>
      </c>
      <c r="FS58" s="46">
        <v>0</v>
      </c>
      <c r="FT58" s="46">
        <v>2.1327082322386559E-9</v>
      </c>
      <c r="FU58" s="46">
        <v>5.2274629069870571E-11</v>
      </c>
      <c r="FV58" s="46">
        <v>-7.6514725741999428</v>
      </c>
      <c r="FW58" s="46">
        <v>16.161000000000001</v>
      </c>
      <c r="FX58" s="46">
        <v>-60</v>
      </c>
      <c r="FY58" s="46">
        <v>9.3437257930872875E-10</v>
      </c>
      <c r="FZ58" s="46">
        <v>1.680788841440517E-11</v>
      </c>
      <c r="GA58" s="46">
        <v>5.6280570642394263</v>
      </c>
      <c r="GB58" s="7">
        <v>11.836</v>
      </c>
      <c r="GC58" s="7">
        <v>0</v>
      </c>
      <c r="GD58" s="46">
        <v>4.6369999999997153</v>
      </c>
      <c r="GE58" s="46">
        <v>4.636999999999996</v>
      </c>
      <c r="GF58" s="46">
        <v>4.6369999999995448</v>
      </c>
      <c r="GG58" s="46">
        <v>4.6369999999999996</v>
      </c>
      <c r="GH58" s="46">
        <v>0</v>
      </c>
      <c r="GI58" s="46">
        <v>6.4167657844822172E-15</v>
      </c>
      <c r="GJ58" s="46">
        <v>3.9667073920608413E-16</v>
      </c>
      <c r="GK58" s="46">
        <v>9.2869395320211795E-15</v>
      </c>
      <c r="GL58" s="46">
        <v>0</v>
      </c>
      <c r="GM58" s="46">
        <v>0</v>
      </c>
      <c r="GN58" s="46">
        <v>0</v>
      </c>
      <c r="GO58" s="46">
        <v>0</v>
      </c>
      <c r="GP58" s="46">
        <v>2.7127953217132017E-9</v>
      </c>
      <c r="GQ58" s="46">
        <v>1.3131568132630299E-14</v>
      </c>
      <c r="GR58" s="46">
        <v>3.2017220330360376E-16</v>
      </c>
      <c r="GS58" s="46">
        <v>1.1411309463000019E-14</v>
      </c>
      <c r="GT58" s="46">
        <v>90.625367773488236</v>
      </c>
      <c r="GU58" s="46">
        <v>9.57838102906971E-12</v>
      </c>
      <c r="GV58" s="46">
        <v>5.2205557890732501E-8</v>
      </c>
      <c r="GW58" s="46">
        <f t="shared" si="0"/>
        <v>90.62536777348825</v>
      </c>
      <c r="GX58" s="46">
        <f t="shared" si="0"/>
        <v>9.5787012012730139E-12</v>
      </c>
      <c r="GY58" s="46">
        <f t="shared" si="0"/>
        <v>5.4918364623755168E-8</v>
      </c>
    </row>
    <row r="59" spans="3:207">
      <c r="C59" s="56">
        <v>46569</v>
      </c>
      <c r="D59" s="46">
        <v>121.67756547998749</v>
      </c>
      <c r="E59" s="46">
        <v>97.383986946493167</v>
      </c>
      <c r="F59" s="46">
        <v>79.385764804593123</v>
      </c>
      <c r="G59" s="46">
        <v>260</v>
      </c>
      <c r="H59" s="46">
        <v>-109.5</v>
      </c>
      <c r="I59" s="46">
        <v>2.6714083202818131</v>
      </c>
      <c r="J59" s="46">
        <v>17.119841555749133</v>
      </c>
      <c r="K59" s="46">
        <v>-1.6465548924315954E-9</v>
      </c>
      <c r="L59" s="46">
        <v>203</v>
      </c>
      <c r="M59" s="46">
        <v>-130</v>
      </c>
      <c r="N59" s="46">
        <v>1.3891110484109959E-8</v>
      </c>
      <c r="O59" s="46">
        <v>-40.868537722921445</v>
      </c>
      <c r="P59" s="46">
        <v>-58.097893556082084</v>
      </c>
      <c r="Q59" s="46">
        <v>143</v>
      </c>
      <c r="R59" s="46">
        <v>-206</v>
      </c>
      <c r="S59" s="46">
        <v>35.497260524534866</v>
      </c>
      <c r="T59" s="46">
        <v>181.18026904643509</v>
      </c>
      <c r="U59" s="46">
        <v>167.12066627443951</v>
      </c>
      <c r="V59" s="46">
        <v>271.7</v>
      </c>
      <c r="W59" s="46">
        <v>-30</v>
      </c>
      <c r="X59" s="46">
        <v>204.97776842256826</v>
      </c>
      <c r="Y59" s="46">
        <v>342.13512183694945</v>
      </c>
      <c r="Z59" s="46">
        <v>328.07551906515562</v>
      </c>
      <c r="AA59" s="46">
        <v>470</v>
      </c>
      <c r="AB59" s="46">
        <v>-2.5</v>
      </c>
      <c r="AC59" s="46">
        <v>213.03074696423573</v>
      </c>
      <c r="AD59" s="46">
        <v>350.18810037880178</v>
      </c>
      <c r="AE59" s="46">
        <v>336.12849760700783</v>
      </c>
      <c r="AF59" s="46">
        <v>470</v>
      </c>
      <c r="AG59" s="46">
        <v>0</v>
      </c>
      <c r="AH59" s="46">
        <v>146.27847487835598</v>
      </c>
      <c r="AI59" s="46">
        <v>153.83590261847223</v>
      </c>
      <c r="AJ59" s="46">
        <v>153.83590261847152</v>
      </c>
      <c r="AK59" s="7">
        <v>218.8</v>
      </c>
      <c r="AL59" s="7">
        <v>-210.7</v>
      </c>
      <c r="AM59" s="46">
        <v>137.95523762412915</v>
      </c>
      <c r="AN59" s="46">
        <v>145.51266536364699</v>
      </c>
      <c r="AO59" s="46">
        <v>145.51266536364653</v>
      </c>
      <c r="AP59" s="7">
        <v>215</v>
      </c>
      <c r="AQ59" s="7">
        <v>0</v>
      </c>
      <c r="AR59" s="46">
        <v>6.5612042480491883</v>
      </c>
      <c r="AS59" s="46">
        <v>110.06939696815394</v>
      </c>
      <c r="AT59" s="46">
        <v>112.69639831663957</v>
      </c>
      <c r="AU59" s="46">
        <v>192</v>
      </c>
      <c r="AV59" s="46">
        <v>0</v>
      </c>
      <c r="AW59" s="46">
        <v>0.48847154833793471</v>
      </c>
      <c r="AX59" s="46">
        <v>14.668484812935445</v>
      </c>
      <c r="AY59" s="46">
        <v>15.018574215170723</v>
      </c>
      <c r="AZ59" s="46">
        <v>20</v>
      </c>
      <c r="BA59" s="7">
        <v>-6.95</v>
      </c>
      <c r="BB59" s="46">
        <v>-1.1247691666937953E-9</v>
      </c>
      <c r="BC59" s="46">
        <v>12.107506138390326</v>
      </c>
      <c r="BD59" s="46">
        <v>12.313840410859269</v>
      </c>
      <c r="BE59" s="46">
        <v>17</v>
      </c>
      <c r="BF59" s="46">
        <v>-1.9</v>
      </c>
      <c r="BG59" s="46">
        <v>1.7144241581945607E-10</v>
      </c>
      <c r="BH59" s="46">
        <v>0.45307826546191121</v>
      </c>
      <c r="BI59" s="46">
        <v>0.46016939113824362</v>
      </c>
      <c r="BJ59" s="7">
        <v>2.7650000000000001</v>
      </c>
      <c r="BK59" s="7">
        <v>0</v>
      </c>
      <c r="BL59" s="46"/>
      <c r="BM59" s="46"/>
      <c r="BN59" s="46"/>
      <c r="BO59" s="46"/>
      <c r="BP59" s="46">
        <v>9.8043884122489544E-10</v>
      </c>
      <c r="BQ59" s="46">
        <v>2.7908238425708882</v>
      </c>
      <c r="BR59" s="46">
        <v>2.8383846367190007</v>
      </c>
      <c r="BS59" s="46">
        <v>12</v>
      </c>
      <c r="BT59" s="46">
        <v>0</v>
      </c>
      <c r="BU59" s="46">
        <v>3.4427647347247998E-10</v>
      </c>
      <c r="BV59" s="46">
        <v>1.1041961918519811</v>
      </c>
      <c r="BW59" s="46">
        <v>1.1230137348938538</v>
      </c>
      <c r="BX59" s="46">
        <v>1.6</v>
      </c>
      <c r="BY59" s="46">
        <v>0</v>
      </c>
      <c r="BZ59" s="46">
        <v>5.3757139423986894E-15</v>
      </c>
      <c r="CA59" s="46">
        <v>3.9826776914817643E-17</v>
      </c>
      <c r="CB59" s="46">
        <v>3.5264287933968155E-15</v>
      </c>
      <c r="CC59" s="46">
        <v>0</v>
      </c>
      <c r="CD59" s="46">
        <v>0</v>
      </c>
      <c r="CE59" s="46">
        <v>1.6614079466100347</v>
      </c>
      <c r="CF59" s="46">
        <v>90.989587400478428</v>
      </c>
      <c r="CG59" s="46">
        <v>93.161215258562095</v>
      </c>
      <c r="CH59" s="46">
        <v>168</v>
      </c>
      <c r="CI59" s="46">
        <v>0</v>
      </c>
      <c r="CJ59" s="46">
        <v>8.8481471439448632E-9</v>
      </c>
      <c r="CK59" s="46">
        <v>66.726921448185848</v>
      </c>
      <c r="CL59" s="46">
        <v>68.319477757488613</v>
      </c>
      <c r="CM59" s="46">
        <v>158</v>
      </c>
      <c r="CN59" s="46">
        <v>0</v>
      </c>
      <c r="CO59" s="46">
        <v>7.255386085873542E-9</v>
      </c>
      <c r="CP59" s="46">
        <v>60.770918951356023</v>
      </c>
      <c r="CQ59" s="46">
        <v>62.221324699085628</v>
      </c>
      <c r="CR59" s="46">
        <v>148</v>
      </c>
      <c r="CS59" s="46">
        <v>0</v>
      </c>
      <c r="CT59" s="46"/>
      <c r="CU59" s="46"/>
      <c r="CV59" s="46"/>
      <c r="CW59" s="46"/>
      <c r="CX59" s="46">
        <v>2.827077231140115E-10</v>
      </c>
      <c r="CY59" s="46">
        <v>3.7379170053237853</v>
      </c>
      <c r="CZ59" s="46">
        <v>3.8271290232340283</v>
      </c>
      <c r="DA59" s="7">
        <v>5</v>
      </c>
      <c r="DB59" s="46">
        <v>0</v>
      </c>
      <c r="DC59" s="46">
        <v>5.3290705182007514E-15</v>
      </c>
      <c r="DD59" s="46">
        <v>0</v>
      </c>
      <c r="DE59" s="46">
        <v>0</v>
      </c>
      <c r="DF59" s="46">
        <v>0</v>
      </c>
      <c r="DG59" s="46">
        <v>0</v>
      </c>
      <c r="DH59" s="46">
        <v>-51.940296322037398</v>
      </c>
      <c r="DI59" s="46">
        <v>51.747888049767354</v>
      </c>
      <c r="DJ59" s="46">
        <v>69.746110191943018</v>
      </c>
      <c r="DK59" s="46">
        <v>256.60000000000002</v>
      </c>
      <c r="DL59" s="46">
        <v>-66</v>
      </c>
      <c r="DM59" s="46">
        <v>-58.034263527030532</v>
      </c>
      <c r="DN59" s="46">
        <v>53.16569348270167</v>
      </c>
      <c r="DO59" s="46">
        <v>71.140926584248916</v>
      </c>
      <c r="DP59" s="7">
        <v>230</v>
      </c>
      <c r="DQ59" s="46">
        <v>-468</v>
      </c>
      <c r="DR59" s="46">
        <v>-167.30988692959897</v>
      </c>
      <c r="DS59" s="46">
        <v>-45.933514231023366</v>
      </c>
      <c r="DT59" s="46">
        <v>-27.935292089196196</v>
      </c>
      <c r="DU59" s="46">
        <v>172.4</v>
      </c>
      <c r="DV59" s="46">
        <v>-551.303</v>
      </c>
      <c r="DW59" s="46">
        <v>-192.48766657494798</v>
      </c>
      <c r="DX59" s="46">
        <v>-155.02582647661472</v>
      </c>
      <c r="DY59" s="46">
        <v>-137.02760433447264</v>
      </c>
      <c r="DZ59" s="46">
        <v>18.100000000000001</v>
      </c>
      <c r="EA59" s="46">
        <v>-267.84500000000003</v>
      </c>
      <c r="EB59" s="46">
        <v>3.5475001885059907E-15</v>
      </c>
      <c r="EC59" s="46">
        <v>4.5773244713896479E-17</v>
      </c>
      <c r="ED59" s="46">
        <v>33.938175120171067</v>
      </c>
      <c r="EE59" s="46">
        <v>400</v>
      </c>
      <c r="EF59" s="46">
        <v>0</v>
      </c>
      <c r="EG59" s="46">
        <v>171.62805295119998</v>
      </c>
      <c r="EH59" s="46">
        <v>154.51980952724352</v>
      </c>
      <c r="EI59" s="46">
        <v>120.58163440679066</v>
      </c>
      <c r="EJ59" s="46">
        <v>181.64500000000001</v>
      </c>
      <c r="EK59" s="46">
        <v>-10.1</v>
      </c>
      <c r="EL59" s="46">
        <v>23.585492948044717</v>
      </c>
      <c r="EM59" s="46">
        <v>3.2318962737407873</v>
      </c>
      <c r="EN59" s="46">
        <v>19.171849252051672</v>
      </c>
      <c r="EO59" s="7">
        <v>92</v>
      </c>
      <c r="EP59" s="7">
        <v>0</v>
      </c>
      <c r="EQ59" s="46">
        <v>2.4759147984481986</v>
      </c>
      <c r="ER59" s="46">
        <v>57.808352664473944</v>
      </c>
      <c r="ES59" s="46">
        <v>57.917526949976825</v>
      </c>
      <c r="ET59" s="46">
        <v>78</v>
      </c>
      <c r="EU59" s="46">
        <v>0</v>
      </c>
      <c r="EV59" s="46">
        <v>51.009667360151511</v>
      </c>
      <c r="EW59" s="46">
        <v>50.652767349305535</v>
      </c>
      <c r="EX59" s="46">
        <v>50.652767378175596</v>
      </c>
      <c r="EY59" s="7">
        <v>70.569000000000003</v>
      </c>
      <c r="EZ59" s="7">
        <v>0</v>
      </c>
      <c r="FA59" s="46">
        <v>7.8826964661275625</v>
      </c>
      <c r="FB59" s="46">
        <v>7.8826964671371194</v>
      </c>
      <c r="FC59" s="46">
        <v>7.8826964671369417</v>
      </c>
      <c r="FD59" s="46">
        <v>18.196999999999999</v>
      </c>
      <c r="FE59" s="7">
        <v>0</v>
      </c>
      <c r="FF59" s="46"/>
      <c r="FG59" s="46"/>
      <c r="FH59" s="46"/>
      <c r="FI59" s="46"/>
      <c r="FJ59" s="46">
        <v>0.81956867447380566</v>
      </c>
      <c r="FK59" s="46">
        <v>0.81956867470362271</v>
      </c>
      <c r="FL59" s="46">
        <v>0.8195686747035491</v>
      </c>
      <c r="FM59" s="46">
        <v>1.1000000000000001</v>
      </c>
      <c r="FN59" s="46">
        <v>0</v>
      </c>
      <c r="FO59" s="46">
        <v>6.7655675085029223E-15</v>
      </c>
      <c r="FP59" s="46">
        <v>3.4791223502598918E-17</v>
      </c>
      <c r="FQ59" s="46">
        <v>14.059602742794688</v>
      </c>
      <c r="FR59" s="46">
        <v>13.943</v>
      </c>
      <c r="FS59" s="46">
        <v>0</v>
      </c>
      <c r="FT59" s="46">
        <v>1.1076473072080262E-9</v>
      </c>
      <c r="FU59" s="46">
        <v>2.2442492308982764E-11</v>
      </c>
      <c r="FV59" s="46">
        <v>-7.4726435868706176</v>
      </c>
      <c r="FW59" s="46">
        <v>16.161000000000001</v>
      </c>
      <c r="FX59" s="46">
        <v>-60</v>
      </c>
      <c r="FY59" s="46">
        <v>4.8660808715794701E-10</v>
      </c>
      <c r="FZ59" s="46">
        <v>7.3470118877594359E-12</v>
      </c>
      <c r="GA59" s="46">
        <v>5.5531843836720736</v>
      </c>
      <c r="GB59" s="7">
        <v>11.836</v>
      </c>
      <c r="GC59" s="7">
        <v>0</v>
      </c>
      <c r="GD59" s="46">
        <v>4.6369999999998521</v>
      </c>
      <c r="GE59" s="46">
        <v>4.6369999999999969</v>
      </c>
      <c r="GF59" s="46">
        <v>4.6369999999999392</v>
      </c>
      <c r="GG59" s="46">
        <v>4.6369999999999996</v>
      </c>
      <c r="GH59" s="46">
        <v>0</v>
      </c>
      <c r="GI59" s="46">
        <v>9.2671407181356551E-15</v>
      </c>
      <c r="GJ59" s="46">
        <v>3.7230030629797763E-17</v>
      </c>
      <c r="GK59" s="46">
        <v>2.6912253734132033E-15</v>
      </c>
      <c r="GL59" s="46">
        <v>0</v>
      </c>
      <c r="GM59" s="46">
        <v>0</v>
      </c>
      <c r="GN59" s="46">
        <v>0</v>
      </c>
      <c r="GO59" s="46">
        <v>0</v>
      </c>
      <c r="GP59" s="46">
        <v>3.8960479287197813E-10</v>
      </c>
      <c r="GQ59" s="46">
        <v>1.3422462349565781E-14</v>
      </c>
      <c r="GR59" s="46">
        <v>1.4770672042433379E-18</v>
      </c>
      <c r="GS59" s="46">
        <v>2.6340361182146591E-15</v>
      </c>
      <c r="GT59" s="46">
        <v>83.805084412114766</v>
      </c>
      <c r="GU59" s="46">
        <v>2.3817432213453349E-11</v>
      </c>
      <c r="GV59" s="46">
        <v>3.3833364455744608E-10</v>
      </c>
      <c r="GW59" s="46">
        <f t="shared" si="0"/>
        <v>83.80508441211478</v>
      </c>
      <c r="GX59" s="46">
        <f t="shared" si="0"/>
        <v>2.3817433690520552E-11</v>
      </c>
      <c r="GY59" s="46">
        <f t="shared" si="0"/>
        <v>7.2794107146554244E-10</v>
      </c>
    </row>
    <row r="60" spans="3:207">
      <c r="C60" s="56">
        <v>46600</v>
      </c>
      <c r="D60" s="46">
        <v>119.21366356671683</v>
      </c>
      <c r="E60" s="46">
        <v>108.05334869454038</v>
      </c>
      <c r="F60" s="46">
        <v>76.286555786026497</v>
      </c>
      <c r="G60" s="46">
        <v>260</v>
      </c>
      <c r="H60" s="46">
        <v>-109.5</v>
      </c>
      <c r="I60" s="46">
        <v>3.7362877739091971</v>
      </c>
      <c r="J60" s="46">
        <v>30.325135272274906</v>
      </c>
      <c r="K60" s="46">
        <v>-4.7919002099661157E-11</v>
      </c>
      <c r="L60" s="46">
        <v>203</v>
      </c>
      <c r="M60" s="46">
        <v>-130</v>
      </c>
      <c r="N60" s="46">
        <v>0.33333823506316662</v>
      </c>
      <c r="O60" s="46">
        <v>-28.547518472522114</v>
      </c>
      <c r="P60" s="46">
        <v>-58.45310480349815</v>
      </c>
      <c r="Q60" s="46">
        <v>143</v>
      </c>
      <c r="R60" s="46">
        <v>-206</v>
      </c>
      <c r="S60" s="46">
        <v>36.584473702834813</v>
      </c>
      <c r="T60" s="46">
        <v>171.55702981851445</v>
      </c>
      <c r="U60" s="46">
        <v>157.42330796629193</v>
      </c>
      <c r="V60" s="46">
        <v>271.7</v>
      </c>
      <c r="W60" s="46">
        <v>-30</v>
      </c>
      <c r="X60" s="46">
        <v>201.38718717071743</v>
      </c>
      <c r="Y60" s="46">
        <v>336.96351220260567</v>
      </c>
      <c r="Z60" s="46">
        <v>322.82979035039284</v>
      </c>
      <c r="AA60" s="46">
        <v>470</v>
      </c>
      <c r="AB60" s="46">
        <v>-2.5</v>
      </c>
      <c r="AC60" s="46">
        <v>209.50303769242873</v>
      </c>
      <c r="AD60" s="46">
        <v>345.07936272507845</v>
      </c>
      <c r="AE60" s="46">
        <v>330.94564087286551</v>
      </c>
      <c r="AF60" s="46">
        <v>470</v>
      </c>
      <c r="AG60" s="46">
        <v>0</v>
      </c>
      <c r="AH60" s="46">
        <v>141.22824543789469</v>
      </c>
      <c r="AI60" s="46">
        <v>157.55948648558916</v>
      </c>
      <c r="AJ60" s="46">
        <v>157.55948648558913</v>
      </c>
      <c r="AK60" s="7">
        <v>218.8</v>
      </c>
      <c r="AL60" s="7">
        <v>-210.7</v>
      </c>
      <c r="AM60" s="46">
        <v>132.75357866192797</v>
      </c>
      <c r="AN60" s="46">
        <v>149.08481970708863</v>
      </c>
      <c r="AO60" s="46">
        <v>149.08481970708863</v>
      </c>
      <c r="AP60" s="7">
        <v>215</v>
      </c>
      <c r="AQ60" s="7">
        <v>0</v>
      </c>
      <c r="AR60" s="46">
        <v>6.7259575284710058</v>
      </c>
      <c r="AS60" s="46">
        <v>111.53965342628707</v>
      </c>
      <c r="AT60" s="46">
        <v>115.25879608487634</v>
      </c>
      <c r="AU60" s="46">
        <v>192</v>
      </c>
      <c r="AV60" s="46">
        <v>0</v>
      </c>
      <c r="AW60" s="46">
        <v>0.48629714036021565</v>
      </c>
      <c r="AX60" s="46">
        <v>14.949600689787388</v>
      </c>
      <c r="AY60" s="46">
        <v>15.448075410934628</v>
      </c>
      <c r="AZ60" s="46">
        <v>20</v>
      </c>
      <c r="BA60" s="7">
        <v>-6.95</v>
      </c>
      <c r="BB60" s="46">
        <v>3.4498381928926847E-9</v>
      </c>
      <c r="BC60" s="46">
        <v>12.261201487505781</v>
      </c>
      <c r="BD60" s="46">
        <v>12.554742988243712</v>
      </c>
      <c r="BE60" s="46">
        <v>17</v>
      </c>
      <c r="BF60" s="46">
        <v>-1.9</v>
      </c>
      <c r="BG60" s="46">
        <v>8.3136120210269837E-10</v>
      </c>
      <c r="BH60" s="46">
        <v>0.45300655766460585</v>
      </c>
      <c r="BI60" s="46">
        <v>0.46298864426473907</v>
      </c>
      <c r="BJ60" s="7">
        <v>2.7650000000000001</v>
      </c>
      <c r="BK60" s="7">
        <v>0</v>
      </c>
      <c r="BL60" s="46"/>
      <c r="BM60" s="46"/>
      <c r="BN60" s="46"/>
      <c r="BO60" s="46"/>
      <c r="BP60" s="46">
        <v>2.6431017374761723E-9</v>
      </c>
      <c r="BQ60" s="46">
        <v>2.8613865586389613</v>
      </c>
      <c r="BR60" s="46">
        <v>2.9298900985511072</v>
      </c>
      <c r="BS60" s="46">
        <v>12</v>
      </c>
      <c r="BT60" s="46">
        <v>0</v>
      </c>
      <c r="BU60" s="46">
        <v>1.0047635038493582E-9</v>
      </c>
      <c r="BV60" s="46">
        <v>1.1115917862620923</v>
      </c>
      <c r="BW60" s="46">
        <v>1.1382040494903058</v>
      </c>
      <c r="BX60" s="46">
        <v>1.6</v>
      </c>
      <c r="BY60" s="46">
        <v>0</v>
      </c>
      <c r="BZ60" s="46">
        <v>2.2667290570775538E-14</v>
      </c>
      <c r="CA60" s="46">
        <v>6.3122345925389871E-16</v>
      </c>
      <c r="CB60" s="46">
        <v>6.3513044878942159E-17</v>
      </c>
      <c r="CC60" s="46">
        <v>0</v>
      </c>
      <c r="CD60" s="46">
        <v>0</v>
      </c>
      <c r="CE60" s="46">
        <v>1.6669853434207971</v>
      </c>
      <c r="CF60" s="46">
        <v>92.017377685377895</v>
      </c>
      <c r="CG60" s="46">
        <v>95.085575803086741</v>
      </c>
      <c r="CH60" s="46">
        <v>168</v>
      </c>
      <c r="CI60" s="46">
        <v>0</v>
      </c>
      <c r="CJ60" s="46">
        <v>3.96553456798472E-8</v>
      </c>
      <c r="CK60" s="46">
        <v>67.423932585024957</v>
      </c>
      <c r="CL60" s="46">
        <v>69.672094706438585</v>
      </c>
      <c r="CM60" s="46">
        <v>158</v>
      </c>
      <c r="CN60" s="46">
        <v>0</v>
      </c>
      <c r="CO60" s="46">
        <v>2.7891977553850907E-8</v>
      </c>
      <c r="CP60" s="46">
        <v>61.378588894724551</v>
      </c>
      <c r="CQ60" s="46">
        <v>63.425177002583162</v>
      </c>
      <c r="CR60" s="46">
        <v>148</v>
      </c>
      <c r="CS60" s="46">
        <v>0</v>
      </c>
      <c r="CT60" s="46"/>
      <c r="CU60" s="46"/>
      <c r="CV60" s="46"/>
      <c r="CW60" s="46"/>
      <c r="CX60" s="46">
        <v>1.1763283086247216E-9</v>
      </c>
      <c r="CY60" s="46">
        <v>3.787433400227028</v>
      </c>
      <c r="CZ60" s="46">
        <v>3.9137203725922149</v>
      </c>
      <c r="DA60" s="7">
        <v>5</v>
      </c>
      <c r="DB60" s="46">
        <v>0</v>
      </c>
      <c r="DC60" s="46">
        <v>2.3092638912203256E-14</v>
      </c>
      <c r="DD60" s="46">
        <v>1.7763568394002505E-15</v>
      </c>
      <c r="DE60" s="46">
        <v>0</v>
      </c>
      <c r="DF60" s="46">
        <v>0</v>
      </c>
      <c r="DG60" s="46">
        <v>0</v>
      </c>
      <c r="DH60" s="46">
        <v>-49.477171018025842</v>
      </c>
      <c r="DI60" s="46">
        <v>39.417967648500806</v>
      </c>
      <c r="DJ60" s="46">
        <v>71.184760557039596</v>
      </c>
      <c r="DK60" s="46">
        <v>256.60000000000002</v>
      </c>
      <c r="DL60" s="46">
        <v>-66</v>
      </c>
      <c r="DM60" s="46">
        <v>-55.736779676332048</v>
      </c>
      <c r="DN60" s="46">
        <v>40.729134076869343</v>
      </c>
      <c r="DO60" s="46">
        <v>72.444635147956149</v>
      </c>
      <c r="DP60" s="7">
        <v>230</v>
      </c>
      <c r="DQ60" s="46">
        <v>-468</v>
      </c>
      <c r="DR60" s="46">
        <v>-163.01707695152891</v>
      </c>
      <c r="DS60" s="46">
        <v>-56.378205393370877</v>
      </c>
      <c r="DT60" s="46">
        <v>-24.611416317505245</v>
      </c>
      <c r="DU60" s="46">
        <v>172.4</v>
      </c>
      <c r="DV60" s="46">
        <v>-551.303</v>
      </c>
      <c r="DW60" s="46">
        <v>-192.14054156069352</v>
      </c>
      <c r="DX60" s="46">
        <v>-166.03474335883783</v>
      </c>
      <c r="DY60" s="46">
        <v>-134.26795141463566</v>
      </c>
      <c r="DZ60" s="46">
        <v>18.100000000000001</v>
      </c>
      <c r="EA60" s="46">
        <v>-267.84500000000003</v>
      </c>
      <c r="EB60" s="46">
        <v>1.5024330626663213E-14</v>
      </c>
      <c r="EC60" s="46">
        <v>6.3187012069516053E-16</v>
      </c>
      <c r="ED60" s="46">
        <v>47.790777747430369</v>
      </c>
      <c r="EE60" s="46">
        <v>400</v>
      </c>
      <c r="EF60" s="46">
        <v>0</v>
      </c>
      <c r="EG60" s="46">
        <v>171.60038187529418</v>
      </c>
      <c r="EH60" s="46">
        <v>152.4121950648221</v>
      </c>
      <c r="EI60" s="46">
        <v>104.71319143196908</v>
      </c>
      <c r="EJ60" s="46">
        <v>181.64500000000001</v>
      </c>
      <c r="EK60" s="46">
        <v>-10.1</v>
      </c>
      <c r="EL60" s="46">
        <v>23.265622127755194</v>
      </c>
      <c r="EM60" s="46">
        <v>16.348010736673018</v>
      </c>
      <c r="EN60" s="46">
        <v>32.280222425323899</v>
      </c>
      <c r="EO60" s="7">
        <v>92</v>
      </c>
      <c r="EP60" s="7">
        <v>0</v>
      </c>
      <c r="EQ60" s="46">
        <v>3.2079763732797604</v>
      </c>
      <c r="ER60" s="46">
        <v>58.689732989719943</v>
      </c>
      <c r="ES60" s="46">
        <v>58.271487611305353</v>
      </c>
      <c r="ET60" s="46">
        <v>78</v>
      </c>
      <c r="EU60" s="46">
        <v>0</v>
      </c>
      <c r="EV60" s="46">
        <v>51.51233939350233</v>
      </c>
      <c r="EW60" s="46">
        <v>51.160043994911618</v>
      </c>
      <c r="EX60" s="46">
        <v>51.160043994935748</v>
      </c>
      <c r="EY60" s="7">
        <v>70.569000000000003</v>
      </c>
      <c r="EZ60" s="7">
        <v>0</v>
      </c>
      <c r="FA60" s="46">
        <v>8.1207419750911853</v>
      </c>
      <c r="FB60" s="46">
        <v>8.1207419796997229</v>
      </c>
      <c r="FC60" s="46">
        <v>8.1207419796998579</v>
      </c>
      <c r="FD60" s="46">
        <v>18.196999999999999</v>
      </c>
      <c r="FE60" s="7">
        <v>0</v>
      </c>
      <c r="FF60" s="46"/>
      <c r="FG60" s="46"/>
      <c r="FH60" s="46"/>
      <c r="FI60" s="46"/>
      <c r="FJ60" s="46">
        <v>0.84253966660180013</v>
      </c>
      <c r="FK60" s="46">
        <v>0.84253966751379472</v>
      </c>
      <c r="FL60" s="46">
        <v>0.84253966751381393</v>
      </c>
      <c r="FM60" s="46">
        <v>1.1000000000000001</v>
      </c>
      <c r="FN60" s="46">
        <v>0</v>
      </c>
      <c r="FO60" s="46">
        <v>2.7678651554623122E-14</v>
      </c>
      <c r="FP60" s="46">
        <v>6.3207741167289894E-16</v>
      </c>
      <c r="FQ60" s="46">
        <v>14.133721852033052</v>
      </c>
      <c r="FR60" s="46">
        <v>13.943</v>
      </c>
      <c r="FS60" s="46">
        <v>0</v>
      </c>
      <c r="FT60" s="46">
        <v>4.4531809351155971E-9</v>
      </c>
      <c r="FU60" s="46">
        <v>4.8697046395318466E-11</v>
      </c>
      <c r="FV60" s="46">
        <v>-7.4678396166127641</v>
      </c>
      <c r="FW60" s="46">
        <v>16.161000000000001</v>
      </c>
      <c r="FX60" s="46">
        <v>-60</v>
      </c>
      <c r="FY60" s="46">
        <v>1.8408119473178886E-9</v>
      </c>
      <c r="FZ60" s="46">
        <v>2.6554758392194344E-11</v>
      </c>
      <c r="GA60" s="46">
        <v>5.6175432222576847</v>
      </c>
      <c r="GB60" s="7">
        <v>11.836</v>
      </c>
      <c r="GC60" s="7">
        <v>0</v>
      </c>
      <c r="GD60" s="46">
        <v>4.6369999999993627</v>
      </c>
      <c r="GE60" s="46">
        <v>4.6369999999999862</v>
      </c>
      <c r="GF60" s="46">
        <v>4.6369999999999978</v>
      </c>
      <c r="GG60" s="46">
        <v>4.6369999999999996</v>
      </c>
      <c r="GH60" s="46">
        <v>0</v>
      </c>
      <c r="GI60" s="46">
        <v>4.0225309331529336E-14</v>
      </c>
      <c r="GJ60" s="46">
        <v>6.373875331086227E-16</v>
      </c>
      <c r="GK60" s="46">
        <v>7.2759820678961592E-17</v>
      </c>
      <c r="GL60" s="46">
        <v>0</v>
      </c>
      <c r="GM60" s="46">
        <v>0</v>
      </c>
      <c r="GN60" s="46">
        <v>0</v>
      </c>
      <c r="GO60" s="46">
        <v>0</v>
      </c>
      <c r="GP60" s="46">
        <v>5.6843418860808015E-13</v>
      </c>
      <c r="GQ60" s="46">
        <v>5.6923888196347485E-14</v>
      </c>
      <c r="GR60" s="46">
        <v>2.6805896041811795E-15</v>
      </c>
      <c r="GS60" s="46">
        <v>1.3072726012483227E-16</v>
      </c>
      <c r="GT60" s="46">
        <v>80.42604864953158</v>
      </c>
      <c r="GU60" s="46">
        <v>2.0125475596856366E-10</v>
      </c>
      <c r="GV60" s="46">
        <v>2.8598600182148109E-6</v>
      </c>
      <c r="GW60" s="46">
        <f t="shared" si="0"/>
        <v>80.426048649531637</v>
      </c>
      <c r="GX60" s="46">
        <f t="shared" si="0"/>
        <v>2.0125743655816783E-10</v>
      </c>
      <c r="GY60" s="46">
        <f t="shared" si="0"/>
        <v>2.8598605867797268E-6</v>
      </c>
    </row>
    <row r="61" spans="3:207">
      <c r="C61" s="56">
        <v>46631</v>
      </c>
      <c r="D61" s="46">
        <v>114.14172129701558</v>
      </c>
      <c r="E61" s="46">
        <v>185.83584860274908</v>
      </c>
      <c r="F61" s="46">
        <v>84.16533632819727</v>
      </c>
      <c r="G61" s="46">
        <v>260</v>
      </c>
      <c r="H61" s="46">
        <v>-109.5</v>
      </c>
      <c r="I61" s="46">
        <v>-3.1487275009567384E-9</v>
      </c>
      <c r="J61" s="46">
        <v>99.228479945647763</v>
      </c>
      <c r="K61" s="46">
        <v>-3.5869561543222517E-8</v>
      </c>
      <c r="L61" s="46">
        <v>203</v>
      </c>
      <c r="M61" s="46">
        <v>-130</v>
      </c>
      <c r="N61" s="46">
        <v>-0.18399306305815344</v>
      </c>
      <c r="O61" s="46">
        <v>35.27927936472517</v>
      </c>
      <c r="P61" s="46">
        <v>-62.139064372804825</v>
      </c>
      <c r="Q61" s="46">
        <v>143</v>
      </c>
      <c r="R61" s="46">
        <v>-206</v>
      </c>
      <c r="S61" s="46">
        <v>83.768948398305085</v>
      </c>
      <c r="T61" s="46">
        <v>162.40778327317602</v>
      </c>
      <c r="U61" s="46">
        <v>147.84196336563519</v>
      </c>
      <c r="V61" s="46">
        <v>271.7</v>
      </c>
      <c r="W61" s="46">
        <v>-30</v>
      </c>
      <c r="X61" s="46">
        <v>198.43185915218203</v>
      </c>
      <c r="Y61" s="46">
        <v>331.80857222050872</v>
      </c>
      <c r="Z61" s="46">
        <v>317.24275232620323</v>
      </c>
      <c r="AA61" s="46">
        <v>470</v>
      </c>
      <c r="AB61" s="46">
        <v>-2.5</v>
      </c>
      <c r="AC61" s="46">
        <v>206.65253359044152</v>
      </c>
      <c r="AD61" s="46">
        <v>340.02924666008732</v>
      </c>
      <c r="AE61" s="46">
        <v>325.46342676578035</v>
      </c>
      <c r="AF61" s="46">
        <v>470</v>
      </c>
      <c r="AG61" s="46">
        <v>0</v>
      </c>
      <c r="AH61" s="46">
        <v>90.682253610444775</v>
      </c>
      <c r="AI61" s="46">
        <v>160.79199321351001</v>
      </c>
      <c r="AJ61" s="46">
        <v>160.79199321349762</v>
      </c>
      <c r="AK61" s="7">
        <v>218.8</v>
      </c>
      <c r="AL61" s="7">
        <v>-210.7</v>
      </c>
      <c r="AM61" s="46">
        <v>82.054223224179282</v>
      </c>
      <c r="AN61" s="46">
        <v>152.16396282022754</v>
      </c>
      <c r="AO61" s="46">
        <v>152.16396282021839</v>
      </c>
      <c r="AP61" s="7">
        <v>215</v>
      </c>
      <c r="AQ61" s="7">
        <v>0</v>
      </c>
      <c r="AR61" s="46">
        <v>4.7442342902296231</v>
      </c>
      <c r="AS61" s="46">
        <v>114.48125898591292</v>
      </c>
      <c r="AT61" s="46">
        <v>121.76328698948335</v>
      </c>
      <c r="AU61" s="46">
        <v>192</v>
      </c>
      <c r="AV61" s="46">
        <v>0</v>
      </c>
      <c r="AW61" s="46">
        <v>5.6976645623763034E-13</v>
      </c>
      <c r="AX61" s="46">
        <v>15.345915757582212</v>
      </c>
      <c r="AY61" s="46">
        <v>16.322052721733566</v>
      </c>
      <c r="AZ61" s="46">
        <v>20</v>
      </c>
      <c r="BA61" s="7">
        <v>-6.95</v>
      </c>
      <c r="BB61" s="46">
        <v>-7.0902975268793966E-8</v>
      </c>
      <c r="BC61" s="46">
        <v>12.523276924637488</v>
      </c>
      <c r="BD61" s="46">
        <v>13.099215285264288</v>
      </c>
      <c r="BE61" s="46">
        <v>17</v>
      </c>
      <c r="BF61" s="46">
        <v>-1.9</v>
      </c>
      <c r="BG61" s="46">
        <v>1.1289813528492232E-9</v>
      </c>
      <c r="BH61" s="46">
        <v>0.46520657112529307</v>
      </c>
      <c r="BI61" s="46">
        <v>0.48496288731181147</v>
      </c>
      <c r="BJ61" s="7">
        <v>2.7650000000000001</v>
      </c>
      <c r="BK61" s="7">
        <v>0</v>
      </c>
      <c r="BL61" s="46"/>
      <c r="BM61" s="46"/>
      <c r="BN61" s="46"/>
      <c r="BO61" s="46"/>
      <c r="BP61" s="46">
        <v>1.1753305884099063E-8</v>
      </c>
      <c r="BQ61" s="46">
        <v>2.8926261662653419</v>
      </c>
      <c r="BR61" s="46">
        <v>3.0256563927091111</v>
      </c>
      <c r="BS61" s="46">
        <v>12</v>
      </c>
      <c r="BT61" s="46">
        <v>0</v>
      </c>
      <c r="BU61" s="46">
        <v>3.9180435968105137E-13</v>
      </c>
      <c r="BV61" s="46">
        <v>1.1371196819273786</v>
      </c>
      <c r="BW61" s="46">
        <v>1.1894151670972515</v>
      </c>
      <c r="BX61" s="46">
        <v>1.6</v>
      </c>
      <c r="BY61" s="46">
        <v>0</v>
      </c>
      <c r="BZ61" s="46">
        <v>5.0712420098110806E-14</v>
      </c>
      <c r="CA61" s="46">
        <v>2.1519881979344569E-15</v>
      </c>
      <c r="CB61" s="46">
        <v>6.4026521470242707E-14</v>
      </c>
      <c r="CC61" s="46">
        <v>0</v>
      </c>
      <c r="CD61" s="46">
        <v>0</v>
      </c>
      <c r="CE61" s="46">
        <v>9.1020505936598856E-8</v>
      </c>
      <c r="CF61" s="46">
        <v>94.391108786299228</v>
      </c>
      <c r="CG61" s="46">
        <v>100.39522424783949</v>
      </c>
      <c r="CH61" s="46">
        <v>168</v>
      </c>
      <c r="CI61" s="46">
        <v>0</v>
      </c>
      <c r="CJ61" s="46">
        <v>5.8495788582435017E-8</v>
      </c>
      <c r="CK61" s="46">
        <v>68.981065304799174</v>
      </c>
      <c r="CL61" s="46">
        <v>73.368875618896709</v>
      </c>
      <c r="CM61" s="46">
        <v>158</v>
      </c>
      <c r="CN61" s="46">
        <v>0</v>
      </c>
      <c r="CO61" s="46">
        <v>3.4119139238778049E-8</v>
      </c>
      <c r="CP61" s="46">
        <v>62.806274219060384</v>
      </c>
      <c r="CQ61" s="46">
        <v>66.801312807935375</v>
      </c>
      <c r="CR61" s="46">
        <v>148</v>
      </c>
      <c r="CS61" s="46">
        <v>0</v>
      </c>
      <c r="CT61" s="46"/>
      <c r="CU61" s="46"/>
      <c r="CV61" s="46"/>
      <c r="CW61" s="46"/>
      <c r="CX61" s="46">
        <v>2.1786007433231207E-9</v>
      </c>
      <c r="CY61" s="46">
        <v>3.8841853278584164</v>
      </c>
      <c r="CZ61" s="46">
        <v>4.1312541195190926</v>
      </c>
      <c r="DA61" s="7">
        <v>5</v>
      </c>
      <c r="DB61" s="46">
        <v>0</v>
      </c>
      <c r="DC61" s="46">
        <v>1.7763568394002505E-14</v>
      </c>
      <c r="DD61" s="46">
        <v>0</v>
      </c>
      <c r="DE61" s="46">
        <v>1.5987211554602254E-14</v>
      </c>
      <c r="DF61" s="46">
        <v>0</v>
      </c>
      <c r="DG61" s="46">
        <v>0</v>
      </c>
      <c r="DH61" s="46">
        <v>-46.995933064108598</v>
      </c>
      <c r="DI61" s="46">
        <v>-40.028821662736853</v>
      </c>
      <c r="DJ61" s="46">
        <v>61.6410127520072</v>
      </c>
      <c r="DK61" s="46">
        <v>256.60000000000002</v>
      </c>
      <c r="DL61" s="46">
        <v>-66</v>
      </c>
      <c r="DM61" s="46">
        <v>-53.506200568839859</v>
      </c>
      <c r="DN61" s="46">
        <v>-38.786713578679894</v>
      </c>
      <c r="DO61" s="46">
        <v>62.727875398415051</v>
      </c>
      <c r="DP61" s="7">
        <v>230</v>
      </c>
      <c r="DQ61" s="46">
        <v>-468</v>
      </c>
      <c r="DR61" s="46">
        <v>-155.54621966141025</v>
      </c>
      <c r="DS61" s="46">
        <v>-131.79114471584245</v>
      </c>
      <c r="DT61" s="46">
        <v>-29.070877518088423</v>
      </c>
      <c r="DU61" s="46">
        <v>172.4</v>
      </c>
      <c r="DV61" s="46">
        <v>-551.303</v>
      </c>
      <c r="DW61" s="46">
        <v>-191.40538804273609</v>
      </c>
      <c r="DX61" s="46">
        <v>-210.47529674790661</v>
      </c>
      <c r="DY61" s="46">
        <v>-139.56147163026267</v>
      </c>
      <c r="DZ61" s="46">
        <v>18.100000000000001</v>
      </c>
      <c r="EA61" s="46">
        <v>-267.84500000000003</v>
      </c>
      <c r="EB61" s="46">
        <v>5.3967395235153849E-14</v>
      </c>
      <c r="EC61" s="46">
        <v>2.1539487450263831E-15</v>
      </c>
      <c r="ED61" s="46">
        <v>119.29134808588954</v>
      </c>
      <c r="EE61" s="46">
        <v>400</v>
      </c>
      <c r="EF61" s="46">
        <v>0</v>
      </c>
      <c r="EG61" s="46">
        <v>171.39883965542552</v>
      </c>
      <c r="EH61" s="46">
        <v>181.64499999987385</v>
      </c>
      <c r="EI61" s="46">
        <v>110.7311749088263</v>
      </c>
      <c r="EJ61" s="46">
        <v>181.64500000000001</v>
      </c>
      <c r="EK61" s="46">
        <v>-10.1</v>
      </c>
      <c r="EL61" s="46">
        <v>22.825997551160569</v>
      </c>
      <c r="EM61" s="46">
        <v>31.649745912539601</v>
      </c>
      <c r="EN61" s="46">
        <v>31.649745885941385</v>
      </c>
      <c r="EO61" s="7">
        <v>92</v>
      </c>
      <c r="EP61" s="7">
        <v>0</v>
      </c>
      <c r="EQ61" s="46">
        <v>1.9259207971900755E-8</v>
      </c>
      <c r="ER61" s="46">
        <v>63.74780319250781</v>
      </c>
      <c r="ES61" s="46">
        <v>61.943367672048019</v>
      </c>
      <c r="ET61" s="46">
        <v>78</v>
      </c>
      <c r="EU61" s="46">
        <v>0</v>
      </c>
      <c r="EV61" s="46">
        <v>51.960348111633948</v>
      </c>
      <c r="EW61" s="46">
        <v>51.612656831241111</v>
      </c>
      <c r="EX61" s="46">
        <v>51.612656855620713</v>
      </c>
      <c r="EY61" s="7">
        <v>70.569000000000003</v>
      </c>
      <c r="EZ61" s="7">
        <v>0</v>
      </c>
      <c r="FA61" s="46">
        <v>8.3224720136760411</v>
      </c>
      <c r="FB61" s="46">
        <v>8.3224720428759866</v>
      </c>
      <c r="FC61" s="46">
        <v>8.3224720428745265</v>
      </c>
      <c r="FD61" s="46">
        <v>18.196999999999999</v>
      </c>
      <c r="FE61" s="7">
        <v>0</v>
      </c>
      <c r="FF61" s="46"/>
      <c r="FG61" s="46"/>
      <c r="FH61" s="46"/>
      <c r="FI61" s="46"/>
      <c r="FJ61" s="46">
        <v>0.86177667524986512</v>
      </c>
      <c r="FK61" s="46">
        <v>0.86177667862544272</v>
      </c>
      <c r="FL61" s="46">
        <v>0.86177667862392382</v>
      </c>
      <c r="FM61" s="46">
        <v>1.1000000000000001</v>
      </c>
      <c r="FN61" s="46">
        <v>0</v>
      </c>
      <c r="FO61" s="46">
        <v>5.0035976199749299E-14</v>
      </c>
      <c r="FP61" s="46">
        <v>2.1423677436511612E-15</v>
      </c>
      <c r="FQ61" s="46">
        <v>14.565819605285364</v>
      </c>
      <c r="FR61" s="46">
        <v>13.943</v>
      </c>
      <c r="FS61" s="46">
        <v>0</v>
      </c>
      <c r="FT61" s="46">
        <v>1.2560803952510469E-8</v>
      </c>
      <c r="FU61" s="46">
        <v>6.3943161876522936E-10</v>
      </c>
      <c r="FV61" s="46">
        <v>-7.8066190212030051</v>
      </c>
      <c r="FW61" s="46">
        <v>16.161000000000001</v>
      </c>
      <c r="FX61" s="46">
        <v>-60</v>
      </c>
      <c r="FY61" s="46">
        <v>3.9763214942922787E-9</v>
      </c>
      <c r="FZ61" s="46">
        <v>1.2306955454732815E-10</v>
      </c>
      <c r="GA61" s="46">
        <v>5.6996146321942094</v>
      </c>
      <c r="GB61" s="7">
        <v>11.836</v>
      </c>
      <c r="GC61" s="7">
        <v>0</v>
      </c>
      <c r="GD61" s="46">
        <v>4.6369999999989195</v>
      </c>
      <c r="GE61" s="46">
        <v>4.6369999999999481</v>
      </c>
      <c r="GF61" s="46">
        <v>4.6369999999978004</v>
      </c>
      <c r="GG61" s="46">
        <v>4.6369999999999996</v>
      </c>
      <c r="GH61" s="46">
        <v>0</v>
      </c>
      <c r="GI61" s="46">
        <v>4.4298365189351566E-14</v>
      </c>
      <c r="GJ61" s="46">
        <v>2.1422712212381288E-15</v>
      </c>
      <c r="GK61" s="46">
        <v>5.9498548545500505E-14</v>
      </c>
      <c r="GL61" s="46">
        <v>0</v>
      </c>
      <c r="GM61" s="46">
        <v>0</v>
      </c>
      <c r="GN61" s="46">
        <v>1.1368683772161603E-13</v>
      </c>
      <c r="GO61" s="46">
        <v>0</v>
      </c>
      <c r="GP61" s="46">
        <v>7.9799065133556724E-9</v>
      </c>
      <c r="GQ61" s="46">
        <v>8.2910897947982814E-14</v>
      </c>
      <c r="GR61" s="46">
        <v>2.8037642431259233E-15</v>
      </c>
      <c r="GS61" s="46">
        <v>8.6110965373167908E-14</v>
      </c>
      <c r="GT61" s="46">
        <v>74.528996769113022</v>
      </c>
      <c r="GU61" s="46">
        <v>31.758500589203724</v>
      </c>
      <c r="GV61" s="46">
        <v>3.1040146318983407E-9</v>
      </c>
      <c r="GW61" s="46">
        <f t="shared" si="0"/>
        <v>74.52899676911322</v>
      </c>
      <c r="GX61" s="46">
        <f t="shared" si="0"/>
        <v>31.758500589203727</v>
      </c>
      <c r="GY61" s="46">
        <f t="shared" si="0"/>
        <v>1.1084007256219387E-8</v>
      </c>
    </row>
    <row r="62" spans="3:207">
      <c r="C62" s="56">
        <v>46661</v>
      </c>
      <c r="D62" s="46">
        <v>117.33069995118188</v>
      </c>
      <c r="E62" s="46">
        <v>173.4350383238118</v>
      </c>
      <c r="F62" s="46">
        <v>78.135257712422458</v>
      </c>
      <c r="G62" s="46">
        <v>260</v>
      </c>
      <c r="H62" s="46">
        <v>-109.5</v>
      </c>
      <c r="I62" s="46">
        <v>0.56766059592379747</v>
      </c>
      <c r="J62" s="46">
        <v>92.876818755856448</v>
      </c>
      <c r="K62" s="46">
        <v>-2.5769963940547314E-10</v>
      </c>
      <c r="L62" s="46">
        <v>203</v>
      </c>
      <c r="M62" s="46">
        <v>-130</v>
      </c>
      <c r="N62" s="46">
        <v>0.36875092175995405</v>
      </c>
      <c r="O62" s="46">
        <v>29.931506605402291</v>
      </c>
      <c r="P62" s="46">
        <v>-61.110468310328116</v>
      </c>
      <c r="Q62" s="46">
        <v>143</v>
      </c>
      <c r="R62" s="46">
        <v>-206</v>
      </c>
      <c r="S62" s="46">
        <v>81.558368182831842</v>
      </c>
      <c r="T62" s="46">
        <v>162.74528253310686</v>
      </c>
      <c r="U62" s="46">
        <v>148.38313992268994</v>
      </c>
      <c r="V62" s="46">
        <v>271.7</v>
      </c>
      <c r="W62" s="46">
        <v>-30</v>
      </c>
      <c r="X62" s="46">
        <v>196.26224639761483</v>
      </c>
      <c r="Y62" s="46">
        <v>327.88182473046322</v>
      </c>
      <c r="Z62" s="46">
        <v>313.5196821203167</v>
      </c>
      <c r="AA62" s="46">
        <v>470</v>
      </c>
      <c r="AB62" s="46">
        <v>-2.5</v>
      </c>
      <c r="AC62" s="46">
        <v>204.33496556874366</v>
      </c>
      <c r="AD62" s="46">
        <v>335.95454390159352</v>
      </c>
      <c r="AE62" s="46">
        <v>321.59240129144712</v>
      </c>
      <c r="AF62" s="46">
        <v>470</v>
      </c>
      <c r="AG62" s="46">
        <v>0</v>
      </c>
      <c r="AH62" s="46">
        <v>91.307965336191501</v>
      </c>
      <c r="AI62" s="46">
        <v>156.75688003417349</v>
      </c>
      <c r="AJ62" s="46">
        <v>156.75688003417295</v>
      </c>
      <c r="AK62" s="7">
        <v>218.8</v>
      </c>
      <c r="AL62" s="7">
        <v>-210.7</v>
      </c>
      <c r="AM62" s="46">
        <v>82.910777204371016</v>
      </c>
      <c r="AN62" s="46">
        <v>148.35969190234363</v>
      </c>
      <c r="AO62" s="46">
        <v>148.35969190234329</v>
      </c>
      <c r="AP62" s="7">
        <v>215</v>
      </c>
      <c r="AQ62" s="7">
        <v>0</v>
      </c>
      <c r="AR62" s="46">
        <v>4.5385083682298983</v>
      </c>
      <c r="AS62" s="46">
        <v>111.45528130247288</v>
      </c>
      <c r="AT62" s="46">
        <v>118.26880813036067</v>
      </c>
      <c r="AU62" s="46">
        <v>192</v>
      </c>
      <c r="AV62" s="46">
        <v>0</v>
      </c>
      <c r="AW62" s="46">
        <v>2.0314194770776339E-11</v>
      </c>
      <c r="AX62" s="46">
        <v>14.263205748391034</v>
      </c>
      <c r="AY62" s="46">
        <v>15.135149490776922</v>
      </c>
      <c r="AZ62" s="46">
        <v>20</v>
      </c>
      <c r="BA62" s="7">
        <v>-6.95</v>
      </c>
      <c r="BB62" s="46">
        <v>-7.0743411129114975E-13</v>
      </c>
      <c r="BC62" s="46">
        <v>11.902266027589281</v>
      </c>
      <c r="BD62" s="46">
        <v>12.41712628498019</v>
      </c>
      <c r="BE62" s="46">
        <v>17</v>
      </c>
      <c r="BF62" s="46">
        <v>-1.9</v>
      </c>
      <c r="BG62" s="46">
        <v>4.6744830228817591E-12</v>
      </c>
      <c r="BH62" s="46">
        <v>0.44941135277012645</v>
      </c>
      <c r="BI62" s="46">
        <v>0.46731278820319266</v>
      </c>
      <c r="BJ62" s="7">
        <v>2.7650000000000001</v>
      </c>
      <c r="BK62" s="7">
        <v>0</v>
      </c>
      <c r="BL62" s="46"/>
      <c r="BM62" s="46"/>
      <c r="BN62" s="46"/>
      <c r="BO62" s="46"/>
      <c r="BP62" s="46">
        <v>2.687627898012579E-12</v>
      </c>
      <c r="BQ62" s="46">
        <v>2.7247758511726694</v>
      </c>
      <c r="BR62" s="46">
        <v>2.842642381170486</v>
      </c>
      <c r="BS62" s="46">
        <v>12</v>
      </c>
      <c r="BT62" s="46">
        <v>0</v>
      </c>
      <c r="BU62" s="46">
        <v>2.6695770297452915E-12</v>
      </c>
      <c r="BV62" s="46">
        <v>1.0984614487905371</v>
      </c>
      <c r="BW62" s="46">
        <v>1.1459779589098726</v>
      </c>
      <c r="BX62" s="46">
        <v>1.6</v>
      </c>
      <c r="BY62" s="46">
        <v>0</v>
      </c>
      <c r="BZ62" s="46">
        <v>8.0648725171198997E-17</v>
      </c>
      <c r="CA62" s="46">
        <v>1.9121736208877397E-16</v>
      </c>
      <c r="CB62" s="46">
        <v>9.4666603468796132E-16</v>
      </c>
      <c r="CC62" s="46">
        <v>0</v>
      </c>
      <c r="CD62" s="46">
        <v>0</v>
      </c>
      <c r="CE62" s="46">
        <v>6.7363285417434136E-9</v>
      </c>
      <c r="CF62" s="46">
        <v>92.65356719246013</v>
      </c>
      <c r="CG62" s="46">
        <v>98.317700450933359</v>
      </c>
      <c r="CH62" s="46">
        <v>168</v>
      </c>
      <c r="CI62" s="46">
        <v>0</v>
      </c>
      <c r="CJ62" s="46">
        <v>6.6885790204592911E-9</v>
      </c>
      <c r="CK62" s="46">
        <v>67.343627574693159</v>
      </c>
      <c r="CL62" s="46">
        <v>71.460503936948001</v>
      </c>
      <c r="CM62" s="46">
        <v>158</v>
      </c>
      <c r="CN62" s="46">
        <v>0</v>
      </c>
      <c r="CO62" s="46">
        <v>6.674064686055562E-9</v>
      </c>
      <c r="CP62" s="46">
        <v>61.188854458213839</v>
      </c>
      <c r="CQ62" s="46">
        <v>64.929474879405689</v>
      </c>
      <c r="CR62" s="46">
        <v>148</v>
      </c>
      <c r="CS62" s="46">
        <v>0</v>
      </c>
      <c r="CT62" s="46"/>
      <c r="CU62" s="46"/>
      <c r="CV62" s="46"/>
      <c r="CW62" s="46"/>
      <c r="CX62" s="46">
        <v>3.0535315554544466E-12</v>
      </c>
      <c r="CY62" s="46">
        <v>3.8026214346057108</v>
      </c>
      <c r="CZ62" s="46">
        <v>4.0350847406134296</v>
      </c>
      <c r="DA62" s="7">
        <v>5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-50.180104420191775</v>
      </c>
      <c r="DI62" s="46">
        <v>-29.282994224135479</v>
      </c>
      <c r="DJ62" s="46">
        <v>66.016133009556654</v>
      </c>
      <c r="DK62" s="46">
        <v>256.60000000000002</v>
      </c>
      <c r="DL62" s="46">
        <v>-170</v>
      </c>
      <c r="DM62" s="46">
        <v>-56.439289326018411</v>
      </c>
      <c r="DN62" s="46">
        <v>-27.736006310916764</v>
      </c>
      <c r="DO62" s="46">
        <v>67.342359036857317</v>
      </c>
      <c r="DP62" s="7">
        <v>230</v>
      </c>
      <c r="DQ62" s="46">
        <v>-468</v>
      </c>
      <c r="DR62" s="46">
        <v>-145.96819807949942</v>
      </c>
      <c r="DS62" s="46">
        <v>-108.22301301546395</v>
      </c>
      <c r="DT62" s="46">
        <v>-11.901014337548986</v>
      </c>
      <c r="DU62" s="46">
        <v>172.4</v>
      </c>
      <c r="DV62" s="46">
        <v>-551.303</v>
      </c>
      <c r="DW62" s="46">
        <v>-191.40317508542086</v>
      </c>
      <c r="DX62" s="46">
        <v>-210.11327034522131</v>
      </c>
      <c r="DY62" s="46">
        <v>-124.53871128171673</v>
      </c>
      <c r="DZ62" s="46">
        <v>18.100000000000001</v>
      </c>
      <c r="EA62" s="46">
        <v>-267.84500000000003</v>
      </c>
      <c r="EB62" s="46">
        <v>5.049570198424219E-17</v>
      </c>
      <c r="EC62" s="46">
        <v>1.9787366124726002E-16</v>
      </c>
      <c r="ED62" s="46">
        <v>112.62236198598279</v>
      </c>
      <c r="EE62" s="46">
        <v>400</v>
      </c>
      <c r="EF62" s="46">
        <v>0</v>
      </c>
      <c r="EG62" s="46">
        <v>171.56178124247137</v>
      </c>
      <c r="EH62" s="46">
        <v>181.64499999997943</v>
      </c>
      <c r="EI62" s="46">
        <v>130.08008055667358</v>
      </c>
      <c r="EJ62" s="46">
        <v>181.64500000000001</v>
      </c>
      <c r="EK62" s="46">
        <v>-10.1</v>
      </c>
      <c r="EL62" s="46">
        <v>22.599260586286476</v>
      </c>
      <c r="EM62" s="46">
        <v>31.226137088579485</v>
      </c>
      <c r="EN62" s="46">
        <v>-2.7835025316192343</v>
      </c>
      <c r="EO62" s="7">
        <v>92</v>
      </c>
      <c r="EP62" s="7">
        <v>0</v>
      </c>
      <c r="EQ62" s="46">
        <v>4.6536327522800301E-11</v>
      </c>
      <c r="ER62" s="46">
        <v>62.749350930214433</v>
      </c>
      <c r="ES62" s="46">
        <v>60.920219322014923</v>
      </c>
      <c r="ET62" s="46">
        <v>78</v>
      </c>
      <c r="EU62" s="46">
        <v>0</v>
      </c>
      <c r="EV62" s="46">
        <v>51.455230344653273</v>
      </c>
      <c r="EW62" s="46">
        <v>51.112143842953316</v>
      </c>
      <c r="EX62" s="46">
        <v>51.112143843063109</v>
      </c>
      <c r="EY62" s="7">
        <v>70.569000000000003</v>
      </c>
      <c r="EZ62" s="7">
        <v>0</v>
      </c>
      <c r="FA62" s="46">
        <v>8.1197885959964928</v>
      </c>
      <c r="FB62" s="46">
        <v>8.1197885960294158</v>
      </c>
      <c r="FC62" s="46">
        <v>8.119788596029359</v>
      </c>
      <c r="FD62" s="46">
        <v>18.196999999999999</v>
      </c>
      <c r="FE62" s="7">
        <v>0</v>
      </c>
      <c r="FF62" s="46"/>
      <c r="FG62" s="46"/>
      <c r="FH62" s="46"/>
      <c r="FI62" s="46"/>
      <c r="FJ62" s="46">
        <v>0.84397590543708301</v>
      </c>
      <c r="FK62" s="46">
        <v>0.84397590544174994</v>
      </c>
      <c r="FL62" s="46">
        <v>0.84397590544170753</v>
      </c>
      <c r="FM62" s="46">
        <v>1.1000000000000001</v>
      </c>
      <c r="FN62" s="46">
        <v>0</v>
      </c>
      <c r="FO62" s="46">
        <v>3.0693493615373237E-17</v>
      </c>
      <c r="FP62" s="46">
        <v>1.1877679903475523E-16</v>
      </c>
      <c r="FQ62" s="46">
        <v>14.36214261005736</v>
      </c>
      <c r="FR62" s="46">
        <v>13.943</v>
      </c>
      <c r="FS62" s="46">
        <v>0</v>
      </c>
      <c r="FT62" s="46">
        <v>1.6932233393163187E-11</v>
      </c>
      <c r="FU62" s="46">
        <v>4.8380854877905222E-11</v>
      </c>
      <c r="FV62" s="46">
        <v>-7.7967799284415378</v>
      </c>
      <c r="FW62" s="46">
        <v>16.161000000000001</v>
      </c>
      <c r="FX62" s="46">
        <v>-60</v>
      </c>
      <c r="FY62" s="46">
        <v>3.957723038183758E-12</v>
      </c>
      <c r="FZ62" s="46">
        <v>1.1466383398328617E-11</v>
      </c>
      <c r="GA62" s="46">
        <v>5.5372094537211787</v>
      </c>
      <c r="GB62" s="7">
        <v>11.836</v>
      </c>
      <c r="GC62" s="7">
        <v>0</v>
      </c>
      <c r="GD62" s="46">
        <v>4.6369999999999978</v>
      </c>
      <c r="GE62" s="46">
        <v>4.6369999999999845</v>
      </c>
      <c r="GF62" s="46">
        <v>4.6369999999999392</v>
      </c>
      <c r="GG62" s="46">
        <v>4.6369999999999996</v>
      </c>
      <c r="GH62" s="46">
        <v>0</v>
      </c>
      <c r="GI62" s="46">
        <v>8.0126256407857591E-17</v>
      </c>
      <c r="GJ62" s="46">
        <v>1.7589697489375258E-16</v>
      </c>
      <c r="GK62" s="46">
        <v>9.5390524941730377E-16</v>
      </c>
      <c r="GL62" s="46">
        <v>0</v>
      </c>
      <c r="GM62" s="46">
        <v>0</v>
      </c>
      <c r="GN62" s="46">
        <v>0</v>
      </c>
      <c r="GO62" s="46">
        <v>0</v>
      </c>
      <c r="GP62" s="46">
        <v>3.2889602152863517E-10</v>
      </c>
      <c r="GQ62" s="46">
        <v>5.2572784673208177E-19</v>
      </c>
      <c r="GR62" s="46">
        <v>6.9906811406445286E-17</v>
      </c>
      <c r="GS62" s="46">
        <v>1.2831483429275384E-15</v>
      </c>
      <c r="GT62" s="46">
        <v>67.105993433215588</v>
      </c>
      <c r="GU62" s="46">
        <v>10.729324006475196</v>
      </c>
      <c r="GV62" s="46">
        <v>8.0633346447899654E-11</v>
      </c>
      <c r="GW62" s="46">
        <f t="shared" si="0"/>
        <v>67.105993433215588</v>
      </c>
      <c r="GX62" s="46">
        <f t="shared" si="0"/>
        <v>10.729324006475196</v>
      </c>
      <c r="GY62" s="46">
        <f t="shared" si="0"/>
        <v>4.0953065112487778E-10</v>
      </c>
    </row>
    <row r="63" spans="3:207">
      <c r="C63" s="56">
        <v>46692</v>
      </c>
      <c r="D63" s="46">
        <v>112.92247117974432</v>
      </c>
      <c r="E63" s="46">
        <v>193.09641350384521</v>
      </c>
      <c r="F63" s="46">
        <v>79.329421026987234</v>
      </c>
      <c r="G63" s="46">
        <v>260</v>
      </c>
      <c r="H63" s="46">
        <v>-109.5</v>
      </c>
      <c r="I63" s="46">
        <v>-6.8450276557996403E-9</v>
      </c>
      <c r="J63" s="46">
        <v>111.09002383011975</v>
      </c>
      <c r="K63" s="46">
        <v>-1.3125145414960571E-10</v>
      </c>
      <c r="L63" s="46">
        <v>203</v>
      </c>
      <c r="M63" s="46">
        <v>-130</v>
      </c>
      <c r="N63" s="46">
        <v>-0.18479971703681031</v>
      </c>
      <c r="O63" s="46">
        <v>46.913818722708612</v>
      </c>
      <c r="P63" s="46">
        <v>-62.632968906469557</v>
      </c>
      <c r="Q63" s="46">
        <v>143</v>
      </c>
      <c r="R63" s="46">
        <v>-206</v>
      </c>
      <c r="S63" s="46">
        <v>84.898163697399326</v>
      </c>
      <c r="T63" s="46">
        <v>153.30060937184507</v>
      </c>
      <c r="U63" s="46">
        <v>138.62848124174116</v>
      </c>
      <c r="V63" s="46">
        <v>271.7</v>
      </c>
      <c r="W63" s="46">
        <v>-30</v>
      </c>
      <c r="X63" s="46">
        <v>193.66385711123894</v>
      </c>
      <c r="Y63" s="46">
        <v>322.64046078137562</v>
      </c>
      <c r="Z63" s="46">
        <v>307.96833265150462</v>
      </c>
      <c r="AA63" s="46">
        <v>470</v>
      </c>
      <c r="AB63" s="46">
        <v>-2.5</v>
      </c>
      <c r="AC63" s="46">
        <v>201.83306609006866</v>
      </c>
      <c r="AD63" s="46">
        <v>330.80966976115201</v>
      </c>
      <c r="AE63" s="46">
        <v>316.13754163128101</v>
      </c>
      <c r="AF63" s="46">
        <v>470</v>
      </c>
      <c r="AG63" s="46">
        <v>0</v>
      </c>
      <c r="AH63" s="46">
        <v>84.943770833018817</v>
      </c>
      <c r="AI63" s="46">
        <v>160.49530429715844</v>
      </c>
      <c r="AJ63" s="46">
        <v>160.49530429715801</v>
      </c>
      <c r="AK63" s="7">
        <v>218.8</v>
      </c>
      <c r="AL63" s="7">
        <v>-210.7</v>
      </c>
      <c r="AM63" s="46">
        <v>76.382237405933893</v>
      </c>
      <c r="AN63" s="46">
        <v>151.93377086490426</v>
      </c>
      <c r="AO63" s="46">
        <v>151.93377086490381</v>
      </c>
      <c r="AP63" s="7">
        <v>215</v>
      </c>
      <c r="AQ63" s="7">
        <v>0</v>
      </c>
      <c r="AR63" s="46">
        <v>4.7097694303061148</v>
      </c>
      <c r="AS63" s="46">
        <v>114.77811726188514</v>
      </c>
      <c r="AT63" s="46">
        <v>122.76097069127906</v>
      </c>
      <c r="AU63" s="46">
        <v>192</v>
      </c>
      <c r="AV63" s="46">
        <v>0</v>
      </c>
      <c r="AW63" s="46">
        <v>-8.4267903766033214E-10</v>
      </c>
      <c r="AX63" s="46">
        <v>14.751361782179025</v>
      </c>
      <c r="AY63" s="46">
        <v>15.777323540950647</v>
      </c>
      <c r="AZ63" s="46">
        <v>20</v>
      </c>
      <c r="BA63" s="7">
        <v>-6.95</v>
      </c>
      <c r="BB63" s="46">
        <v>5.1015449864522111E-8</v>
      </c>
      <c r="BC63" s="46">
        <v>12.228269135896934</v>
      </c>
      <c r="BD63" s="46">
        <v>12.835747596890132</v>
      </c>
      <c r="BE63" s="46">
        <v>17</v>
      </c>
      <c r="BF63" s="46">
        <v>-1.9</v>
      </c>
      <c r="BG63" s="46">
        <v>1.1846856828867658E-9</v>
      </c>
      <c r="BH63" s="46">
        <v>0.46763717703066598</v>
      </c>
      <c r="BI63" s="46">
        <v>0.48910069274361323</v>
      </c>
      <c r="BJ63" s="7">
        <v>2.7650000000000001</v>
      </c>
      <c r="BK63" s="7">
        <v>0</v>
      </c>
      <c r="BL63" s="46"/>
      <c r="BM63" s="46"/>
      <c r="BN63" s="46"/>
      <c r="BO63" s="46"/>
      <c r="BP63" s="46">
        <v>1.5265815278553418E-9</v>
      </c>
      <c r="BQ63" s="46">
        <v>2.7809696809470994</v>
      </c>
      <c r="BR63" s="46">
        <v>2.9191232628277524</v>
      </c>
      <c r="BS63" s="46">
        <v>12</v>
      </c>
      <c r="BT63" s="46">
        <v>0</v>
      </c>
      <c r="BU63" s="46">
        <v>1.4044547444501499E-9</v>
      </c>
      <c r="BV63" s="46">
        <v>1.1407663572508444</v>
      </c>
      <c r="BW63" s="46">
        <v>1.1974375821918337</v>
      </c>
      <c r="BX63" s="46">
        <v>1.6</v>
      </c>
      <c r="BY63" s="46">
        <v>0</v>
      </c>
      <c r="BZ63" s="46">
        <v>6.1511599074273441E-14</v>
      </c>
      <c r="CA63" s="46">
        <v>1.0352336922661609E-16</v>
      </c>
      <c r="CB63" s="46">
        <v>5.5041957931231857E-17</v>
      </c>
      <c r="CC63" s="46">
        <v>0</v>
      </c>
      <c r="CD63" s="46">
        <v>0</v>
      </c>
      <c r="CE63" s="46">
        <v>1.0671681302359482E-7</v>
      </c>
      <c r="CF63" s="46">
        <v>95.316986052391215</v>
      </c>
      <c r="CG63" s="46">
        <v>101.94631180778742</v>
      </c>
      <c r="CH63" s="46">
        <v>168</v>
      </c>
      <c r="CI63" s="46">
        <v>0</v>
      </c>
      <c r="CJ63" s="46">
        <v>4.468880563849933E-8</v>
      </c>
      <c r="CK63" s="46">
        <v>69.791305121712895</v>
      </c>
      <c r="CL63" s="46">
        <v>74.645311901351434</v>
      </c>
      <c r="CM63" s="46">
        <v>158</v>
      </c>
      <c r="CN63" s="46">
        <v>0</v>
      </c>
      <c r="CO63" s="46">
        <v>2.6486449096262837E-8</v>
      </c>
      <c r="CP63" s="46">
        <v>63.5076042898339</v>
      </c>
      <c r="CQ63" s="46">
        <v>67.92457773997522</v>
      </c>
      <c r="CR63" s="46">
        <v>148</v>
      </c>
      <c r="CS63" s="46">
        <v>0</v>
      </c>
      <c r="CT63" s="46"/>
      <c r="CU63" s="46"/>
      <c r="CV63" s="46"/>
      <c r="CW63" s="46"/>
      <c r="CX63" s="46">
        <v>3.1100430109963702E-9</v>
      </c>
      <c r="CY63" s="46">
        <v>3.9397813396790977</v>
      </c>
      <c r="CZ63" s="46">
        <v>4.2137943460964342</v>
      </c>
      <c r="DA63" s="7">
        <v>5</v>
      </c>
      <c r="DB63" s="46">
        <v>0</v>
      </c>
      <c r="DC63" s="46">
        <v>-1.4210854715202004E-14</v>
      </c>
      <c r="DD63" s="46">
        <v>0</v>
      </c>
      <c r="DE63" s="46">
        <v>0</v>
      </c>
      <c r="DF63" s="46">
        <v>0</v>
      </c>
      <c r="DG63" s="46">
        <v>0</v>
      </c>
      <c r="DH63" s="46">
        <v>-45.777149557157443</v>
      </c>
      <c r="DI63" s="46">
        <v>-50.60940958363588</v>
      </c>
      <c r="DJ63" s="46">
        <v>63.156897331639271</v>
      </c>
      <c r="DK63" s="46">
        <v>256.60000000000002</v>
      </c>
      <c r="DL63" s="46">
        <v>-170</v>
      </c>
      <c r="DM63" s="46">
        <v>-52.429507494623351</v>
      </c>
      <c r="DN63" s="46">
        <v>-49.495023183923763</v>
      </c>
      <c r="DO63" s="46">
        <v>64.154059334070382</v>
      </c>
      <c r="DP63" s="7">
        <v>230</v>
      </c>
      <c r="DQ63" s="46">
        <v>-468</v>
      </c>
      <c r="DR63" s="46">
        <v>-162.12379157776013</v>
      </c>
      <c r="DS63" s="46">
        <v>-150.10184991837014</v>
      </c>
      <c r="DT63" s="46">
        <v>-35.277040090761147</v>
      </c>
      <c r="DU63" s="46">
        <v>172.4</v>
      </c>
      <c r="DV63" s="46">
        <v>-551.303</v>
      </c>
      <c r="DW63" s="46">
        <v>-190.60239522473165</v>
      </c>
      <c r="DX63" s="46">
        <v>-209.36985698761498</v>
      </c>
      <c r="DY63" s="46">
        <v>-147.88700676302972</v>
      </c>
      <c r="DZ63" s="46">
        <v>18.100000000000001</v>
      </c>
      <c r="EA63" s="46">
        <v>-267.84500000000003</v>
      </c>
      <c r="EB63" s="46">
        <v>3.6316358063525242E-14</v>
      </c>
      <c r="EC63" s="46">
        <v>9.1577980622101399E-17</v>
      </c>
      <c r="ED63" s="46">
        <v>131.56000201194988</v>
      </c>
      <c r="EE63" s="46">
        <v>400</v>
      </c>
      <c r="EF63" s="46">
        <v>0</v>
      </c>
      <c r="EG63" s="46">
        <v>171.29951653184662</v>
      </c>
      <c r="EH63" s="46">
        <v>181.64499999997417</v>
      </c>
      <c r="EI63" s="46">
        <v>120.56782451657639</v>
      </c>
      <c r="EJ63" s="46">
        <v>181.64500000000001</v>
      </c>
      <c r="EK63" s="46">
        <v>-10.1</v>
      </c>
      <c r="EL63" s="46">
        <v>22.164375947647144</v>
      </c>
      <c r="EM63" s="46">
        <v>30.586354242838411</v>
      </c>
      <c r="EN63" s="46">
        <v>30.180679501650737</v>
      </c>
      <c r="EO63" s="7">
        <v>92</v>
      </c>
      <c r="EP63" s="7">
        <v>0</v>
      </c>
      <c r="EQ63" s="46">
        <v>1.5455389356180699E-8</v>
      </c>
      <c r="ER63" s="46">
        <v>63.973682486852127</v>
      </c>
      <c r="ES63" s="46">
        <v>62.435316318824398</v>
      </c>
      <c r="ET63" s="46">
        <v>78</v>
      </c>
      <c r="EU63" s="46">
        <v>0</v>
      </c>
      <c r="EV63" s="46">
        <v>51.991352221502751</v>
      </c>
      <c r="EW63" s="46">
        <v>51.652869706761948</v>
      </c>
      <c r="EX63" s="46">
        <v>51.652869706771909</v>
      </c>
      <c r="EY63" s="7">
        <v>70.569000000000003</v>
      </c>
      <c r="EZ63" s="7">
        <v>0</v>
      </c>
      <c r="FA63" s="46">
        <v>8.3892716009518473</v>
      </c>
      <c r="FB63" s="46">
        <v>8.3892716215384588</v>
      </c>
      <c r="FC63" s="46">
        <v>8.3892716215384802</v>
      </c>
      <c r="FD63" s="46">
        <v>18.196999999999999</v>
      </c>
      <c r="FE63" s="7">
        <v>0</v>
      </c>
      <c r="FF63" s="46"/>
      <c r="FG63" s="46"/>
      <c r="FH63" s="46"/>
      <c r="FI63" s="46"/>
      <c r="FJ63" s="46">
        <v>0.86775500232057212</v>
      </c>
      <c r="FK63" s="46">
        <v>0.86775500469136524</v>
      </c>
      <c r="FL63" s="46">
        <v>0.86775500469137046</v>
      </c>
      <c r="FM63" s="46">
        <v>1.1000000000000001</v>
      </c>
      <c r="FN63" s="46">
        <v>0</v>
      </c>
      <c r="FO63" s="46">
        <v>9.739059226870922E-15</v>
      </c>
      <c r="FP63" s="46">
        <v>8.9296533274870383E-17</v>
      </c>
      <c r="FQ63" s="46">
        <v>14.672128129865952</v>
      </c>
      <c r="FR63" s="46">
        <v>13.943</v>
      </c>
      <c r="FS63" s="46">
        <v>0</v>
      </c>
      <c r="FT63" s="46">
        <v>9.9414982912549021E-9</v>
      </c>
      <c r="FU63" s="46">
        <v>2.0865087435595342E-11</v>
      </c>
      <c r="FV63" s="46">
        <v>-8.0205780823071109</v>
      </c>
      <c r="FW63" s="46">
        <v>16.161000000000001</v>
      </c>
      <c r="FX63" s="46">
        <v>-60</v>
      </c>
      <c r="FY63" s="46">
        <v>2.9903688414378848E-9</v>
      </c>
      <c r="FZ63" s="46">
        <v>1.5141665699047735E-11</v>
      </c>
      <c r="GA63" s="46">
        <v>5.6136389924679859</v>
      </c>
      <c r="GB63" s="7">
        <v>11.836</v>
      </c>
      <c r="GC63" s="7">
        <v>0</v>
      </c>
      <c r="GD63" s="46">
        <v>4.6369999999990084</v>
      </c>
      <c r="GE63" s="46">
        <v>4.6369999999999898</v>
      </c>
      <c r="GF63" s="46">
        <v>4.6369999999999942</v>
      </c>
      <c r="GG63" s="46">
        <v>4.6369999999999996</v>
      </c>
      <c r="GH63" s="46">
        <v>0</v>
      </c>
      <c r="GI63" s="46">
        <v>6.308380201551113E-14</v>
      </c>
      <c r="GJ63" s="46">
        <v>1.5330575823024982E-16</v>
      </c>
      <c r="GK63" s="46">
        <v>7.0226470903845262E-17</v>
      </c>
      <c r="GL63" s="46">
        <v>0</v>
      </c>
      <c r="GM63" s="46">
        <v>0</v>
      </c>
      <c r="GN63" s="46">
        <v>0</v>
      </c>
      <c r="GO63" s="46">
        <v>0</v>
      </c>
      <c r="GP63" s="46">
        <v>1.3642420526593924E-12</v>
      </c>
      <c r="GQ63" s="46">
        <v>5.8028432257944829E-14</v>
      </c>
      <c r="GR63" s="46">
        <v>1.243590635054743E-17</v>
      </c>
      <c r="GS63" s="46">
        <v>3.7464914548470543E-18</v>
      </c>
      <c r="GT63" s="46">
        <v>84.017410473691669</v>
      </c>
      <c r="GU63" s="46">
        <v>53.266392392110902</v>
      </c>
      <c r="GV63" s="46">
        <v>2.8563824822966885E-10</v>
      </c>
      <c r="GW63" s="46">
        <f t="shared" si="0"/>
        <v>84.017410473691726</v>
      </c>
      <c r="GX63" s="46">
        <f t="shared" si="0"/>
        <v>53.266392392110902</v>
      </c>
      <c r="GY63" s="46">
        <f t="shared" si="0"/>
        <v>2.8700249402881969E-10</v>
      </c>
    </row>
    <row r="64" spans="3:207">
      <c r="C64" s="56">
        <v>46722</v>
      </c>
      <c r="D64" s="46">
        <v>114.44415841725112</v>
      </c>
      <c r="E64" s="46">
        <v>187.77783797652728</v>
      </c>
      <c r="F64" s="46">
        <v>89.41998009003288</v>
      </c>
      <c r="G64" s="46">
        <v>260</v>
      </c>
      <c r="H64" s="46">
        <v>-109.5</v>
      </c>
      <c r="I64" s="46">
        <v>-1.7666934581939131E-10</v>
      </c>
      <c r="J64" s="46">
        <v>96.132128980276065</v>
      </c>
      <c r="K64" s="46">
        <v>1.6484591469634324E-12</v>
      </c>
      <c r="L64" s="46">
        <v>203</v>
      </c>
      <c r="M64" s="46">
        <v>-130</v>
      </c>
      <c r="N64" s="46">
        <v>-0.17852402899126218</v>
      </c>
      <c r="O64" s="46">
        <v>34.723977758002121</v>
      </c>
      <c r="P64" s="46">
        <v>-59.578106566476805</v>
      </c>
      <c r="Q64" s="46">
        <v>143</v>
      </c>
      <c r="R64" s="46">
        <v>-206</v>
      </c>
      <c r="S64" s="46">
        <v>87.70198482150974</v>
      </c>
      <c r="T64" s="46">
        <v>163.5352243931292</v>
      </c>
      <c r="U64" s="46">
        <v>149.70470254366813</v>
      </c>
      <c r="V64" s="46">
        <v>271.7</v>
      </c>
      <c r="W64" s="46">
        <v>-30</v>
      </c>
      <c r="X64" s="46">
        <v>193.18980677242291</v>
      </c>
      <c r="Y64" s="46">
        <v>319.96945280591706</v>
      </c>
      <c r="Z64" s="46">
        <v>306.138930956237</v>
      </c>
      <c r="AA64" s="46">
        <v>470</v>
      </c>
      <c r="AB64" s="46">
        <v>-2.5</v>
      </c>
      <c r="AC64" s="46">
        <v>201.05077902472578</v>
      </c>
      <c r="AD64" s="46">
        <v>327.83042505833475</v>
      </c>
      <c r="AE64" s="46">
        <v>313.99990320865481</v>
      </c>
      <c r="AF64" s="46">
        <v>470</v>
      </c>
      <c r="AG64" s="46">
        <v>0</v>
      </c>
      <c r="AH64" s="46">
        <v>83.260825538659475</v>
      </c>
      <c r="AI64" s="46">
        <v>149.12804127694548</v>
      </c>
      <c r="AJ64" s="46">
        <v>149.1280412769452</v>
      </c>
      <c r="AK64" s="7">
        <v>218.8</v>
      </c>
      <c r="AL64" s="7">
        <v>-210.7</v>
      </c>
      <c r="AM64" s="46">
        <v>75.350874825207711</v>
      </c>
      <c r="AN64" s="46">
        <v>141.21809056293961</v>
      </c>
      <c r="AO64" s="46">
        <v>141.21809056293921</v>
      </c>
      <c r="AP64" s="7">
        <v>215</v>
      </c>
      <c r="AQ64" s="7">
        <v>0</v>
      </c>
      <c r="AR64" s="46">
        <v>4.98081156163743</v>
      </c>
      <c r="AS64" s="46">
        <v>111.3629664185643</v>
      </c>
      <c r="AT64" s="46">
        <v>118.33604003889309</v>
      </c>
      <c r="AU64" s="46">
        <v>192</v>
      </c>
      <c r="AV64" s="46">
        <v>0</v>
      </c>
      <c r="AW64" s="46">
        <v>3.8213898712058381E-10</v>
      </c>
      <c r="AX64" s="46">
        <v>14.932935672948641</v>
      </c>
      <c r="AY64" s="46">
        <v>15.8679723660923</v>
      </c>
      <c r="AZ64" s="46">
        <v>20</v>
      </c>
      <c r="BA64" s="7">
        <v>-6.95</v>
      </c>
      <c r="BB64" s="46">
        <v>-4.89359663902178E-11</v>
      </c>
      <c r="BC64" s="46">
        <v>12.291442842309477</v>
      </c>
      <c r="BD64" s="46">
        <v>12.843112546907257</v>
      </c>
      <c r="BE64" s="46">
        <v>17</v>
      </c>
      <c r="BF64" s="46">
        <v>-1.9</v>
      </c>
      <c r="BG64" s="46">
        <v>1.6909185163171969E-10</v>
      </c>
      <c r="BH64" s="46">
        <v>0.45467418754111533</v>
      </c>
      <c r="BI64" s="46">
        <v>0.47356549196436015</v>
      </c>
      <c r="BJ64" s="7">
        <v>2.7650000000000001</v>
      </c>
      <c r="BK64" s="7">
        <v>0</v>
      </c>
      <c r="BL64" s="46"/>
      <c r="BM64" s="46"/>
      <c r="BN64" s="46"/>
      <c r="BO64" s="46"/>
      <c r="BP64" s="46">
        <v>1.5875656345087918E-10</v>
      </c>
      <c r="BQ64" s="46">
        <v>2.8533687845960243</v>
      </c>
      <c r="BR64" s="46">
        <v>2.9814348818417438</v>
      </c>
      <c r="BS64" s="46">
        <v>12</v>
      </c>
      <c r="BT64" s="46">
        <v>0</v>
      </c>
      <c r="BU64" s="46">
        <v>1.3482182355773359E-10</v>
      </c>
      <c r="BV64" s="46">
        <v>1.1174585690145418</v>
      </c>
      <c r="BW64" s="46">
        <v>1.1676128142492057</v>
      </c>
      <c r="BX64" s="46">
        <v>1.6</v>
      </c>
      <c r="BY64" s="46">
        <v>0</v>
      </c>
      <c r="BZ64" s="46">
        <v>9.5331379564425983E-15</v>
      </c>
      <c r="CA64" s="46">
        <v>1.8460575229215901E-15</v>
      </c>
      <c r="CB64" s="46">
        <v>7.4230643851675205E-17</v>
      </c>
      <c r="CC64" s="46">
        <v>0</v>
      </c>
      <c r="CD64" s="46">
        <v>0</v>
      </c>
      <c r="CE64" s="46">
        <v>8.2381166962178522E-9</v>
      </c>
      <c r="CF64" s="46">
        <v>91.449219176274113</v>
      </c>
      <c r="CG64" s="46">
        <v>97.175378942940966</v>
      </c>
      <c r="CH64" s="46">
        <v>168</v>
      </c>
      <c r="CI64" s="46">
        <v>0</v>
      </c>
      <c r="CJ64" s="46">
        <v>4.7265578701633203E-9</v>
      </c>
      <c r="CK64" s="46">
        <v>67.003594128965275</v>
      </c>
      <c r="CL64" s="46">
        <v>71.199073197892929</v>
      </c>
      <c r="CM64" s="46">
        <v>158</v>
      </c>
      <c r="CN64" s="46">
        <v>0</v>
      </c>
      <c r="CO64" s="46">
        <v>2.9256361185291706E-9</v>
      </c>
      <c r="CP64" s="46">
        <v>60.80213355372603</v>
      </c>
      <c r="CQ64" s="46">
        <v>64.609303631497113</v>
      </c>
      <c r="CR64" s="46">
        <v>148</v>
      </c>
      <c r="CS64" s="46">
        <v>0</v>
      </c>
      <c r="CT64" s="46"/>
      <c r="CU64" s="46"/>
      <c r="CV64" s="46"/>
      <c r="CW64" s="46"/>
      <c r="CX64" s="46">
        <v>3.2163069091485124E-10</v>
      </c>
      <c r="CY64" s="46">
        <v>3.7976586406243915</v>
      </c>
      <c r="CZ64" s="46">
        <v>4.0354518149268506</v>
      </c>
      <c r="DA64" s="7">
        <v>5</v>
      </c>
      <c r="DB64" s="46">
        <v>0</v>
      </c>
      <c r="DC64" s="46">
        <v>-1.7763568394002505E-15</v>
      </c>
      <c r="DD64" s="46">
        <v>0</v>
      </c>
      <c r="DE64" s="46">
        <v>0</v>
      </c>
      <c r="DF64" s="46">
        <v>0</v>
      </c>
      <c r="DG64" s="46">
        <v>0</v>
      </c>
      <c r="DH64" s="46">
        <v>-48.593658881044888</v>
      </c>
      <c r="DI64" s="46">
        <v>-46.945160903700284</v>
      </c>
      <c r="DJ64" s="46">
        <v>51.412029380455508</v>
      </c>
      <c r="DK64" s="46">
        <v>256.60000000000002</v>
      </c>
      <c r="DL64" s="46">
        <v>-170</v>
      </c>
      <c r="DM64" s="46">
        <v>-54.982309254941981</v>
      </c>
      <c r="DN64" s="46">
        <v>-45.578612008526989</v>
      </c>
      <c r="DO64" s="46">
        <v>52.667148998876939</v>
      </c>
      <c r="DP64" s="7">
        <v>230</v>
      </c>
      <c r="DQ64" s="46">
        <v>-468</v>
      </c>
      <c r="DR64" s="46">
        <v>-177.92106554086786</v>
      </c>
      <c r="DS64" s="46">
        <v>-159.4203891265206</v>
      </c>
      <c r="DT64" s="46">
        <v>-60.019075702759437</v>
      </c>
      <c r="DU64" s="46">
        <v>172.4</v>
      </c>
      <c r="DV64" s="46">
        <v>-551.303</v>
      </c>
      <c r="DW64" s="46">
        <v>-190.82037530908386</v>
      </c>
      <c r="DX64" s="46">
        <v>-209.12312640228166</v>
      </c>
      <c r="DY64" s="46">
        <v>-160.94932114947721</v>
      </c>
      <c r="DZ64" s="46">
        <v>18.100000000000001</v>
      </c>
      <c r="EA64" s="46">
        <v>-267.84500000000003</v>
      </c>
      <c r="EB64" s="46">
        <v>5.3555425117996234E-15</v>
      </c>
      <c r="EC64" s="46">
        <v>1.8341583430130031E-15</v>
      </c>
      <c r="ED64" s="46">
        <v>115.19029236898233</v>
      </c>
      <c r="EE64" s="46">
        <v>400</v>
      </c>
      <c r="EF64" s="46">
        <v>0</v>
      </c>
      <c r="EG64" s="46">
        <v>171.55531560945991</v>
      </c>
      <c r="EH64" s="46">
        <v>181.64499999975467</v>
      </c>
      <c r="EI64" s="46">
        <v>133.47119474631882</v>
      </c>
      <c r="EJ64" s="46">
        <v>181.64500000000001</v>
      </c>
      <c r="EK64" s="46">
        <v>-10.1</v>
      </c>
      <c r="EL64" s="46">
        <v>22.012682951527765</v>
      </c>
      <c r="EM64" s="46">
        <v>30.225749654498109</v>
      </c>
      <c r="EN64" s="46">
        <v>30.225749655129498</v>
      </c>
      <c r="EO64" s="7">
        <v>92</v>
      </c>
      <c r="EP64" s="7">
        <v>0</v>
      </c>
      <c r="EQ64" s="46">
        <v>1.7426436834335295E-9</v>
      </c>
      <c r="ER64" s="46">
        <v>61.212621741100428</v>
      </c>
      <c r="ES64" s="46">
        <v>59.388404124141694</v>
      </c>
      <c r="ET64" s="46">
        <v>78</v>
      </c>
      <c r="EU64" s="46">
        <v>0</v>
      </c>
      <c r="EV64" s="46">
        <v>50.419991893898569</v>
      </c>
      <c r="EW64" s="46">
        <v>50.086114050470954</v>
      </c>
      <c r="EX64" s="46">
        <v>50.086114050713817</v>
      </c>
      <c r="EY64" s="7">
        <v>70.569000000000003</v>
      </c>
      <c r="EZ64" s="7">
        <v>0</v>
      </c>
      <c r="FA64" s="46">
        <v>7.6720944447017132</v>
      </c>
      <c r="FB64" s="46">
        <v>7.6720944466457546</v>
      </c>
      <c r="FC64" s="46">
        <v>7.672094446645751</v>
      </c>
      <c r="FD64" s="46">
        <v>18.196999999999999</v>
      </c>
      <c r="FE64" s="7">
        <v>0</v>
      </c>
      <c r="FF64" s="46"/>
      <c r="FG64" s="46"/>
      <c r="FH64" s="46"/>
      <c r="FI64" s="46"/>
      <c r="FJ64" s="46">
        <v>0.81537309361120136</v>
      </c>
      <c r="FK64" s="46">
        <v>0.81537309388388868</v>
      </c>
      <c r="FL64" s="46">
        <v>0.81537309388392687</v>
      </c>
      <c r="FM64" s="46">
        <v>1.1000000000000001</v>
      </c>
      <c r="FN64" s="46">
        <v>0</v>
      </c>
      <c r="FO64" s="46">
        <v>9.638953258614154E-16</v>
      </c>
      <c r="FP64" s="46">
        <v>2.4651130541725336E-15</v>
      </c>
      <c r="FQ64" s="46">
        <v>13.830521850199871</v>
      </c>
      <c r="FR64" s="46">
        <v>13.943</v>
      </c>
      <c r="FS64" s="46">
        <v>0</v>
      </c>
      <c r="FT64" s="46">
        <v>1.0102425562763528E-9</v>
      </c>
      <c r="FU64" s="46">
        <v>2.5401902803423582E-10</v>
      </c>
      <c r="FV64" s="46">
        <v>-7.6866910039625509</v>
      </c>
      <c r="FW64" s="46">
        <v>16.161000000000001</v>
      </c>
      <c r="FX64" s="46">
        <v>-60</v>
      </c>
      <c r="FY64" s="46">
        <v>2.9568703041604749E-10</v>
      </c>
      <c r="FZ64" s="46">
        <v>4.666489417104458E-12</v>
      </c>
      <c r="GA64" s="46">
        <v>5.1790733933837449</v>
      </c>
      <c r="GB64" s="7">
        <v>11.836</v>
      </c>
      <c r="GC64" s="7">
        <v>0</v>
      </c>
      <c r="GD64" s="46">
        <v>4.6369999999999001</v>
      </c>
      <c r="GE64" s="46">
        <v>4.6369999999998406</v>
      </c>
      <c r="GF64" s="46">
        <v>4.6369999999999942</v>
      </c>
      <c r="GG64" s="46">
        <v>4.6369999999999996</v>
      </c>
      <c r="GH64" s="46">
        <v>0</v>
      </c>
      <c r="GI64" s="46">
        <v>9.2740045575106259E-15</v>
      </c>
      <c r="GJ64" s="46">
        <v>1.6350795770447494E-15</v>
      </c>
      <c r="GK64" s="46">
        <v>6.7220568675770981E-17</v>
      </c>
      <c r="GL64" s="46">
        <v>0</v>
      </c>
      <c r="GM64" s="46">
        <v>0</v>
      </c>
      <c r="GN64" s="46">
        <v>0</v>
      </c>
      <c r="GO64" s="46">
        <v>0</v>
      </c>
      <c r="GP64" s="46">
        <v>2.9558577807620168E-11</v>
      </c>
      <c r="GQ64" s="46">
        <v>9.3471129988994712E-15</v>
      </c>
      <c r="GR64" s="46">
        <v>2.8641756477537445E-15</v>
      </c>
      <c r="GS64" s="46">
        <v>6.3609264734183454E-17</v>
      </c>
      <c r="GT64" s="46">
        <v>100.1303657510317</v>
      </c>
      <c r="GU64" s="46">
        <v>63.368669112657898</v>
      </c>
      <c r="GV64" s="46">
        <v>12.20182610628882</v>
      </c>
      <c r="GW64" s="46">
        <f t="shared" si="0"/>
        <v>100.13036575103172</v>
      </c>
      <c r="GX64" s="46">
        <f t="shared" si="0"/>
        <v>63.368669112657898</v>
      </c>
      <c r="GY64" s="46">
        <f t="shared" si="0"/>
        <v>12.201826106318379</v>
      </c>
    </row>
    <row r="65" spans="3:207">
      <c r="C65" s="56">
        <v>46753</v>
      </c>
      <c r="D65" s="46">
        <v>104.97449035282472</v>
      </c>
      <c r="E65" s="46">
        <v>168.84536646479359</v>
      </c>
      <c r="F65" s="46">
        <v>76.840404701638988</v>
      </c>
      <c r="G65" s="46">
        <v>260</v>
      </c>
      <c r="H65" s="46">
        <v>-109.5</v>
      </c>
      <c r="I65" s="46">
        <v>2.2737367544323206E-12</v>
      </c>
      <c r="J65" s="46">
        <v>89.712455948901663</v>
      </c>
      <c r="K65" s="46">
        <v>-9.2241236870904686E-9</v>
      </c>
      <c r="L65" s="46">
        <v>203</v>
      </c>
      <c r="M65" s="46">
        <v>-130</v>
      </c>
      <c r="N65" s="46">
        <v>-0.17111770983649421</v>
      </c>
      <c r="O65" s="46">
        <v>30.21438701700049</v>
      </c>
      <c r="P65" s="46">
        <v>-57.747286023613356</v>
      </c>
      <c r="Q65" s="46">
        <v>143</v>
      </c>
      <c r="R65" s="46">
        <v>-206</v>
      </c>
      <c r="S65" s="46">
        <v>82.561899743283405</v>
      </c>
      <c r="T65" s="46">
        <v>159.42471574422956</v>
      </c>
      <c r="U65" s="46">
        <v>145.23206908312983</v>
      </c>
      <c r="V65" s="46">
        <v>271.7</v>
      </c>
      <c r="W65" s="46">
        <v>-30</v>
      </c>
      <c r="X65" s="46">
        <v>190.69570307579374</v>
      </c>
      <c r="Y65" s="46">
        <v>315.57599764276404</v>
      </c>
      <c r="Z65" s="46">
        <v>301.38335098457412</v>
      </c>
      <c r="AA65" s="46">
        <v>470</v>
      </c>
      <c r="AB65" s="46">
        <v>-2.5</v>
      </c>
      <c r="AC65" s="46">
        <v>198.62792362345601</v>
      </c>
      <c r="AD65" s="46">
        <v>323.50821819042665</v>
      </c>
      <c r="AE65" s="46">
        <v>309.3155715322365</v>
      </c>
      <c r="AF65" s="46">
        <v>470</v>
      </c>
      <c r="AG65" s="46">
        <v>0</v>
      </c>
      <c r="AH65" s="46">
        <v>85.490599199651058</v>
      </c>
      <c r="AI65" s="46">
        <v>148.97420186252023</v>
      </c>
      <c r="AJ65" s="46">
        <v>148.9742018625181</v>
      </c>
      <c r="AK65" s="7">
        <v>218.8</v>
      </c>
      <c r="AL65" s="7">
        <v>-210.7</v>
      </c>
      <c r="AM65" s="46">
        <v>77.397447496201266</v>
      </c>
      <c r="AN65" s="46">
        <v>140.8810501590695</v>
      </c>
      <c r="AO65" s="46">
        <v>140.88105015906797</v>
      </c>
      <c r="AP65" s="7">
        <v>215</v>
      </c>
      <c r="AQ65" s="7">
        <v>0</v>
      </c>
      <c r="AR65" s="46">
        <v>4.4716994826436318</v>
      </c>
      <c r="AS65" s="46">
        <v>107.79806235921602</v>
      </c>
      <c r="AT65" s="46">
        <v>114.35521044165736</v>
      </c>
      <c r="AU65" s="46">
        <v>192</v>
      </c>
      <c r="AV65" s="46">
        <v>0</v>
      </c>
      <c r="AW65" s="46">
        <v>5.8455462692563742E-12</v>
      </c>
      <c r="AX65" s="46">
        <v>15.105293406883906</v>
      </c>
      <c r="AY65" s="46">
        <v>16.024119251542832</v>
      </c>
      <c r="AZ65" s="46">
        <v>20</v>
      </c>
      <c r="BA65" s="7">
        <v>-6.95</v>
      </c>
      <c r="BB65" s="46">
        <v>-8.3844042819691822E-13</v>
      </c>
      <c r="BC65" s="46">
        <v>12.380268652361712</v>
      </c>
      <c r="BD65" s="46">
        <v>12.921930150657662</v>
      </c>
      <c r="BE65" s="46">
        <v>17</v>
      </c>
      <c r="BF65" s="46">
        <v>-1.9</v>
      </c>
      <c r="BG65" s="46">
        <v>2.375877272697835E-13</v>
      </c>
      <c r="BH65" s="46">
        <v>0.45277303155911497</v>
      </c>
      <c r="BI65" s="46">
        <v>0.47115999575873158</v>
      </c>
      <c r="BJ65" s="7">
        <v>2.7650000000000001</v>
      </c>
      <c r="BK65" s="7">
        <v>0</v>
      </c>
      <c r="BL65" s="46"/>
      <c r="BM65" s="46"/>
      <c r="BN65" s="46"/>
      <c r="BO65" s="46"/>
      <c r="BP65" s="46">
        <v>3.936406756110955E-12</v>
      </c>
      <c r="BQ65" s="46">
        <v>2.8786819668608876</v>
      </c>
      <c r="BR65" s="46">
        <v>3.0046300565813171</v>
      </c>
      <c r="BS65" s="46">
        <v>12</v>
      </c>
      <c r="BT65" s="46">
        <v>0</v>
      </c>
      <c r="BU65" s="46">
        <v>4.0678946670161204E-13</v>
      </c>
      <c r="BV65" s="46">
        <v>1.1068191293480136</v>
      </c>
      <c r="BW65" s="46">
        <v>1.1552446784750228</v>
      </c>
      <c r="BX65" s="46">
        <v>1.6</v>
      </c>
      <c r="BY65" s="46">
        <v>0</v>
      </c>
      <c r="BZ65" s="46">
        <v>7.1590257367265505E-18</v>
      </c>
      <c r="CA65" s="46">
        <v>7.5739385886545587E-17</v>
      </c>
      <c r="CB65" s="46">
        <v>3.1925449408038014E-15</v>
      </c>
      <c r="CC65" s="46">
        <v>0</v>
      </c>
      <c r="CD65" s="46">
        <v>0</v>
      </c>
      <c r="CE65" s="46">
        <v>5.1921468422015593E-10</v>
      </c>
      <c r="CF65" s="46">
        <v>88.221069470116248</v>
      </c>
      <c r="CG65" s="46">
        <v>93.587386854008429</v>
      </c>
      <c r="CH65" s="46">
        <v>168</v>
      </c>
      <c r="CI65" s="46">
        <v>0</v>
      </c>
      <c r="CJ65" s="46">
        <v>5.1840058288891887E-10</v>
      </c>
      <c r="CK65" s="46">
        <v>64.356342958123648</v>
      </c>
      <c r="CL65" s="46">
        <v>68.271015088620089</v>
      </c>
      <c r="CM65" s="46">
        <v>158</v>
      </c>
      <c r="CN65" s="46">
        <v>0</v>
      </c>
      <c r="CO65" s="46">
        <v>5.1621289018830195E-10</v>
      </c>
      <c r="CP65" s="46">
        <v>58.404462910337521</v>
      </c>
      <c r="CQ65" s="46">
        <v>61.957093665006717</v>
      </c>
      <c r="CR65" s="46">
        <v>148</v>
      </c>
      <c r="CS65" s="46">
        <v>0</v>
      </c>
      <c r="CT65" s="46"/>
      <c r="CU65" s="46"/>
      <c r="CV65" s="46"/>
      <c r="CW65" s="46"/>
      <c r="CX65" s="46">
        <v>2.9094840969835267E-13</v>
      </c>
      <c r="CY65" s="46">
        <v>3.6443087434807344</v>
      </c>
      <c r="CZ65" s="46">
        <v>3.8659850106159808</v>
      </c>
      <c r="DA65" s="7">
        <v>5</v>
      </c>
      <c r="DB65" s="46">
        <v>0</v>
      </c>
      <c r="DC65" s="46">
        <v>0</v>
      </c>
      <c r="DD65" s="46">
        <v>0</v>
      </c>
      <c r="DE65" s="46">
        <v>0</v>
      </c>
      <c r="DF65" s="46">
        <v>0</v>
      </c>
      <c r="DG65" s="46">
        <v>0</v>
      </c>
      <c r="DH65" s="46">
        <v>-39.122033067076124</v>
      </c>
      <c r="DI65" s="46">
        <v>-29.670519934187368</v>
      </c>
      <c r="DJ65" s="46">
        <v>62.333775886123163</v>
      </c>
      <c r="DK65" s="46">
        <v>256.60000000000002</v>
      </c>
      <c r="DL65" s="46">
        <v>-170</v>
      </c>
      <c r="DM65" s="46">
        <v>-45.287464880282585</v>
      </c>
      <c r="DN65" s="46">
        <v>-27.999168084619498</v>
      </c>
      <c r="DO65" s="46">
        <v>63.792126260362181</v>
      </c>
      <c r="DP65" s="7">
        <v>230</v>
      </c>
      <c r="DQ65" s="46">
        <v>-468</v>
      </c>
      <c r="DR65" s="46">
        <v>-173.43604344618507</v>
      </c>
      <c r="DS65" s="46">
        <v>-135.21665419416968</v>
      </c>
      <c r="DT65" s="46">
        <v>-42.229285595240071</v>
      </c>
      <c r="DU65" s="46">
        <v>172.4</v>
      </c>
      <c r="DV65" s="46">
        <v>-551.303</v>
      </c>
      <c r="DW65" s="46">
        <v>-190.60438267351498</v>
      </c>
      <c r="DX65" s="46">
        <v>-208.6230682472073</v>
      </c>
      <c r="DY65" s="46">
        <v>-153.8053011061196</v>
      </c>
      <c r="DZ65" s="46">
        <v>18.100000000000001</v>
      </c>
      <c r="EA65" s="46">
        <v>-267.84500000000003</v>
      </c>
      <c r="EB65" s="46">
        <v>9.4726333622143755E-18</v>
      </c>
      <c r="EC65" s="46">
        <v>7.4334000231345921E-17</v>
      </c>
      <c r="ED65" s="46">
        <v>109.14808791361001</v>
      </c>
      <c r="EE65" s="46">
        <v>400</v>
      </c>
      <c r="EF65" s="46">
        <v>0</v>
      </c>
      <c r="EG65" s="46">
        <v>171.61671296339904</v>
      </c>
      <c r="EH65" s="46">
        <v>181.64499999999674</v>
      </c>
      <c r="EI65" s="46">
        <v>126.82723286239985</v>
      </c>
      <c r="EJ65" s="46">
        <v>181.64500000000001</v>
      </c>
      <c r="EK65" s="46">
        <v>-10.1</v>
      </c>
      <c r="EL65" s="46">
        <v>21.726306623473576</v>
      </c>
      <c r="EM65" s="46">
        <v>29.71670516056836</v>
      </c>
      <c r="EN65" s="46">
        <v>29.716705157077193</v>
      </c>
      <c r="EO65" s="7">
        <v>92</v>
      </c>
      <c r="EP65" s="7">
        <v>0</v>
      </c>
      <c r="EQ65" s="46">
        <v>3.5818525860112328E-12</v>
      </c>
      <c r="ER65" s="46">
        <v>59.311038940297323</v>
      </c>
      <c r="ES65" s="46">
        <v>57.565759544500537</v>
      </c>
      <c r="ET65" s="46">
        <v>78</v>
      </c>
      <c r="EU65" s="46">
        <v>0</v>
      </c>
      <c r="EV65" s="46">
        <v>50.448221871118918</v>
      </c>
      <c r="EW65" s="46">
        <v>49.719028845702368</v>
      </c>
      <c r="EX65" s="46">
        <v>49.719028849715926</v>
      </c>
      <c r="EY65" s="7">
        <v>70.569000000000003</v>
      </c>
      <c r="EZ65" s="7">
        <v>0</v>
      </c>
      <c r="FA65" s="46">
        <v>7.6568528353335417</v>
      </c>
      <c r="FB65" s="46">
        <v>7.656852835334476</v>
      </c>
      <c r="FC65" s="46">
        <v>7.6568528353341527</v>
      </c>
      <c r="FD65" s="46">
        <v>18.196999999999999</v>
      </c>
      <c r="FE65" s="7">
        <v>0</v>
      </c>
      <c r="FF65" s="46"/>
      <c r="FG65" s="46"/>
      <c r="FH65" s="46"/>
      <c r="FI65" s="46"/>
      <c r="FJ65" s="46">
        <v>0.7958453838823526</v>
      </c>
      <c r="FK65" s="46">
        <v>0.79584538388294213</v>
      </c>
      <c r="FL65" s="46">
        <v>0.79584538388268045</v>
      </c>
      <c r="FM65" s="46">
        <v>1.1000000000000001</v>
      </c>
      <c r="FN65" s="46">
        <v>0</v>
      </c>
      <c r="FO65" s="46">
        <v>1.4395649357701853E-17</v>
      </c>
      <c r="FP65" s="46">
        <v>8.1235873459404023E-17</v>
      </c>
      <c r="FQ65" s="46">
        <v>14.192646481472615</v>
      </c>
      <c r="FR65" s="46">
        <v>13.943</v>
      </c>
      <c r="FS65" s="46">
        <v>0</v>
      </c>
      <c r="FT65" s="46">
        <v>1.4814816040598089E-12</v>
      </c>
      <c r="FU65" s="46">
        <v>1.0128786698260228E-11</v>
      </c>
      <c r="FV65" s="46">
        <v>-7.7801758390141913</v>
      </c>
      <c r="FW65" s="46">
        <v>16.161000000000001</v>
      </c>
      <c r="FX65" s="46">
        <v>-60</v>
      </c>
      <c r="FY65" s="46">
        <v>3.6237679523765109E-13</v>
      </c>
      <c r="FZ65" s="46">
        <v>1.993072373807081E-12</v>
      </c>
      <c r="GA65" s="46">
        <v>5.4113412421997333</v>
      </c>
      <c r="GB65" s="7">
        <v>11.836</v>
      </c>
      <c r="GC65" s="7">
        <v>0</v>
      </c>
      <c r="GD65" s="46">
        <v>4.6369999999999951</v>
      </c>
      <c r="GE65" s="46">
        <v>4.6369999999999942</v>
      </c>
      <c r="GF65" s="46">
        <v>4.6369999999997411</v>
      </c>
      <c r="GG65" s="46">
        <v>4.6369999999999996</v>
      </c>
      <c r="GH65" s="46">
        <v>0</v>
      </c>
      <c r="GI65" s="46">
        <v>6.9805896781528534E-18</v>
      </c>
      <c r="GJ65" s="46">
        <v>7.5710476046739254E-17</v>
      </c>
      <c r="GK65" s="46">
        <v>2.5515301264308902E-15</v>
      </c>
      <c r="GL65" s="46">
        <v>0</v>
      </c>
      <c r="GM65" s="46">
        <v>0</v>
      </c>
      <c r="GN65" s="46">
        <v>0</v>
      </c>
      <c r="GO65" s="46">
        <v>0</v>
      </c>
      <c r="GP65" s="46">
        <v>8.9198692876379937E-10</v>
      </c>
      <c r="GQ65" s="46">
        <v>9.7634620521714505E-18</v>
      </c>
      <c r="GR65" s="46">
        <v>1.2627445669510625E-16</v>
      </c>
      <c r="GS65" s="46">
        <v>3.6692117498594912E-15</v>
      </c>
      <c r="GT65" s="46">
        <v>95.525006628378947</v>
      </c>
      <c r="GU65" s="46">
        <v>39.352252411942032</v>
      </c>
      <c r="GV65" s="46">
        <v>1.2389124572178809</v>
      </c>
      <c r="GW65" s="46">
        <f t="shared" si="0"/>
        <v>95.525006628378947</v>
      </c>
      <c r="GX65" s="46">
        <f t="shared" si="0"/>
        <v>39.352252411942032</v>
      </c>
      <c r="GY65" s="46">
        <f t="shared" si="0"/>
        <v>1.2389124581098716</v>
      </c>
    </row>
    <row r="66" spans="3:207">
      <c r="C66" s="56">
        <v>46784</v>
      </c>
      <c r="D66" s="46">
        <v>99.907028876916002</v>
      </c>
      <c r="E66" s="46">
        <v>201.86310671786828</v>
      </c>
      <c r="F66" s="46">
        <v>79.021737158987889</v>
      </c>
      <c r="G66" s="46">
        <v>260</v>
      </c>
      <c r="H66" s="46">
        <v>-109.5</v>
      </c>
      <c r="I66" s="46">
        <v>-7.8503603617718909E-10</v>
      </c>
      <c r="J66" s="46">
        <v>120.11735741919827</v>
      </c>
      <c r="K66" s="46">
        <v>-3.1974423109204508E-11</v>
      </c>
      <c r="L66" s="46">
        <v>203</v>
      </c>
      <c r="M66" s="46">
        <v>-130</v>
      </c>
      <c r="N66" s="46">
        <v>-0.18200353904441613</v>
      </c>
      <c r="O66" s="46">
        <v>55.755077022342164</v>
      </c>
      <c r="P66" s="46">
        <v>-63.040605419386878</v>
      </c>
      <c r="Q66" s="46">
        <v>143</v>
      </c>
      <c r="R66" s="46">
        <v>-206</v>
      </c>
      <c r="S66" s="46">
        <v>82.400778170452767</v>
      </c>
      <c r="T66" s="46">
        <v>142.5738206309419</v>
      </c>
      <c r="U66" s="46">
        <v>127.67704601893018</v>
      </c>
      <c r="V66" s="46">
        <v>271.7</v>
      </c>
      <c r="W66" s="46">
        <v>-30</v>
      </c>
      <c r="X66" s="46">
        <v>185.7401456418537</v>
      </c>
      <c r="Y66" s="46">
        <v>309.69151233954699</v>
      </c>
      <c r="Z66" s="46">
        <v>294.79473772760116</v>
      </c>
      <c r="AA66" s="46">
        <v>470</v>
      </c>
      <c r="AB66" s="46">
        <v>-2.5</v>
      </c>
      <c r="AC66" s="46">
        <v>193.96914436894576</v>
      </c>
      <c r="AD66" s="46">
        <v>317.92051106677854</v>
      </c>
      <c r="AE66" s="46">
        <v>303.02373645483578</v>
      </c>
      <c r="AF66" s="46">
        <v>470</v>
      </c>
      <c r="AG66" s="46">
        <v>0</v>
      </c>
      <c r="AH66" s="46">
        <v>79.413150558726045</v>
      </c>
      <c r="AI66" s="46">
        <v>158.62628249029601</v>
      </c>
      <c r="AJ66" s="46">
        <v>158.62628249032593</v>
      </c>
      <c r="AK66" s="7">
        <v>218.8</v>
      </c>
      <c r="AL66" s="7">
        <v>-210.7</v>
      </c>
      <c r="AM66" s="46">
        <v>70.797451672742966</v>
      </c>
      <c r="AN66" s="46">
        <v>150.01058360375504</v>
      </c>
      <c r="AO66" s="46">
        <v>150.01058360377851</v>
      </c>
      <c r="AP66" s="7">
        <v>215</v>
      </c>
      <c r="AQ66" s="7">
        <v>0</v>
      </c>
      <c r="AR66" s="46">
        <v>3.9681025328022383</v>
      </c>
      <c r="AS66" s="46">
        <v>113.8954493246883</v>
      </c>
      <c r="AT66" s="46">
        <v>123.10934021418346</v>
      </c>
      <c r="AU66" s="46">
        <v>192</v>
      </c>
      <c r="AV66" s="46">
        <v>0</v>
      </c>
      <c r="AW66" s="46">
        <v>2.4653612484826226E-12</v>
      </c>
      <c r="AX66" s="46">
        <v>14.739156624734065</v>
      </c>
      <c r="AY66" s="46">
        <v>16.628467582889105</v>
      </c>
      <c r="AZ66" s="46">
        <v>20</v>
      </c>
      <c r="BA66" s="7">
        <v>-6.95</v>
      </c>
      <c r="BB66" s="46">
        <v>1.0727418953138113E-10</v>
      </c>
      <c r="BC66" s="46">
        <v>11.912261392306707</v>
      </c>
      <c r="BD66" s="46">
        <v>13.334406239311745</v>
      </c>
      <c r="BE66" s="46">
        <v>17</v>
      </c>
      <c r="BF66" s="46">
        <v>-1.9</v>
      </c>
      <c r="BG66" s="46">
        <v>2.4057067449234637E-10</v>
      </c>
      <c r="BH66" s="46">
        <v>9.6709751318257986E-11</v>
      </c>
      <c r="BI66" s="46">
        <v>0.49751208871044383</v>
      </c>
      <c r="BJ66" s="7">
        <v>2.7650000000000001</v>
      </c>
      <c r="BK66" s="7">
        <v>0</v>
      </c>
      <c r="BL66" s="46"/>
      <c r="BM66" s="46"/>
      <c r="BN66" s="46"/>
      <c r="BO66" s="46"/>
      <c r="BP66" s="46">
        <v>2.9681324065222725E-10</v>
      </c>
      <c r="BQ66" s="46">
        <v>2.6317318843016313</v>
      </c>
      <c r="BR66" s="46">
        <v>3.0582506846356017</v>
      </c>
      <c r="BS66" s="46">
        <v>12</v>
      </c>
      <c r="BT66" s="46">
        <v>0</v>
      </c>
      <c r="BU66" s="46">
        <v>1.1984149330698671E-10</v>
      </c>
      <c r="BV66" s="46">
        <v>0.87934998141958509</v>
      </c>
      <c r="BW66" s="46">
        <v>1.2121506418382821</v>
      </c>
      <c r="BX66" s="46">
        <v>1.6</v>
      </c>
      <c r="BY66" s="46">
        <v>0</v>
      </c>
      <c r="BZ66" s="46">
        <v>9.3025904165496292E-15</v>
      </c>
      <c r="CA66" s="46">
        <v>5.7110512780020064E-16</v>
      </c>
      <c r="CB66" s="46">
        <v>2.2994216571157734E-17</v>
      </c>
      <c r="CC66" s="46">
        <v>0</v>
      </c>
      <c r="CD66" s="46">
        <v>0</v>
      </c>
      <c r="CE66" s="46">
        <v>1.0870898614836513E-8</v>
      </c>
      <c r="CF66" s="46">
        <v>94.591655903700811</v>
      </c>
      <c r="CG66" s="46">
        <v>101.57905050712945</v>
      </c>
      <c r="CH66" s="46">
        <v>168</v>
      </c>
      <c r="CI66" s="46">
        <v>0</v>
      </c>
      <c r="CJ66" s="46">
        <v>6.5333059544199606E-9</v>
      </c>
      <c r="CK66" s="46">
        <v>69.236653228592601</v>
      </c>
      <c r="CL66" s="46">
        <v>74.351098181955905</v>
      </c>
      <c r="CM66" s="46">
        <v>158</v>
      </c>
      <c r="CN66" s="46">
        <v>0</v>
      </c>
      <c r="CO66" s="46">
        <v>4.534619144782655E-9</v>
      </c>
      <c r="CP66" s="46">
        <v>63.046203479824378</v>
      </c>
      <c r="CQ66" s="46">
        <v>67.703365866927442</v>
      </c>
      <c r="CR66" s="46">
        <v>148</v>
      </c>
      <c r="CS66" s="46">
        <v>0</v>
      </c>
      <c r="CT66" s="46"/>
      <c r="CU66" s="46"/>
      <c r="CV66" s="46"/>
      <c r="CW66" s="46"/>
      <c r="CX66" s="46">
        <v>2.205796105341434E-10</v>
      </c>
      <c r="CY66" s="46">
        <v>3.9154213683860317</v>
      </c>
      <c r="CZ66" s="46">
        <v>4.2046497773019915</v>
      </c>
      <c r="DA66" s="7">
        <v>5</v>
      </c>
      <c r="DB66" s="46">
        <v>0</v>
      </c>
      <c r="DC66" s="46">
        <v>-1.7763568394002505E-15</v>
      </c>
      <c r="DD66" s="46">
        <v>0</v>
      </c>
      <c r="DE66" s="46">
        <v>0</v>
      </c>
      <c r="DF66" s="46">
        <v>0</v>
      </c>
      <c r="DG66" s="46">
        <v>0</v>
      </c>
      <c r="DH66" s="46">
        <v>-34.06313004821213</v>
      </c>
      <c r="DI66" s="46">
        <v>-64.356587644315042</v>
      </c>
      <c r="DJ66" s="46">
        <v>58.484085308881845</v>
      </c>
      <c r="DK66" s="46">
        <v>256.60000000000002</v>
      </c>
      <c r="DL66" s="46">
        <v>-170</v>
      </c>
      <c r="DM66" s="46">
        <v>-40.676215974482091</v>
      </c>
      <c r="DN66" s="46">
        <v>-63.189910611929747</v>
      </c>
      <c r="DO66" s="46">
        <v>59.574904799236776</v>
      </c>
      <c r="DP66" s="7">
        <v>230</v>
      </c>
      <c r="DQ66" s="46">
        <v>-468</v>
      </c>
      <c r="DR66" s="46">
        <v>-176.9489962507505</v>
      </c>
      <c r="DS66" s="46">
        <v>-178.46543623297475</v>
      </c>
      <c r="DT66" s="46">
        <v>-54.522371124243364</v>
      </c>
      <c r="DU66" s="46">
        <v>172.4</v>
      </c>
      <c r="DV66" s="46">
        <v>-551.303</v>
      </c>
      <c r="DW66" s="46">
        <v>-189.60329027025739</v>
      </c>
      <c r="DX66" s="46">
        <v>-207.79775908451165</v>
      </c>
      <c r="DY66" s="46">
        <v>-117.50517983691765</v>
      </c>
      <c r="DZ66" s="46">
        <v>18.100000000000001</v>
      </c>
      <c r="EA66" s="46">
        <v>-267.84500000000003</v>
      </c>
      <c r="EB66" s="46">
        <v>7.4590424374609433E-15</v>
      </c>
      <c r="EC66" s="46">
        <v>6.4230273417177859E-16</v>
      </c>
      <c r="ED66" s="46">
        <v>141.79320903030839</v>
      </c>
      <c r="EE66" s="46">
        <v>400</v>
      </c>
      <c r="EF66" s="46">
        <v>0</v>
      </c>
      <c r="EG66" s="46">
        <v>171.2960177557251</v>
      </c>
      <c r="EH66" s="46">
        <v>181.64499999989343</v>
      </c>
      <c r="EI66" s="46">
        <v>91.352420751991971</v>
      </c>
      <c r="EJ66" s="46">
        <v>181.64500000000001</v>
      </c>
      <c r="EK66" s="46">
        <v>-10.1</v>
      </c>
      <c r="EL66" s="46">
        <v>21.183307827908763</v>
      </c>
      <c r="EM66" s="46">
        <v>29.028794398073188</v>
      </c>
      <c r="EN66" s="46">
        <v>29.028794398380434</v>
      </c>
      <c r="EO66" s="7">
        <v>92</v>
      </c>
      <c r="EP66" s="7">
        <v>0</v>
      </c>
      <c r="EQ66" s="46">
        <v>1.9039640606339702E-9</v>
      </c>
      <c r="ER66" s="46">
        <v>64.162493074250293</v>
      </c>
      <c r="ES66" s="46">
        <v>62.84492071559955</v>
      </c>
      <c r="ET66" s="46">
        <v>78</v>
      </c>
      <c r="EU66" s="46">
        <v>0</v>
      </c>
      <c r="EV66" s="46">
        <v>51.537562025756188</v>
      </c>
      <c r="EW66" s="46">
        <v>50.728497906731732</v>
      </c>
      <c r="EX66" s="46">
        <v>50.728497906771736</v>
      </c>
      <c r="EY66" s="7">
        <v>70.569000000000003</v>
      </c>
      <c r="EZ66" s="7">
        <v>0</v>
      </c>
      <c r="FA66" s="46">
        <v>8.0268771210788188</v>
      </c>
      <c r="FB66" s="46">
        <v>8.0268771244198476</v>
      </c>
      <c r="FC66" s="46">
        <v>8.0268771244225547</v>
      </c>
      <c r="FD66" s="46">
        <v>18.196999999999999</v>
      </c>
      <c r="FE66" s="7">
        <v>0</v>
      </c>
      <c r="FF66" s="46"/>
      <c r="FG66" s="46"/>
      <c r="FH66" s="46"/>
      <c r="FI66" s="46"/>
      <c r="FJ66" s="46">
        <v>0.8357564252765155</v>
      </c>
      <c r="FK66" s="46">
        <v>0.83575642550742202</v>
      </c>
      <c r="FL66" s="46">
        <v>0.83575642551088036</v>
      </c>
      <c r="FM66" s="46">
        <v>1.1000000000000001</v>
      </c>
      <c r="FN66" s="46">
        <v>0</v>
      </c>
      <c r="FO66" s="46">
        <v>8.4857940907477599E-16</v>
      </c>
      <c r="FP66" s="46">
        <v>4.9237528169547783E-16</v>
      </c>
      <c r="FQ66" s="46">
        <v>14.896774611898183</v>
      </c>
      <c r="FR66" s="46">
        <v>13.943</v>
      </c>
      <c r="FS66" s="46">
        <v>0</v>
      </c>
      <c r="FT66" s="46">
        <v>8.2869888728964725E-10</v>
      </c>
      <c r="FU66" s="46">
        <v>7.8905770806159126E-11</v>
      </c>
      <c r="FV66" s="46">
        <v>-8.0472321399811335</v>
      </c>
      <c r="FW66" s="46">
        <v>16.161000000000001</v>
      </c>
      <c r="FX66" s="46">
        <v>-60</v>
      </c>
      <c r="FY66" s="46">
        <v>1.3880985250125377E-10</v>
      </c>
      <c r="FZ66" s="46">
        <v>3.9722891642668401E-11</v>
      </c>
      <c r="GA66" s="46">
        <v>5.7784853451544418</v>
      </c>
      <c r="GB66" s="7">
        <v>11.836</v>
      </c>
      <c r="GC66" s="7">
        <v>0</v>
      </c>
      <c r="GD66" s="46">
        <v>4.6369999999999036</v>
      </c>
      <c r="GE66" s="46">
        <v>4.6369999999999534</v>
      </c>
      <c r="GF66" s="46">
        <v>4.6369999999999987</v>
      </c>
      <c r="GG66" s="46">
        <v>4.6369999999999996</v>
      </c>
      <c r="GH66" s="46">
        <v>0</v>
      </c>
      <c r="GI66" s="46">
        <v>8.9963202690081504E-15</v>
      </c>
      <c r="GJ66" s="46">
        <v>4.6431675037136989E-16</v>
      </c>
      <c r="GK66" s="46">
        <v>1.8621133095063111E-17</v>
      </c>
      <c r="GL66" s="46">
        <v>0</v>
      </c>
      <c r="GM66" s="46">
        <v>0</v>
      </c>
      <c r="GN66" s="46">
        <v>0</v>
      </c>
      <c r="GO66" s="46">
        <v>0</v>
      </c>
      <c r="GP66" s="46">
        <v>3.637978807091713E-12</v>
      </c>
      <c r="GQ66" s="46">
        <v>8.7854852640732754E-15</v>
      </c>
      <c r="GR66" s="46">
        <v>8.2318787363124533E-16</v>
      </c>
      <c r="GS66" s="46">
        <v>2.9402377394563228E-17</v>
      </c>
      <c r="GT66" s="46">
        <v>102.02942690677055</v>
      </c>
      <c r="GU66" s="46">
        <v>85.373646053724428</v>
      </c>
      <c r="GV66" s="46">
        <v>51.717692470326199</v>
      </c>
      <c r="GW66" s="46">
        <f t="shared" si="0"/>
        <v>102.02942690677057</v>
      </c>
      <c r="GX66" s="46">
        <f t="shared" si="0"/>
        <v>85.373646053724428</v>
      </c>
      <c r="GY66" s="46">
        <f t="shared" si="0"/>
        <v>51.717692470329837</v>
      </c>
    </row>
    <row r="67" spans="3:207">
      <c r="C67" s="56">
        <v>46813</v>
      </c>
      <c r="D67" s="46">
        <v>99.989910018516184</v>
      </c>
      <c r="E67" s="46">
        <v>141.07500496463047</v>
      </c>
      <c r="F67" s="46">
        <v>69.087668868090759</v>
      </c>
      <c r="G67" s="46">
        <v>260</v>
      </c>
      <c r="H67" s="46">
        <v>-109.5</v>
      </c>
      <c r="I67" s="46">
        <v>-1.4779288903810084E-12</v>
      </c>
      <c r="J67" s="46">
        <v>59.059492956741792</v>
      </c>
      <c r="K67" s="46">
        <v>-10.364909939509033</v>
      </c>
      <c r="L67" s="46">
        <v>203</v>
      </c>
      <c r="M67" s="46">
        <v>-130</v>
      </c>
      <c r="N67" s="46">
        <v>-0.17672156192352872</v>
      </c>
      <c r="O67" s="46">
        <v>-3.0090146133422024</v>
      </c>
      <c r="P67" s="46">
        <v>-70.937550753657746</v>
      </c>
      <c r="Q67" s="46">
        <v>143</v>
      </c>
      <c r="R67" s="46">
        <v>-206</v>
      </c>
      <c r="S67" s="46">
        <v>35.343171444185018</v>
      </c>
      <c r="T67" s="46">
        <v>142.99074141823669</v>
      </c>
      <c r="U67" s="46">
        <v>128.16571821334546</v>
      </c>
      <c r="V67" s="46">
        <v>271.7</v>
      </c>
      <c r="W67" s="46">
        <v>-30</v>
      </c>
      <c r="X67" s="46">
        <v>185.15637611226578</v>
      </c>
      <c r="Y67" s="46">
        <v>305.78765125422342</v>
      </c>
      <c r="Z67" s="46">
        <v>290.96262804934224</v>
      </c>
      <c r="AA67" s="46">
        <v>470</v>
      </c>
      <c r="AB67" s="46">
        <v>-2.5</v>
      </c>
      <c r="AC67" s="46">
        <v>193.26855280156894</v>
      </c>
      <c r="AD67" s="46">
        <v>313.89982794360014</v>
      </c>
      <c r="AE67" s="46">
        <v>299.07480473871897</v>
      </c>
      <c r="AF67" s="46">
        <v>470</v>
      </c>
      <c r="AG67" s="46">
        <v>0</v>
      </c>
      <c r="AH67" s="46">
        <v>126.36319500914422</v>
      </c>
      <c r="AI67" s="46">
        <v>154.74171304369196</v>
      </c>
      <c r="AJ67" s="46">
        <v>154.74171304369</v>
      </c>
      <c r="AK67" s="7">
        <v>218.8</v>
      </c>
      <c r="AL67" s="7">
        <v>-210.7</v>
      </c>
      <c r="AM67" s="46">
        <v>117.9381401718806</v>
      </c>
      <c r="AN67" s="46">
        <v>146.31665820623903</v>
      </c>
      <c r="AO67" s="46">
        <v>146.31665820623726</v>
      </c>
      <c r="AP67" s="7">
        <v>215</v>
      </c>
      <c r="AQ67" s="7">
        <v>0</v>
      </c>
      <c r="AR67" s="46">
        <v>6.5047407831692547</v>
      </c>
      <c r="AS67" s="46">
        <v>109.95685018036522</v>
      </c>
      <c r="AT67" s="46">
        <v>116.47151199202952</v>
      </c>
      <c r="AU67" s="46">
        <v>192</v>
      </c>
      <c r="AV67" s="46">
        <v>0</v>
      </c>
      <c r="AW67" s="46">
        <v>0.47675460429162619</v>
      </c>
      <c r="AX67" s="46">
        <v>14.386426421823352</v>
      </c>
      <c r="AY67" s="46">
        <v>15.238785348730401</v>
      </c>
      <c r="AZ67" s="46">
        <v>20</v>
      </c>
      <c r="BA67" s="7">
        <v>-6.95</v>
      </c>
      <c r="BB67" s="46">
        <v>-5.7442517409356242E-10</v>
      </c>
      <c r="BC67" s="46">
        <v>11.98884205727216</v>
      </c>
      <c r="BD67" s="46">
        <v>12.492026235312535</v>
      </c>
      <c r="BE67" s="46">
        <v>17</v>
      </c>
      <c r="BF67" s="46">
        <v>-1.9</v>
      </c>
      <c r="BG67" s="46">
        <v>5.3196114180309451E-11</v>
      </c>
      <c r="BH67" s="46">
        <v>0.44605570463978195</v>
      </c>
      <c r="BI67" s="46">
        <v>0.46343511624285005</v>
      </c>
      <c r="BJ67" s="7">
        <v>2.7650000000000001</v>
      </c>
      <c r="BK67" s="7">
        <v>0</v>
      </c>
      <c r="BL67" s="46"/>
      <c r="BM67" s="46"/>
      <c r="BN67" s="46"/>
      <c r="BO67" s="46"/>
      <c r="BP67" s="46">
        <v>3.2065194943697861E-10</v>
      </c>
      <c r="BQ67" s="46">
        <v>2.7652809141849914</v>
      </c>
      <c r="BR67" s="46">
        <v>2.8813426320044844</v>
      </c>
      <c r="BS67" s="46">
        <v>12</v>
      </c>
      <c r="BT67" s="46">
        <v>0</v>
      </c>
      <c r="BU67" s="46">
        <v>8.8180938981294556E-11</v>
      </c>
      <c r="BV67" s="46">
        <v>1.0838421496694073</v>
      </c>
      <c r="BW67" s="46">
        <v>1.1293321326546608</v>
      </c>
      <c r="BX67" s="46">
        <v>1.6</v>
      </c>
      <c r="BY67" s="46">
        <v>0</v>
      </c>
      <c r="BZ67" s="46">
        <v>2.1423511784794899E-15</v>
      </c>
      <c r="CA67" s="46">
        <v>3.3538640093849201E-17</v>
      </c>
      <c r="CB67" s="46">
        <v>3.2133827764511543E-16</v>
      </c>
      <c r="CC67" s="46">
        <v>0</v>
      </c>
      <c r="CD67" s="46">
        <v>0</v>
      </c>
      <c r="CE67" s="46">
        <v>1.6641782407477703</v>
      </c>
      <c r="CF67" s="46">
        <v>91.206615820020332</v>
      </c>
      <c r="CG67" s="46">
        <v>96.610374258579341</v>
      </c>
      <c r="CH67" s="46">
        <v>168</v>
      </c>
      <c r="CI67" s="46">
        <v>0</v>
      </c>
      <c r="CJ67" s="46">
        <v>3.6036949802128727E-9</v>
      </c>
      <c r="CK67" s="46">
        <v>66.505921638238462</v>
      </c>
      <c r="CL67" s="46">
        <v>70.446227196413886</v>
      </c>
      <c r="CM67" s="46">
        <v>158</v>
      </c>
      <c r="CN67" s="46">
        <v>0</v>
      </c>
      <c r="CO67" s="46">
        <v>2.7123335636519023E-9</v>
      </c>
      <c r="CP67" s="46">
        <v>60.529657783256368</v>
      </c>
      <c r="CQ67" s="46">
        <v>64.115885011157317</v>
      </c>
      <c r="CR67" s="46">
        <v>148</v>
      </c>
      <c r="CS67" s="46">
        <v>0</v>
      </c>
      <c r="CT67" s="46"/>
      <c r="CU67" s="46"/>
      <c r="CV67" s="46"/>
      <c r="CW67" s="46"/>
      <c r="CX67" s="46">
        <v>1.0926659986342124E-10</v>
      </c>
      <c r="CY67" s="46">
        <v>3.7202799484904396</v>
      </c>
      <c r="CZ67" s="46">
        <v>3.9406970090953664</v>
      </c>
      <c r="DA67" s="7">
        <v>5</v>
      </c>
      <c r="DB67" s="46">
        <v>0</v>
      </c>
      <c r="DC67" s="46">
        <v>3.5527136788005009E-15</v>
      </c>
      <c r="DD67" s="46">
        <v>0</v>
      </c>
      <c r="DE67" s="46">
        <v>0</v>
      </c>
      <c r="DF67" s="46">
        <v>0</v>
      </c>
      <c r="DG67" s="46">
        <v>0</v>
      </c>
      <c r="DH67" s="46">
        <v>-35.886633501526006</v>
      </c>
      <c r="DI67" s="46">
        <v>-5.2233976151430994</v>
      </c>
      <c r="DJ67" s="46">
        <v>66.763525132045743</v>
      </c>
      <c r="DK67" s="46">
        <v>256.60000000000002</v>
      </c>
      <c r="DL67" s="46">
        <v>-170</v>
      </c>
      <c r="DM67" s="46">
        <v>-42.301027329394856</v>
      </c>
      <c r="DN67" s="46">
        <v>-3.2301834619087799</v>
      </c>
      <c r="DO67" s="46">
        <v>68.026834069287531</v>
      </c>
      <c r="DP67" s="7">
        <v>230</v>
      </c>
      <c r="DQ67" s="46">
        <v>-468</v>
      </c>
      <c r="DR67" s="46">
        <v>-153.840834169765</v>
      </c>
      <c r="DS67" s="46">
        <v>-93.81857890705578</v>
      </c>
      <c r="DT67" s="46">
        <v>-21.303633072995581</v>
      </c>
      <c r="DU67" s="46">
        <v>172.4</v>
      </c>
      <c r="DV67" s="46">
        <v>-551.303</v>
      </c>
      <c r="DW67" s="46">
        <v>-189.39773498546242</v>
      </c>
      <c r="DX67" s="46">
        <v>-200.17131491256072</v>
      </c>
      <c r="DY67" s="46">
        <v>-127.65636907883041</v>
      </c>
      <c r="DZ67" s="46">
        <v>18.100000000000001</v>
      </c>
      <c r="EA67" s="46">
        <v>-267.84500000000003</v>
      </c>
      <c r="EB67" s="46">
        <v>3.5855591513131442E-15</v>
      </c>
      <c r="EC67" s="46">
        <v>3.2850669786237094E-17</v>
      </c>
      <c r="ED67" s="46">
        <v>89.322687603258657</v>
      </c>
      <c r="EE67" s="46">
        <v>400</v>
      </c>
      <c r="EF67" s="46">
        <v>0</v>
      </c>
      <c r="EG67" s="46">
        <v>171.43893743782806</v>
      </c>
      <c r="EH67" s="46">
        <v>181.64499999995184</v>
      </c>
      <c r="EI67" s="46">
        <v>133.33457363807821</v>
      </c>
      <c r="EJ67" s="46">
        <v>181.64500000000001</v>
      </c>
      <c r="EK67" s="46">
        <v>-10.1</v>
      </c>
      <c r="EL67" s="46">
        <v>20.78121552632139</v>
      </c>
      <c r="EM67" s="46">
        <v>21.348732891337221</v>
      </c>
      <c r="EN67" s="46">
        <v>-2.8557865805195206</v>
      </c>
      <c r="EO67" s="7">
        <v>92</v>
      </c>
      <c r="EP67" s="7">
        <v>0</v>
      </c>
      <c r="EQ67" s="46">
        <v>2.6539592319269701E-9</v>
      </c>
      <c r="ER67" s="46">
        <v>61.876692929026561</v>
      </c>
      <c r="ES67" s="46">
        <v>60.385448954532187</v>
      </c>
      <c r="ET67" s="46">
        <v>78</v>
      </c>
      <c r="EU67" s="46">
        <v>0</v>
      </c>
      <c r="EV67" s="46">
        <v>51.090378121715489</v>
      </c>
      <c r="EW67" s="46">
        <v>50.201456157241793</v>
      </c>
      <c r="EX67" s="46">
        <v>50.20145615710365</v>
      </c>
      <c r="EY67" s="7">
        <v>70.569000000000003</v>
      </c>
      <c r="EZ67" s="7">
        <v>0</v>
      </c>
      <c r="FA67" s="46">
        <v>7.858917957361971</v>
      </c>
      <c r="FB67" s="46">
        <v>7.8589179581565212</v>
      </c>
      <c r="FC67" s="46">
        <v>7.8589179581564359</v>
      </c>
      <c r="FD67" s="46">
        <v>18.196999999999999</v>
      </c>
      <c r="FE67" s="7">
        <v>0</v>
      </c>
      <c r="FF67" s="46"/>
      <c r="FG67" s="46"/>
      <c r="FH67" s="46"/>
      <c r="FI67" s="46"/>
      <c r="FJ67" s="46">
        <v>0.81708210714596208</v>
      </c>
      <c r="FK67" s="46">
        <v>0.81708210722301611</v>
      </c>
      <c r="FL67" s="46">
        <v>0.81708210722300201</v>
      </c>
      <c r="FM67" s="46">
        <v>1.1000000000000001</v>
      </c>
      <c r="FN67" s="46">
        <v>0</v>
      </c>
      <c r="FO67" s="46">
        <v>6.021714906865311E-15</v>
      </c>
      <c r="FP67" s="46">
        <v>3.9780052510211773E-17</v>
      </c>
      <c r="FQ67" s="46">
        <v>14.825023206477679</v>
      </c>
      <c r="FR67" s="46">
        <v>13.943</v>
      </c>
      <c r="FS67" s="46">
        <v>0</v>
      </c>
      <c r="FT67" s="46">
        <v>3.8453507045232982E-10</v>
      </c>
      <c r="FU67" s="46">
        <v>3.1732838579046074E-11</v>
      </c>
      <c r="FV67" s="46">
        <v>-8.1259629440937715</v>
      </c>
      <c r="FW67" s="46">
        <v>16.161000000000001</v>
      </c>
      <c r="FX67" s="46">
        <v>-60</v>
      </c>
      <c r="FY67" s="46">
        <v>1.340403343874641E-10</v>
      </c>
      <c r="FZ67" s="46">
        <v>7.2972738962562289E-12</v>
      </c>
      <c r="GA67" s="46">
        <v>5.6566809008816108</v>
      </c>
      <c r="GB67" s="7">
        <v>11.836</v>
      </c>
      <c r="GC67" s="7">
        <v>0</v>
      </c>
      <c r="GD67" s="46">
        <v>4.6369999999999392</v>
      </c>
      <c r="GE67" s="46">
        <v>4.6369999999999951</v>
      </c>
      <c r="GF67" s="46">
        <v>4.6369999999999907</v>
      </c>
      <c r="GG67" s="46">
        <v>4.6369999999999996</v>
      </c>
      <c r="GH67" s="46">
        <v>0</v>
      </c>
      <c r="GI67" s="46">
        <v>2.0543421751656637E-15</v>
      </c>
      <c r="GJ67" s="46">
        <v>3.784790452080395E-17</v>
      </c>
      <c r="GK67" s="46">
        <v>3.2463794572958517E-16</v>
      </c>
      <c r="GL67" s="46">
        <v>0</v>
      </c>
      <c r="GM67" s="46">
        <v>0</v>
      </c>
      <c r="GN67" s="46">
        <v>0</v>
      </c>
      <c r="GO67" s="46">
        <v>0</v>
      </c>
      <c r="GP67" s="46">
        <v>5.6161297834478319E-11</v>
      </c>
      <c r="GQ67" s="46">
        <v>7.3036149332089555E-15</v>
      </c>
      <c r="GR67" s="46">
        <v>6.2150852662911465E-17</v>
      </c>
      <c r="GS67" s="46">
        <v>3.078879097133413E-16</v>
      </c>
      <c r="GT67" s="46">
        <v>70.700205833886571</v>
      </c>
      <c r="GU67" s="46">
        <v>4.0355989199372957E-10</v>
      </c>
      <c r="GV67" s="46">
        <v>3.6951504788383365E-12</v>
      </c>
      <c r="GW67" s="46">
        <f t="shared" si="0"/>
        <v>70.700205833886585</v>
      </c>
      <c r="GX67" s="46">
        <f t="shared" si="0"/>
        <v>4.0355995414458224E-10</v>
      </c>
      <c r="GY67" s="46">
        <f t="shared" si="0"/>
        <v>5.9856756201226368E-11</v>
      </c>
    </row>
    <row r="68" spans="3:207">
      <c r="C68" s="56">
        <v>46844</v>
      </c>
      <c r="D68" s="46">
        <v>100.54981196982163</v>
      </c>
      <c r="E68" s="46">
        <v>153.83058803447437</v>
      </c>
      <c r="F68" s="46">
        <v>75.104690286449056</v>
      </c>
      <c r="G68" s="46">
        <v>260</v>
      </c>
      <c r="H68" s="46">
        <v>-109.5</v>
      </c>
      <c r="I68" s="46">
        <v>-6.2338187944988022E-9</v>
      </c>
      <c r="J68" s="46">
        <v>68.639755467905132</v>
      </c>
      <c r="K68" s="46">
        <v>-7.8188104528947378</v>
      </c>
      <c r="L68" s="46">
        <v>203</v>
      </c>
      <c r="M68" s="46">
        <v>-130</v>
      </c>
      <c r="N68" s="46">
        <v>-0.18400556255616607</v>
      </c>
      <c r="O68" s="46">
        <v>6.6530307260627808</v>
      </c>
      <c r="P68" s="46">
        <v>-68.277762068305123</v>
      </c>
      <c r="Q68" s="46">
        <v>143</v>
      </c>
      <c r="R68" s="46">
        <v>-206</v>
      </c>
      <c r="S68" s="46">
        <v>35.024103500642823</v>
      </c>
      <c r="T68" s="46">
        <v>135.23327947720909</v>
      </c>
      <c r="U68" s="46">
        <v>120.86132676543622</v>
      </c>
      <c r="V68" s="46">
        <v>271.7</v>
      </c>
      <c r="W68" s="46">
        <v>-30</v>
      </c>
      <c r="X68" s="46">
        <v>182.25387693548544</v>
      </c>
      <c r="Y68" s="46">
        <v>300.71551027370072</v>
      </c>
      <c r="Z68" s="46">
        <v>286.34355756187381</v>
      </c>
      <c r="AA68" s="46">
        <v>470</v>
      </c>
      <c r="AB68" s="46">
        <v>-2.5</v>
      </c>
      <c r="AC68" s="46">
        <v>190.36134756990009</v>
      </c>
      <c r="AD68" s="46">
        <v>308.82298090828363</v>
      </c>
      <c r="AE68" s="46">
        <v>294.45102819645672</v>
      </c>
      <c r="AF68" s="46">
        <v>470</v>
      </c>
      <c r="AG68" s="46">
        <v>0</v>
      </c>
      <c r="AH68" s="46">
        <v>123.69712318747798</v>
      </c>
      <c r="AI68" s="46">
        <v>157.31090740682967</v>
      </c>
      <c r="AJ68" s="46">
        <v>157.31090740682376</v>
      </c>
      <c r="AK68" s="7">
        <v>218.8</v>
      </c>
      <c r="AL68" s="7">
        <v>-210.7</v>
      </c>
      <c r="AM68" s="46">
        <v>115.25549642821642</v>
      </c>
      <c r="AN68" s="46">
        <v>148.86928064703034</v>
      </c>
      <c r="AO68" s="46">
        <v>148.86928064702465</v>
      </c>
      <c r="AP68" s="7">
        <v>215</v>
      </c>
      <c r="AQ68" s="7">
        <v>0</v>
      </c>
      <c r="AR68" s="46">
        <v>6.5492266091919857</v>
      </c>
      <c r="AS68" s="46">
        <v>112.14329974079642</v>
      </c>
      <c r="AT68" s="46">
        <v>118.82327052523767</v>
      </c>
      <c r="AU68" s="46">
        <v>192</v>
      </c>
      <c r="AV68" s="46">
        <v>0</v>
      </c>
      <c r="AW68" s="46">
        <v>0.49566700027596111</v>
      </c>
      <c r="AX68" s="46">
        <v>15.17163891638781</v>
      </c>
      <c r="AY68" s="46">
        <v>16.075358576408092</v>
      </c>
      <c r="AZ68" s="46">
        <v>20</v>
      </c>
      <c r="BA68" s="7">
        <v>-6.95</v>
      </c>
      <c r="BB68" s="46">
        <v>4.6830321842605827E-9</v>
      </c>
      <c r="BC68" s="46">
        <v>12.486414018590542</v>
      </c>
      <c r="BD68" s="46">
        <v>13.021162731954707</v>
      </c>
      <c r="BE68" s="46">
        <v>17</v>
      </c>
      <c r="BF68" s="46">
        <v>-1.9</v>
      </c>
      <c r="BG68" s="46">
        <v>3.1701530289751645E-10</v>
      </c>
      <c r="BH68" s="46">
        <v>0.46818285643077084</v>
      </c>
      <c r="BI68" s="46">
        <v>0.48687196348296968</v>
      </c>
      <c r="BJ68" s="7">
        <v>2.7650000000000001</v>
      </c>
      <c r="BK68" s="7">
        <v>0</v>
      </c>
      <c r="BL68" s="46"/>
      <c r="BM68" s="46"/>
      <c r="BN68" s="46"/>
      <c r="BO68" s="46"/>
      <c r="BP68" s="46">
        <v>1.1696403845462555E-9</v>
      </c>
      <c r="BQ68" s="46">
        <v>2.868334181890396</v>
      </c>
      <c r="BR68" s="46">
        <v>2.9911747357161271</v>
      </c>
      <c r="BS68" s="46">
        <v>12</v>
      </c>
      <c r="BT68" s="46">
        <v>0</v>
      </c>
      <c r="BU68" s="46">
        <v>2.0380989635712007E-10</v>
      </c>
      <c r="BV68" s="46">
        <v>1.1349972362238356</v>
      </c>
      <c r="BW68" s="46">
        <v>1.1836051320431857</v>
      </c>
      <c r="BX68" s="46">
        <v>1.6</v>
      </c>
      <c r="BY68" s="46">
        <v>0</v>
      </c>
      <c r="BZ68" s="46">
        <v>1.2138461616608171E-14</v>
      </c>
      <c r="CA68" s="46">
        <v>9.5490538832084055E-16</v>
      </c>
      <c r="CB68" s="46">
        <v>1.0276860989426581E-16</v>
      </c>
      <c r="CC68" s="46">
        <v>0</v>
      </c>
      <c r="CD68" s="46">
        <v>0</v>
      </c>
      <c r="CE68" s="46">
        <v>1.6787642765324489</v>
      </c>
      <c r="CF68" s="46">
        <v>92.578377581923803</v>
      </c>
      <c r="CG68" s="46">
        <v>98.092936712522913</v>
      </c>
      <c r="CH68" s="46">
        <v>168</v>
      </c>
      <c r="CI68" s="46">
        <v>0</v>
      </c>
      <c r="CJ68" s="46">
        <v>1.0077990463501626E-8</v>
      </c>
      <c r="CK68" s="46">
        <v>67.496109112740811</v>
      </c>
      <c r="CL68" s="46">
        <v>71.516608223912115</v>
      </c>
      <c r="CM68" s="46">
        <v>158</v>
      </c>
      <c r="CN68" s="46">
        <v>0</v>
      </c>
      <c r="CO68" s="46">
        <v>6.8832944984293949E-9</v>
      </c>
      <c r="CP68" s="46">
        <v>61.376920272878642</v>
      </c>
      <c r="CQ68" s="46">
        <v>65.032921435700445</v>
      </c>
      <c r="CR68" s="46">
        <v>148</v>
      </c>
      <c r="CS68" s="46">
        <v>0</v>
      </c>
      <c r="CT68" s="46"/>
      <c r="CU68" s="46"/>
      <c r="CV68" s="46"/>
      <c r="CW68" s="46"/>
      <c r="CX68" s="46">
        <v>3.0516876775651557E-10</v>
      </c>
      <c r="CY68" s="46">
        <v>3.8278755646376785</v>
      </c>
      <c r="CZ68" s="46">
        <v>4.0558882680141028</v>
      </c>
      <c r="DA68" s="7">
        <v>5</v>
      </c>
      <c r="DB68" s="46">
        <v>0</v>
      </c>
      <c r="DC68" s="46">
        <v>-3.5527136788005009E-15</v>
      </c>
      <c r="DD68" s="46">
        <v>0</v>
      </c>
      <c r="DE68" s="46">
        <v>0</v>
      </c>
      <c r="DF68" s="46">
        <v>0</v>
      </c>
      <c r="DG68" s="46">
        <v>0</v>
      </c>
      <c r="DH68" s="46">
        <v>-36.449602787304357</v>
      </c>
      <c r="DI68" s="46">
        <v>-19.641556494884433</v>
      </c>
      <c r="DJ68" s="46">
        <v>59.083650067889465</v>
      </c>
      <c r="DK68" s="46">
        <v>256.60000000000002</v>
      </c>
      <c r="DL68" s="46">
        <v>-170</v>
      </c>
      <c r="DM68" s="46">
        <v>-42.843929209878922</v>
      </c>
      <c r="DN68" s="46">
        <v>-17.999814983308113</v>
      </c>
      <c r="DO68" s="46">
        <v>60.413729006701885</v>
      </c>
      <c r="DP68" s="7">
        <v>230</v>
      </c>
      <c r="DQ68" s="46">
        <v>-468</v>
      </c>
      <c r="DR68" s="46">
        <v>-151.6483198441565</v>
      </c>
      <c r="DS68" s="46">
        <v>-105.82183725922368</v>
      </c>
      <c r="DT68" s="46">
        <v>-26.167277777800336</v>
      </c>
      <c r="DU68" s="46">
        <v>172.4</v>
      </c>
      <c r="DV68" s="46">
        <v>-551.303</v>
      </c>
      <c r="DW68" s="46">
        <v>-188.92937538791281</v>
      </c>
      <c r="DX68" s="46">
        <v>-206.91568626304931</v>
      </c>
      <c r="DY68" s="46">
        <v>-133.1303113293539</v>
      </c>
      <c r="DZ68" s="46">
        <v>18.100000000000001</v>
      </c>
      <c r="EA68" s="46">
        <v>-267.84500000000003</v>
      </c>
      <c r="EB68" s="46">
        <v>7.502320922943333E-15</v>
      </c>
      <c r="EC68" s="46">
        <v>9.8184381736646863E-16</v>
      </c>
      <c r="ED68" s="46">
        <v>95.958284993227053</v>
      </c>
      <c r="EE68" s="46">
        <v>400</v>
      </c>
      <c r="EF68" s="46">
        <v>0</v>
      </c>
      <c r="EG68" s="46">
        <v>171.45815568829497</v>
      </c>
      <c r="EH68" s="46">
        <v>181.64499999982044</v>
      </c>
      <c r="EI68" s="46">
        <v>134.38644900174651</v>
      </c>
      <c r="EJ68" s="46">
        <v>181.64500000000001</v>
      </c>
      <c r="EK68" s="46">
        <v>-10.1</v>
      </c>
      <c r="EL68" s="46">
        <v>20.282989099098558</v>
      </c>
      <c r="EM68" s="46">
        <v>28.0824556628124</v>
      </c>
      <c r="EN68" s="46">
        <v>1.5556317271909421</v>
      </c>
      <c r="EO68" s="7">
        <v>92</v>
      </c>
      <c r="EP68" s="7">
        <v>0</v>
      </c>
      <c r="EQ68" s="46">
        <v>5.7114885752064829E-9</v>
      </c>
      <c r="ER68" s="46">
        <v>61.785987182291862</v>
      </c>
      <c r="ES68" s="46">
        <v>60.263161590194407</v>
      </c>
      <c r="ET68" s="46">
        <v>78</v>
      </c>
      <c r="EU68" s="46">
        <v>0</v>
      </c>
      <c r="EV68" s="46">
        <v>51.659518878532793</v>
      </c>
      <c r="EW68" s="46">
        <v>50.690731792960904</v>
      </c>
      <c r="EX68" s="46">
        <v>50.690731792818468</v>
      </c>
      <c r="EY68" s="7">
        <v>70.569000000000003</v>
      </c>
      <c r="EZ68" s="7">
        <v>0</v>
      </c>
      <c r="FA68" s="46">
        <v>8.274665228313129</v>
      </c>
      <c r="FB68" s="46">
        <v>8.2746652298324861</v>
      </c>
      <c r="FC68" s="46">
        <v>8.2746652298326424</v>
      </c>
      <c r="FD68" s="46">
        <v>18.196999999999999</v>
      </c>
      <c r="FE68" s="7">
        <v>0</v>
      </c>
      <c r="FF68" s="46"/>
      <c r="FG68" s="46"/>
      <c r="FH68" s="46"/>
      <c r="FI68" s="46"/>
      <c r="FJ68" s="46">
        <v>0.8504260426853042</v>
      </c>
      <c r="FK68" s="46">
        <v>0.85042604294485535</v>
      </c>
      <c r="FL68" s="46">
        <v>0.85042604294488522</v>
      </c>
      <c r="FM68" s="46">
        <v>1.1000000000000001</v>
      </c>
      <c r="FN68" s="46">
        <v>0</v>
      </c>
      <c r="FO68" s="46">
        <v>1.1824772005120874E-15</v>
      </c>
      <c r="FP68" s="46">
        <v>8.3097059122771849E-16</v>
      </c>
      <c r="FQ68" s="46">
        <v>14.371952712068127</v>
      </c>
      <c r="FR68" s="46">
        <v>13.943</v>
      </c>
      <c r="FS68" s="46">
        <v>0</v>
      </c>
      <c r="FT68" s="46">
        <v>1.0700560437726381E-9</v>
      </c>
      <c r="FU68" s="46">
        <v>6.4234839669552457E-10</v>
      </c>
      <c r="FV68" s="46">
        <v>-7.7857102882080653</v>
      </c>
      <c r="FW68" s="46">
        <v>16.161000000000001</v>
      </c>
      <c r="FX68" s="46">
        <v>-60</v>
      </c>
      <c r="FY68" s="46">
        <v>2.3706725471583923E-10</v>
      </c>
      <c r="FZ68" s="46">
        <v>1.1458745063919196E-10</v>
      </c>
      <c r="GA68" s="46">
        <v>5.5553772408760818</v>
      </c>
      <c r="GB68" s="7">
        <v>11.836</v>
      </c>
      <c r="GC68" s="7">
        <v>0</v>
      </c>
      <c r="GD68" s="46">
        <v>4.6369999999998628</v>
      </c>
      <c r="GE68" s="46">
        <v>4.636999999999933</v>
      </c>
      <c r="GF68" s="46">
        <v>4.6369999999999889</v>
      </c>
      <c r="GG68" s="46">
        <v>4.6369999999999996</v>
      </c>
      <c r="GH68" s="46">
        <v>0</v>
      </c>
      <c r="GI68" s="46">
        <v>1.1928986213255279E-14</v>
      </c>
      <c r="GJ68" s="46">
        <v>5.0230102771525382E-16</v>
      </c>
      <c r="GK68" s="46">
        <v>9.7959564421596039E-17</v>
      </c>
      <c r="GL68" s="46">
        <v>0</v>
      </c>
      <c r="GM68" s="46">
        <v>0</v>
      </c>
      <c r="GN68" s="46">
        <v>0</v>
      </c>
      <c r="GO68" s="46">
        <v>0</v>
      </c>
      <c r="GP68" s="46">
        <v>6.1959326558280736E-11</v>
      </c>
      <c r="GQ68" s="46">
        <v>1.0609731269864995E-14</v>
      </c>
      <c r="GR68" s="46">
        <v>1.0850589923126275E-15</v>
      </c>
      <c r="GS68" s="46">
        <v>1.7139106834286737E-16</v>
      </c>
      <c r="GT68" s="46">
        <v>69.586734550613912</v>
      </c>
      <c r="GU68" s="46">
        <v>5.8594328936918041</v>
      </c>
      <c r="GV68" s="46">
        <v>1.1666260056663585E-9</v>
      </c>
      <c r="GW68" s="46">
        <f t="shared" si="0"/>
        <v>69.586734550613926</v>
      </c>
      <c r="GX68" s="46">
        <f t="shared" si="0"/>
        <v>5.859432893691805</v>
      </c>
      <c r="GY68" s="46">
        <f t="shared" si="0"/>
        <v>1.2285855036157076E-9</v>
      </c>
    </row>
    <row r="69" spans="3:207">
      <c r="C69" s="56">
        <v>46874</v>
      </c>
      <c r="D69" s="46">
        <v>99.730167321533827</v>
      </c>
      <c r="E69" s="46">
        <v>151.8418336103735</v>
      </c>
      <c r="F69" s="46">
        <v>74.594436933805866</v>
      </c>
      <c r="G69" s="46">
        <v>260</v>
      </c>
      <c r="H69" s="46">
        <v>-109.5</v>
      </c>
      <c r="I69" s="46">
        <v>-4.2234660213580355E-11</v>
      </c>
      <c r="J69" s="46">
        <v>70.989831317249354</v>
      </c>
      <c r="K69" s="46">
        <v>-4.1256865591235652</v>
      </c>
      <c r="L69" s="46">
        <v>203</v>
      </c>
      <c r="M69" s="46">
        <v>-130</v>
      </c>
      <c r="N69" s="46">
        <v>-0.18012119698818196</v>
      </c>
      <c r="O69" s="46">
        <v>9.1217894207119343</v>
      </c>
      <c r="P69" s="46">
        <v>-64.546413527138782</v>
      </c>
      <c r="Q69" s="46">
        <v>143</v>
      </c>
      <c r="R69" s="46">
        <v>-206</v>
      </c>
      <c r="S69" s="46">
        <v>35.682584006044749</v>
      </c>
      <c r="T69" s="46">
        <v>131.82444240672373</v>
      </c>
      <c r="U69" s="46">
        <v>117.71227183952354</v>
      </c>
      <c r="V69" s="46">
        <v>271.7</v>
      </c>
      <c r="W69" s="46">
        <v>-30</v>
      </c>
      <c r="X69" s="46">
        <v>180.7585133392945</v>
      </c>
      <c r="Y69" s="46">
        <v>296.43191961578941</v>
      </c>
      <c r="Z69" s="46">
        <v>282.3197490474015</v>
      </c>
      <c r="AA69" s="46">
        <v>470</v>
      </c>
      <c r="AB69" s="46">
        <v>-2.5</v>
      </c>
      <c r="AC69" s="46">
        <v>188.85393806346758</v>
      </c>
      <c r="AD69" s="46">
        <v>304.52734433997682</v>
      </c>
      <c r="AE69" s="46">
        <v>290.41517377027651</v>
      </c>
      <c r="AF69" s="46">
        <v>470</v>
      </c>
      <c r="AG69" s="46">
        <v>0</v>
      </c>
      <c r="AH69" s="46">
        <v>121.59571097707308</v>
      </c>
      <c r="AI69" s="46">
        <v>156.45076049055166</v>
      </c>
      <c r="AJ69" s="46">
        <v>156.4507604911901</v>
      </c>
      <c r="AK69" s="7">
        <v>218.8</v>
      </c>
      <c r="AL69" s="7">
        <v>-210.7</v>
      </c>
      <c r="AM69" s="46">
        <v>113.16688850461156</v>
      </c>
      <c r="AN69" s="46">
        <v>148.02193801804646</v>
      </c>
      <c r="AO69" s="46">
        <v>148.02193801769113</v>
      </c>
      <c r="AP69" s="7">
        <v>215</v>
      </c>
      <c r="AQ69" s="7">
        <v>0</v>
      </c>
      <c r="AR69" s="46">
        <v>5.519930874439912</v>
      </c>
      <c r="AS69" s="46">
        <v>109.50045261512118</v>
      </c>
      <c r="AT69" s="46">
        <v>115.92524103216299</v>
      </c>
      <c r="AU69" s="46">
        <v>192</v>
      </c>
      <c r="AV69" s="46">
        <v>0</v>
      </c>
      <c r="AW69" s="46">
        <v>7.7993567160206112E-10</v>
      </c>
      <c r="AX69" s="46">
        <v>14.33872290108887</v>
      </c>
      <c r="AY69" s="46">
        <v>15.180027741978076</v>
      </c>
      <c r="AZ69" s="46">
        <v>20</v>
      </c>
      <c r="BA69" s="7">
        <v>-6.95</v>
      </c>
      <c r="BB69" s="46">
        <v>1.521383019564837E-11</v>
      </c>
      <c r="BC69" s="46">
        <v>12.016419974077532</v>
      </c>
      <c r="BD69" s="46">
        <v>12.514753595274659</v>
      </c>
      <c r="BE69" s="46">
        <v>17</v>
      </c>
      <c r="BF69" s="46">
        <v>-1.9</v>
      </c>
      <c r="BG69" s="46">
        <v>1.2915446490069371E-11</v>
      </c>
      <c r="BH69" s="46">
        <v>0.45696779713036051</v>
      </c>
      <c r="BI69" s="46">
        <v>0.47460671865497073</v>
      </c>
      <c r="BJ69" s="7">
        <v>2.7650000000000001</v>
      </c>
      <c r="BK69" s="7">
        <v>0</v>
      </c>
      <c r="BL69" s="46"/>
      <c r="BM69" s="46"/>
      <c r="BN69" s="46"/>
      <c r="BO69" s="46"/>
      <c r="BP69" s="46">
        <v>2.3439739038622065E-10</v>
      </c>
      <c r="BQ69" s="46">
        <v>2.7322728614835494</v>
      </c>
      <c r="BR69" s="46">
        <v>2.8455831012606287</v>
      </c>
      <c r="BS69" s="46">
        <v>12</v>
      </c>
      <c r="BT69" s="46">
        <v>0</v>
      </c>
      <c r="BU69" s="46">
        <v>2.3820671832556105E-11</v>
      </c>
      <c r="BV69" s="46">
        <v>1.1072504288843399</v>
      </c>
      <c r="BW69" s="46">
        <v>1.1531692729934644</v>
      </c>
      <c r="BX69" s="46">
        <v>1.6</v>
      </c>
      <c r="BY69" s="46">
        <v>0</v>
      </c>
      <c r="BZ69" s="46">
        <v>7.1234219210689015E-16</v>
      </c>
      <c r="CA69" s="46">
        <v>8.5209303715513353E-28</v>
      </c>
      <c r="CB69" s="46">
        <v>1.9683994025858127E-14</v>
      </c>
      <c r="CC69" s="46">
        <v>0</v>
      </c>
      <c r="CD69" s="46">
        <v>0</v>
      </c>
      <c r="CE69" s="46">
        <v>0.99294869870381297</v>
      </c>
      <c r="CF69" s="46">
        <v>90.606822670423057</v>
      </c>
      <c r="CG69" s="46">
        <v>95.92305334155067</v>
      </c>
      <c r="CH69" s="46">
        <v>168</v>
      </c>
      <c r="CI69" s="46">
        <v>0</v>
      </c>
      <c r="CJ69" s="46">
        <v>7.7072914324938856E-10</v>
      </c>
      <c r="CK69" s="46">
        <v>66.030133289703372</v>
      </c>
      <c r="CL69" s="46">
        <v>69.904360521891178</v>
      </c>
      <c r="CM69" s="46">
        <v>158</v>
      </c>
      <c r="CN69" s="46">
        <v>0</v>
      </c>
      <c r="CO69" s="46">
        <v>6.1738176933344092E-10</v>
      </c>
      <c r="CP69" s="46">
        <v>60.003597427432979</v>
      </c>
      <c r="CQ69" s="46">
        <v>63.524225958675714</v>
      </c>
      <c r="CR69" s="46">
        <v>148</v>
      </c>
      <c r="CS69" s="46">
        <v>0</v>
      </c>
      <c r="CT69" s="46"/>
      <c r="CU69" s="46"/>
      <c r="CV69" s="46"/>
      <c r="CW69" s="46"/>
      <c r="CX69" s="46">
        <v>1.9778979374291337E-11</v>
      </c>
      <c r="CY69" s="46">
        <v>3.7804064768648824</v>
      </c>
      <c r="CZ69" s="46">
        <v>4.002216626135441</v>
      </c>
      <c r="DA69" s="7">
        <v>5</v>
      </c>
      <c r="DB69" s="46">
        <v>0</v>
      </c>
      <c r="DC69" s="46">
        <v>-3.5527136788005009E-15</v>
      </c>
      <c r="DD69" s="46">
        <v>0</v>
      </c>
      <c r="DE69" s="46">
        <v>-2.1316282072803006E-13</v>
      </c>
      <c r="DF69" s="46">
        <v>0</v>
      </c>
      <c r="DG69" s="46">
        <v>0</v>
      </c>
      <c r="DH69" s="46">
        <v>-35.626255217975263</v>
      </c>
      <c r="DI69" s="46">
        <v>-19.308887621038025</v>
      </c>
      <c r="DJ69" s="46">
        <v>57.937835035964227</v>
      </c>
      <c r="DK69" s="46">
        <v>256.60000000000002</v>
      </c>
      <c r="DL69" s="46">
        <v>-170</v>
      </c>
      <c r="DM69" s="46">
        <v>-42.003694441349296</v>
      </c>
      <c r="DN69" s="46">
        <v>-17.646034442517646</v>
      </c>
      <c r="DO69" s="46">
        <v>59.286576040464467</v>
      </c>
      <c r="DP69" s="7">
        <v>230</v>
      </c>
      <c r="DQ69" s="46">
        <v>-468</v>
      </c>
      <c r="DR69" s="46">
        <v>-143.87867389724124</v>
      </c>
      <c r="DS69" s="46">
        <v>-98.51491559529677</v>
      </c>
      <c r="DT69" s="46">
        <v>-20.336354988045059</v>
      </c>
      <c r="DU69" s="46">
        <v>172.4</v>
      </c>
      <c r="DV69" s="46">
        <v>-551.303</v>
      </c>
      <c r="DW69" s="46">
        <v>-188.65249595480628</v>
      </c>
      <c r="DX69" s="46">
        <v>-206.51747251082924</v>
      </c>
      <c r="DY69" s="46">
        <v>-129.91870202294155</v>
      </c>
      <c r="DZ69" s="46">
        <v>18.100000000000001</v>
      </c>
      <c r="EA69" s="46">
        <v>-267.84500000000003</v>
      </c>
      <c r="EB69" s="46">
        <v>4.892465824623059E-16</v>
      </c>
      <c r="EC69" s="46">
        <v>9.350220398164924E-28</v>
      </c>
      <c r="ED69" s="46">
        <v>94.180584852166106</v>
      </c>
      <c r="EE69" s="46">
        <v>400</v>
      </c>
      <c r="EF69" s="46">
        <v>0</v>
      </c>
      <c r="EG69" s="46">
        <v>171.53591210231613</v>
      </c>
      <c r="EH69" s="46">
        <v>181.64500000000001</v>
      </c>
      <c r="EI69" s="46">
        <v>135.50102456116244</v>
      </c>
      <c r="EJ69" s="46">
        <v>181.64500000000001</v>
      </c>
      <c r="EK69" s="46">
        <v>-10.1</v>
      </c>
      <c r="EL69" s="46">
        <v>19.892781392719769</v>
      </c>
      <c r="EM69" s="46">
        <v>27.648670051067427</v>
      </c>
      <c r="EN69" s="46">
        <v>-2.8061249974348499</v>
      </c>
      <c r="EO69" s="7">
        <v>92</v>
      </c>
      <c r="EP69" s="7">
        <v>0</v>
      </c>
      <c r="EQ69" s="46">
        <v>1.8387252793485303E-10</v>
      </c>
      <c r="ER69" s="46">
        <v>61.671580115207355</v>
      </c>
      <c r="ES69" s="46">
        <v>60.228861130903155</v>
      </c>
      <c r="ET69" s="46">
        <v>78</v>
      </c>
      <c r="EU69" s="46">
        <v>0</v>
      </c>
      <c r="EV69" s="46">
        <v>51.482335718805118</v>
      </c>
      <c r="EW69" s="46">
        <v>50.433684701585975</v>
      </c>
      <c r="EX69" s="46">
        <v>50.43368470332409</v>
      </c>
      <c r="EY69" s="7">
        <v>70.569000000000003</v>
      </c>
      <c r="EZ69" s="7">
        <v>0</v>
      </c>
      <c r="FA69" s="46">
        <v>8.163414626250848</v>
      </c>
      <c r="FB69" s="46">
        <v>8.1634146263524947</v>
      </c>
      <c r="FC69" s="46">
        <v>8.1634146263511518</v>
      </c>
      <c r="FD69" s="46">
        <v>18.196999999999999</v>
      </c>
      <c r="FE69" s="7">
        <v>0</v>
      </c>
      <c r="FF69" s="46"/>
      <c r="FG69" s="46"/>
      <c r="FH69" s="46"/>
      <c r="FI69" s="46"/>
      <c r="FJ69" s="46">
        <v>0.84025635671586441</v>
      </c>
      <c r="FK69" s="46">
        <v>0.84025635673874632</v>
      </c>
      <c r="FL69" s="46">
        <v>0.84025635673841714</v>
      </c>
      <c r="FM69" s="46">
        <v>1.1000000000000001</v>
      </c>
      <c r="FN69" s="46">
        <v>0</v>
      </c>
      <c r="FO69" s="46">
        <v>2.0194245713034711E-16</v>
      </c>
      <c r="FP69" s="46">
        <v>9.0359702609991475E-28</v>
      </c>
      <c r="FQ69" s="46">
        <v>14.112170565853676</v>
      </c>
      <c r="FR69" s="46">
        <v>13.943</v>
      </c>
      <c r="FS69" s="46">
        <v>0</v>
      </c>
      <c r="FT69" s="46">
        <v>6.7764460709440755E-11</v>
      </c>
      <c r="FU69" s="46">
        <v>0</v>
      </c>
      <c r="FV69" s="46">
        <v>-7.4930849010997918</v>
      </c>
      <c r="FW69" s="46">
        <v>16.161000000000001</v>
      </c>
      <c r="FX69" s="46">
        <v>-60</v>
      </c>
      <c r="FY69" s="46">
        <v>2.2087220941102714E-11</v>
      </c>
      <c r="FZ69" s="46">
        <v>0</v>
      </c>
      <c r="GA69" s="46">
        <v>5.5788797980294298</v>
      </c>
      <c r="GB69" s="7">
        <v>11.836</v>
      </c>
      <c r="GC69" s="7">
        <v>0</v>
      </c>
      <c r="GD69" s="46">
        <v>4.6369999999999765</v>
      </c>
      <c r="GE69" s="46">
        <v>4.6369999999999996</v>
      </c>
      <c r="GF69" s="46">
        <v>4.6369999999995715</v>
      </c>
      <c r="GG69" s="46">
        <v>4.6369999999999996</v>
      </c>
      <c r="GH69" s="46">
        <v>0</v>
      </c>
      <c r="GI69" s="46">
        <v>6.6223853780288803E-16</v>
      </c>
      <c r="GJ69" s="46">
        <v>5.218931185619197E-28</v>
      </c>
      <c r="GK69" s="46">
        <v>2.0697276897416358E-14</v>
      </c>
      <c r="GL69" s="46">
        <v>0</v>
      </c>
      <c r="GM69" s="46">
        <v>0</v>
      </c>
      <c r="GN69" s="46">
        <v>1.1368683772161603E-13</v>
      </c>
      <c r="GO69" s="46">
        <v>0</v>
      </c>
      <c r="GP69" s="46">
        <v>3.6502569855656475E-9</v>
      </c>
      <c r="GQ69" s="46">
        <v>-2.6435065216995804E-15</v>
      </c>
      <c r="GR69" s="46">
        <v>1.2252242453246721E-27</v>
      </c>
      <c r="GS69" s="46">
        <v>-1.8714973143275412E-13</v>
      </c>
      <c r="GT69" s="46">
        <v>64.71593122927365</v>
      </c>
      <c r="GU69" s="46">
        <v>1.5770405714340541</v>
      </c>
      <c r="GV69" s="46">
        <v>3.4855613702430011E-10</v>
      </c>
      <c r="GW69" s="46">
        <f t="shared" si="0"/>
        <v>64.715931229273764</v>
      </c>
      <c r="GX69" s="46">
        <f t="shared" si="0"/>
        <v>1.5770405714340541</v>
      </c>
      <c r="GY69" s="46">
        <f t="shared" si="0"/>
        <v>3.9986259728585148E-9</v>
      </c>
    </row>
    <row r="70" spans="3:207">
      <c r="C70" s="56">
        <v>46905</v>
      </c>
      <c r="D70" s="46">
        <v>96.77341020056582</v>
      </c>
      <c r="E70" s="46">
        <v>175.64451555031286</v>
      </c>
      <c r="F70" s="46">
        <v>83.828287731048988</v>
      </c>
      <c r="G70" s="46">
        <v>260</v>
      </c>
      <c r="H70" s="46">
        <v>-109.5</v>
      </c>
      <c r="I70" s="46">
        <v>1.0311396181350574E-10</v>
      </c>
      <c r="J70" s="46">
        <v>89.73263272770663</v>
      </c>
      <c r="K70" s="46">
        <v>-5.1946358325949404E-10</v>
      </c>
      <c r="L70" s="46">
        <v>203</v>
      </c>
      <c r="M70" s="46">
        <v>-130</v>
      </c>
      <c r="N70" s="46">
        <v>-0.18624817936094473</v>
      </c>
      <c r="O70" s="46">
        <v>25.145442588243867</v>
      </c>
      <c r="P70" s="46">
        <v>-63.427164740576188</v>
      </c>
      <c r="Q70" s="46">
        <v>143</v>
      </c>
      <c r="R70" s="46">
        <v>-206</v>
      </c>
      <c r="S70" s="46">
        <v>34.949963235652845</v>
      </c>
      <c r="T70" s="46">
        <v>121.39576449094918</v>
      </c>
      <c r="U70" s="46">
        <v>106.77853244608423</v>
      </c>
      <c r="V70" s="46">
        <v>271.7</v>
      </c>
      <c r="W70" s="46">
        <v>-30</v>
      </c>
      <c r="X70" s="46">
        <v>177.85555696228209</v>
      </c>
      <c r="Y70" s="46">
        <v>291.1814454519299</v>
      </c>
      <c r="Z70" s="46">
        <v>276.56421340718202</v>
      </c>
      <c r="AA70" s="46">
        <v>470</v>
      </c>
      <c r="AB70" s="46">
        <v>-2.5</v>
      </c>
      <c r="AC70" s="46">
        <v>186.11331489918518</v>
      </c>
      <c r="AD70" s="46">
        <v>299.4392033889676</v>
      </c>
      <c r="AE70" s="46">
        <v>284.82197134421983</v>
      </c>
      <c r="AF70" s="46">
        <v>470</v>
      </c>
      <c r="AG70" s="46">
        <v>0</v>
      </c>
      <c r="AH70" s="46">
        <v>118.73453283874159</v>
      </c>
      <c r="AI70" s="46">
        <v>161.02405566780968</v>
      </c>
      <c r="AJ70" s="46">
        <v>161.02405566781027</v>
      </c>
      <c r="AK70" s="7">
        <v>218.8</v>
      </c>
      <c r="AL70" s="7">
        <v>-210.7</v>
      </c>
      <c r="AM70" s="46">
        <v>110.03125059385309</v>
      </c>
      <c r="AN70" s="46">
        <v>152.32077342240871</v>
      </c>
      <c r="AO70" s="46">
        <v>152.32077342240916</v>
      </c>
      <c r="AP70" s="7">
        <v>215</v>
      </c>
      <c r="AQ70" s="7">
        <v>0</v>
      </c>
      <c r="AR70" s="46">
        <v>4.6005781149115972</v>
      </c>
      <c r="AS70" s="46">
        <v>114.90478303865335</v>
      </c>
      <c r="AT70" s="46">
        <v>121.26223852237982</v>
      </c>
      <c r="AU70" s="46">
        <v>192</v>
      </c>
      <c r="AV70" s="46">
        <v>0</v>
      </c>
      <c r="AW70" s="46">
        <v>1.8809656054941115E-9</v>
      </c>
      <c r="AX70" s="46">
        <v>15.157154465211274</v>
      </c>
      <c r="AY70" s="46">
        <v>15.995769988993942</v>
      </c>
      <c r="AZ70" s="46">
        <v>20</v>
      </c>
      <c r="BA70" s="7">
        <v>-6.95</v>
      </c>
      <c r="BB70" s="46">
        <v>-5.8422311433048435E-10</v>
      </c>
      <c r="BC70" s="46">
        <v>12.531652320724596</v>
      </c>
      <c r="BD70" s="46">
        <v>13.029385622991311</v>
      </c>
      <c r="BE70" s="46">
        <v>17</v>
      </c>
      <c r="BF70" s="46">
        <v>-1.9</v>
      </c>
      <c r="BG70" s="46">
        <v>1.2291945239439883E-10</v>
      </c>
      <c r="BH70" s="46">
        <v>0.47751248417361625</v>
      </c>
      <c r="BI70" s="46">
        <v>0.49523947079517372</v>
      </c>
      <c r="BJ70" s="7">
        <v>2.7650000000000001</v>
      </c>
      <c r="BK70" s="7">
        <v>0</v>
      </c>
      <c r="BL70" s="46"/>
      <c r="BM70" s="46"/>
      <c r="BN70" s="46"/>
      <c r="BO70" s="46"/>
      <c r="BP70" s="46">
        <v>1.182961284484918E-9</v>
      </c>
      <c r="BQ70" s="46">
        <v>2.8319217999395807</v>
      </c>
      <c r="BR70" s="46">
        <v>2.944400326562727</v>
      </c>
      <c r="BS70" s="46">
        <v>12</v>
      </c>
      <c r="BT70" s="46">
        <v>0</v>
      </c>
      <c r="BU70" s="46">
        <v>2.1911580227931135E-10</v>
      </c>
      <c r="BV70" s="46">
        <v>1.1591068824769433</v>
      </c>
      <c r="BW70" s="46">
        <v>1.2051443946508067</v>
      </c>
      <c r="BX70" s="46">
        <v>1.6</v>
      </c>
      <c r="BY70" s="46">
        <v>0</v>
      </c>
      <c r="BZ70" s="46">
        <v>8.5510707802694419E-15</v>
      </c>
      <c r="CA70" s="46">
        <v>2.1896617302972045E-16</v>
      </c>
      <c r="CB70" s="46">
        <v>2.5646575472543393E-16</v>
      </c>
      <c r="CC70" s="46">
        <v>0</v>
      </c>
      <c r="CD70" s="46">
        <v>0</v>
      </c>
      <c r="CE70" s="46">
        <v>1.1482666001390802E-8</v>
      </c>
      <c r="CF70" s="46">
        <v>95.062300633053326</v>
      </c>
      <c r="CG70" s="46">
        <v>100.32191061994445</v>
      </c>
      <c r="CH70" s="46">
        <v>168</v>
      </c>
      <c r="CI70" s="46">
        <v>0</v>
      </c>
      <c r="CJ70" s="46">
        <v>1.0823710731720557E-8</v>
      </c>
      <c r="CK70" s="46">
        <v>69.347055029443084</v>
      </c>
      <c r="CL70" s="46">
        <v>73.18389109102678</v>
      </c>
      <c r="CM70" s="46">
        <v>158</v>
      </c>
      <c r="CN70" s="46">
        <v>0</v>
      </c>
      <c r="CO70" s="46">
        <v>9.6737869722920512E-9</v>
      </c>
      <c r="CP70" s="46">
        <v>63.02308646762085</v>
      </c>
      <c r="CQ70" s="46">
        <v>66.510029795807469</v>
      </c>
      <c r="CR70" s="46">
        <v>148</v>
      </c>
      <c r="CS70" s="46">
        <v>0</v>
      </c>
      <c r="CT70" s="46"/>
      <c r="CU70" s="46"/>
      <c r="CV70" s="46"/>
      <c r="CW70" s="46"/>
      <c r="CX70" s="46">
        <v>2.2496791512668335E-10</v>
      </c>
      <c r="CY70" s="46">
        <v>3.9492850750465087</v>
      </c>
      <c r="CZ70" s="46">
        <v>4.1677912450826486</v>
      </c>
      <c r="DA70" s="7">
        <v>5</v>
      </c>
      <c r="DB70" s="46">
        <v>0</v>
      </c>
      <c r="DC70" s="46">
        <v>0</v>
      </c>
      <c r="DD70" s="46">
        <v>0</v>
      </c>
      <c r="DE70" s="46">
        <v>0</v>
      </c>
      <c r="DF70" s="46">
        <v>0</v>
      </c>
      <c r="DG70" s="46">
        <v>0</v>
      </c>
      <c r="DH70" s="46">
        <v>-34.140668748585092</v>
      </c>
      <c r="DI70" s="46">
        <v>-44.775637104867101</v>
      </c>
      <c r="DJ70" s="46">
        <v>47.039851462656486</v>
      </c>
      <c r="DK70" s="46">
        <v>256.60000000000002</v>
      </c>
      <c r="DL70" s="46">
        <v>-170</v>
      </c>
      <c r="DM70" s="46">
        <v>-40.668448702906574</v>
      </c>
      <c r="DN70" s="46">
        <v>-43.410857028226758</v>
      </c>
      <c r="DO70" s="46">
        <v>48.293603969082653</v>
      </c>
      <c r="DP70" s="7">
        <v>230</v>
      </c>
      <c r="DQ70" s="46">
        <v>-468</v>
      </c>
      <c r="DR70" s="46">
        <v>-168.36238730710465</v>
      </c>
      <c r="DS70" s="46">
        <v>-150.05314730340615</v>
      </c>
      <c r="DT70" s="46">
        <v>-57.17488832899835</v>
      </c>
      <c r="DU70" s="46">
        <v>172.4</v>
      </c>
      <c r="DV70" s="46">
        <v>-551.303</v>
      </c>
      <c r="DW70" s="46">
        <v>-187.84749450092278</v>
      </c>
      <c r="DX70" s="46">
        <v>-205.82385769441808</v>
      </c>
      <c r="DY70" s="46">
        <v>-144.44273858683627</v>
      </c>
      <c r="DZ70" s="46">
        <v>18.100000000000001</v>
      </c>
      <c r="EA70" s="46">
        <v>-267.84500000000003</v>
      </c>
      <c r="EB70" s="46">
        <v>6.6723962889503456E-15</v>
      </c>
      <c r="EC70" s="46">
        <v>2.2421664912718185E-16</v>
      </c>
      <c r="ED70" s="46">
        <v>109.52833590059224</v>
      </c>
      <c r="EE70" s="46">
        <v>400</v>
      </c>
      <c r="EF70" s="46">
        <v>0</v>
      </c>
      <c r="EG70" s="46">
        <v>171.36890808503392</v>
      </c>
      <c r="EH70" s="46">
        <v>181.6449999998425</v>
      </c>
      <c r="EI70" s="46">
        <v>120.26388089240898</v>
      </c>
      <c r="EJ70" s="46">
        <v>181.64500000000001</v>
      </c>
      <c r="EK70" s="46">
        <v>-10.1</v>
      </c>
      <c r="EL70" s="46">
        <v>19.331406920612281</v>
      </c>
      <c r="EM70" s="46">
        <v>27.031678199364379</v>
      </c>
      <c r="EN70" s="46">
        <v>27.031678199216245</v>
      </c>
      <c r="EO70" s="7">
        <v>92</v>
      </c>
      <c r="EP70" s="7">
        <v>0</v>
      </c>
      <c r="EQ70" s="46">
        <v>1.9495974196563334E-9</v>
      </c>
      <c r="ER70" s="46">
        <v>64.3833553999131</v>
      </c>
      <c r="ES70" s="46">
        <v>63.226990996977868</v>
      </c>
      <c r="ET70" s="46">
        <v>78</v>
      </c>
      <c r="EU70" s="46">
        <v>0</v>
      </c>
      <c r="EV70" s="46">
        <v>52.080721914673234</v>
      </c>
      <c r="EW70" s="46">
        <v>50.9522056516779</v>
      </c>
      <c r="EX70" s="46">
        <v>50.9522056517376</v>
      </c>
      <c r="EY70" s="7">
        <v>70.569000000000003</v>
      </c>
      <c r="EZ70" s="7">
        <v>0</v>
      </c>
      <c r="FA70" s="46">
        <v>8.4024884812863334</v>
      </c>
      <c r="FB70" s="46">
        <v>8.4024884832017932</v>
      </c>
      <c r="FC70" s="46">
        <v>8.4024884832017577</v>
      </c>
      <c r="FD70" s="46">
        <v>18.196999999999999</v>
      </c>
      <c r="FE70" s="7">
        <v>0</v>
      </c>
      <c r="FF70" s="46"/>
      <c r="FG70" s="46"/>
      <c r="FH70" s="46"/>
      <c r="FI70" s="46"/>
      <c r="FJ70" s="46">
        <v>0.85969372560213386</v>
      </c>
      <c r="FK70" s="46">
        <v>0.8596937258477918</v>
      </c>
      <c r="FL70" s="46">
        <v>0.85969372584778214</v>
      </c>
      <c r="FM70" s="46">
        <v>1.1000000000000001</v>
      </c>
      <c r="FN70" s="46">
        <v>0</v>
      </c>
      <c r="FO70" s="46">
        <v>2.4231044497833759E-15</v>
      </c>
      <c r="FP70" s="46">
        <v>2.0675648984694096E-16</v>
      </c>
      <c r="FQ70" s="46">
        <v>14.617232044780243</v>
      </c>
      <c r="FR70" s="46">
        <v>13.943</v>
      </c>
      <c r="FS70" s="46">
        <v>0</v>
      </c>
      <c r="FT70" s="46">
        <v>8.7154106154230249E-10</v>
      </c>
      <c r="FU70" s="46">
        <v>1.6616397147117823E-10</v>
      </c>
      <c r="FV70" s="46">
        <v>-7.7778040892153513</v>
      </c>
      <c r="FW70" s="46">
        <v>16.161000000000001</v>
      </c>
      <c r="FX70" s="46">
        <v>-60</v>
      </c>
      <c r="FY70" s="46">
        <v>2.8605739998965873E-10</v>
      </c>
      <c r="FZ70" s="46">
        <v>3.75894870785487E-11</v>
      </c>
      <c r="GA70" s="46">
        <v>5.7741452879711925</v>
      </c>
      <c r="GB70" s="7">
        <v>11.836</v>
      </c>
      <c r="GC70" s="7">
        <v>0</v>
      </c>
      <c r="GD70" s="46">
        <v>4.6369999999999019</v>
      </c>
      <c r="GE70" s="46">
        <v>4.6369999999999791</v>
      </c>
      <c r="GF70" s="46">
        <v>4.6369999999999756</v>
      </c>
      <c r="GG70" s="46">
        <v>4.6369999999999996</v>
      </c>
      <c r="GH70" s="46">
        <v>0</v>
      </c>
      <c r="GI70" s="46">
        <v>8.42920648286867E-15</v>
      </c>
      <c r="GJ70" s="46">
        <v>1.4777575923526796E-16</v>
      </c>
      <c r="GK70" s="46">
        <v>4.353250050396147E-16</v>
      </c>
      <c r="GL70" s="46">
        <v>0</v>
      </c>
      <c r="GM70" s="46">
        <v>0</v>
      </c>
      <c r="GN70" s="46">
        <v>0</v>
      </c>
      <c r="GO70" s="46">
        <v>0</v>
      </c>
      <c r="GP70" s="46">
        <v>1.3812950783176348E-10</v>
      </c>
      <c r="GQ70" s="46">
        <v>1.0312398652798504E-14</v>
      </c>
      <c r="GR70" s="46">
        <v>3.6943572251849428E-16</v>
      </c>
      <c r="GS70" s="46">
        <v>6.0381599240800279E-16</v>
      </c>
      <c r="GT70" s="46">
        <v>90.62536778972067</v>
      </c>
      <c r="GU70" s="46">
        <v>54.38218562354453</v>
      </c>
      <c r="GV70" s="46">
        <v>22.911326857418914</v>
      </c>
      <c r="GW70" s="46">
        <f t="shared" ref="GW70:GY133" si="1">GN70+GQ70+GT70</f>
        <v>90.625367789720684</v>
      </c>
      <c r="GX70" s="46">
        <f t="shared" si="1"/>
        <v>54.38218562354453</v>
      </c>
      <c r="GY70" s="46">
        <f t="shared" si="1"/>
        <v>22.911326857557043</v>
      </c>
    </row>
    <row r="71" spans="3:207">
      <c r="C71" s="56">
        <v>46935</v>
      </c>
      <c r="D71" s="46">
        <v>98.543519040682156</v>
      </c>
      <c r="E71" s="46">
        <v>169.80446213972067</v>
      </c>
      <c r="F71" s="46">
        <v>82.573485699333048</v>
      </c>
      <c r="G71" s="46">
        <v>260</v>
      </c>
      <c r="H71" s="46">
        <v>-109.5</v>
      </c>
      <c r="I71" s="46">
        <v>3.6601477404474281E-9</v>
      </c>
      <c r="J71" s="46">
        <v>85.217887550631758</v>
      </c>
      <c r="K71" s="46">
        <v>-1.3983481039758772E-10</v>
      </c>
      <c r="L71" s="46">
        <v>203</v>
      </c>
      <c r="M71" s="46">
        <v>-130</v>
      </c>
      <c r="N71" s="46">
        <v>-0.17840115894259156</v>
      </c>
      <c r="O71" s="46">
        <v>22.163000752775361</v>
      </c>
      <c r="P71" s="46">
        <v>-63.040681427393253</v>
      </c>
      <c r="Q71" s="46">
        <v>143</v>
      </c>
      <c r="R71" s="46">
        <v>-206</v>
      </c>
      <c r="S71" s="46">
        <v>34.61613808382991</v>
      </c>
      <c r="T71" s="46">
        <v>122.60554708706772</v>
      </c>
      <c r="U71" s="46">
        <v>81.828673391123587</v>
      </c>
      <c r="V71" s="46">
        <v>271.7</v>
      </c>
      <c r="W71" s="46">
        <v>-30</v>
      </c>
      <c r="X71" s="46">
        <v>176.5459988396118</v>
      </c>
      <c r="Y71" s="46">
        <v>287.39118993942782</v>
      </c>
      <c r="Z71" s="46">
        <v>246.61431624336558</v>
      </c>
      <c r="AA71" s="46">
        <v>470</v>
      </c>
      <c r="AB71" s="46">
        <v>-2.5</v>
      </c>
      <c r="AC71" s="46">
        <v>184.70676248977884</v>
      </c>
      <c r="AD71" s="46">
        <v>295.55195359003994</v>
      </c>
      <c r="AE71" s="46">
        <v>254.77507989397759</v>
      </c>
      <c r="AF71" s="46">
        <v>470</v>
      </c>
      <c r="AG71" s="46">
        <v>0</v>
      </c>
      <c r="AH71" s="46">
        <v>118.25942073512181</v>
      </c>
      <c r="AI71" s="46">
        <v>156.59836880225532</v>
      </c>
      <c r="AJ71" s="46">
        <v>156.59836880225478</v>
      </c>
      <c r="AK71" s="7">
        <v>218.8</v>
      </c>
      <c r="AL71" s="7">
        <v>-210.7</v>
      </c>
      <c r="AM71" s="46">
        <v>109.74886413886151</v>
      </c>
      <c r="AN71" s="46">
        <v>148.08781220441182</v>
      </c>
      <c r="AO71" s="46">
        <v>148.08781220441114</v>
      </c>
      <c r="AP71" s="7">
        <v>215</v>
      </c>
      <c r="AQ71" s="7">
        <v>0</v>
      </c>
      <c r="AR71" s="46">
        <v>4.511483223497609</v>
      </c>
      <c r="AS71" s="46">
        <v>113.36636087149014</v>
      </c>
      <c r="AT71" s="46">
        <v>121.96742004985701</v>
      </c>
      <c r="AU71" s="46">
        <v>192</v>
      </c>
      <c r="AV71" s="46">
        <v>0</v>
      </c>
      <c r="AW71" s="46">
        <v>1.346377453970149E-8</v>
      </c>
      <c r="AX71" s="46">
        <v>15.276719937755349</v>
      </c>
      <c r="AY71" s="46">
        <v>16.435758397459136</v>
      </c>
      <c r="AZ71" s="46">
        <v>20</v>
      </c>
      <c r="BA71" s="7">
        <v>-6.95</v>
      </c>
      <c r="BB71" s="46">
        <v>-1.6277232894879035E-9</v>
      </c>
      <c r="BC71" s="46">
        <v>12.576382378151246</v>
      </c>
      <c r="BD71" s="46">
        <v>13.262296710196704</v>
      </c>
      <c r="BE71" s="46">
        <v>17</v>
      </c>
      <c r="BF71" s="46">
        <v>-1.9</v>
      </c>
      <c r="BG71" s="46">
        <v>5.1835424841328859E-10</v>
      </c>
      <c r="BH71" s="46">
        <v>0.46545750688702769</v>
      </c>
      <c r="BI71" s="46">
        <v>0.48921144913208359</v>
      </c>
      <c r="BJ71" s="7">
        <v>2.7650000000000001</v>
      </c>
      <c r="BK71" s="7">
        <v>0</v>
      </c>
      <c r="BL71" s="46"/>
      <c r="BM71" s="46"/>
      <c r="BN71" s="46"/>
      <c r="BO71" s="46"/>
      <c r="BP71" s="46">
        <v>7.9436066613425282E-9</v>
      </c>
      <c r="BQ71" s="46">
        <v>2.8770225345997265</v>
      </c>
      <c r="BR71" s="46">
        <v>3.0339349861164235</v>
      </c>
      <c r="BS71" s="46">
        <v>12</v>
      </c>
      <c r="BT71" s="46">
        <v>0</v>
      </c>
      <c r="BU71" s="46">
        <v>7.1018118303898175E-10</v>
      </c>
      <c r="BV71" s="46">
        <v>1.1386324118714799</v>
      </c>
      <c r="BW71" s="46">
        <v>1.2007332821199217</v>
      </c>
      <c r="BX71" s="46">
        <v>1.6</v>
      </c>
      <c r="BY71" s="46">
        <v>0</v>
      </c>
      <c r="BZ71" s="46">
        <v>1.7347606535318901E-14</v>
      </c>
      <c r="CA71" s="46">
        <v>4.9480516000004016E-16</v>
      </c>
      <c r="CB71" s="46">
        <v>1.0766354151801931E-16</v>
      </c>
      <c r="CC71" s="46">
        <v>0</v>
      </c>
      <c r="CD71" s="46">
        <v>0</v>
      </c>
      <c r="CE71" s="46">
        <v>1.9385826488158529E-7</v>
      </c>
      <c r="CF71" s="46">
        <v>93.505105121724512</v>
      </c>
      <c r="CG71" s="46">
        <v>100.59929899354719</v>
      </c>
      <c r="CH71" s="46">
        <v>168</v>
      </c>
      <c r="CI71" s="46">
        <v>0</v>
      </c>
      <c r="CJ71" s="46">
        <v>1.7365560696022686E-8</v>
      </c>
      <c r="CK71" s="46">
        <v>68.56374224814607</v>
      </c>
      <c r="CL71" s="46">
        <v>73.765645174989928</v>
      </c>
      <c r="CM71" s="46">
        <v>158</v>
      </c>
      <c r="CN71" s="46">
        <v>0</v>
      </c>
      <c r="CO71" s="46">
        <v>1.2795888784943336E-8</v>
      </c>
      <c r="CP71" s="46">
        <v>62.427236259821086</v>
      </c>
      <c r="CQ71" s="46">
        <v>67.163565000748321</v>
      </c>
      <c r="CR71" s="46">
        <v>148</v>
      </c>
      <c r="CS71" s="46">
        <v>0</v>
      </c>
      <c r="CT71" s="46"/>
      <c r="CU71" s="46"/>
      <c r="CV71" s="46"/>
      <c r="CW71" s="46"/>
      <c r="CX71" s="46">
        <v>6.289781657172562E-10</v>
      </c>
      <c r="CY71" s="46">
        <v>3.8441052570585277</v>
      </c>
      <c r="CZ71" s="46">
        <v>4.1357559421613521</v>
      </c>
      <c r="DA71" s="7">
        <v>5</v>
      </c>
      <c r="DB71" s="46">
        <v>0</v>
      </c>
      <c r="DC71" s="46">
        <v>-3.5527136788005009E-15</v>
      </c>
      <c r="DD71" s="46">
        <v>0</v>
      </c>
      <c r="DE71" s="46">
        <v>0</v>
      </c>
      <c r="DF71" s="46">
        <v>0</v>
      </c>
      <c r="DG71" s="46">
        <v>0</v>
      </c>
      <c r="DH71" s="46">
        <v>-35.906438617862747</v>
      </c>
      <c r="DI71" s="46">
        <v>-40.447672610670232</v>
      </c>
      <c r="DJ71" s="46">
        <v>46.782581144103176</v>
      </c>
      <c r="DK71" s="46">
        <v>256.60000000000002</v>
      </c>
      <c r="DL71" s="46">
        <v>-170</v>
      </c>
      <c r="DM71" s="46">
        <v>-42.227141225607511</v>
      </c>
      <c r="DN71" s="46">
        <v>-38.867662653669527</v>
      </c>
      <c r="DO71" s="46">
        <v>48.235903710523587</v>
      </c>
      <c r="DP71" s="7">
        <v>230</v>
      </c>
      <c r="DQ71" s="46">
        <v>-468</v>
      </c>
      <c r="DR71" s="46">
        <v>-162.81936959526502</v>
      </c>
      <c r="DS71" s="46">
        <v>-138.53183651855215</v>
      </c>
      <c r="DT71" s="46">
        <v>-50.213494965224527</v>
      </c>
      <c r="DU71" s="46">
        <v>172.4</v>
      </c>
      <c r="DV71" s="46">
        <v>-551.303</v>
      </c>
      <c r="DW71" s="46">
        <v>-187.78542177731669</v>
      </c>
      <c r="DX71" s="46">
        <v>-205.40607872948837</v>
      </c>
      <c r="DY71" s="46">
        <v>-115.79731731105605</v>
      </c>
      <c r="DZ71" s="46">
        <v>18.100000000000001</v>
      </c>
      <c r="EA71" s="46">
        <v>-267.84500000000003</v>
      </c>
      <c r="EB71" s="46">
        <v>1.3321555615814677E-14</v>
      </c>
      <c r="EC71" s="46">
        <v>5.0357658310344429E-16</v>
      </c>
      <c r="ED71" s="46">
        <v>134.58137987049849</v>
      </c>
      <c r="EE71" s="46">
        <v>400</v>
      </c>
      <c r="EF71" s="46">
        <v>0</v>
      </c>
      <c r="EG71" s="46">
        <v>171.56048031263001</v>
      </c>
      <c r="EH71" s="46">
        <v>181.64499999959699</v>
      </c>
      <c r="EI71" s="46">
        <v>92.036238580479647</v>
      </c>
      <c r="EJ71" s="46">
        <v>181.64500000000001</v>
      </c>
      <c r="EK71" s="46">
        <v>-10.1</v>
      </c>
      <c r="EL71" s="46">
        <v>19.001286568524776</v>
      </c>
      <c r="EM71" s="46">
        <v>26.537423833978593</v>
      </c>
      <c r="EN71" s="46">
        <v>26.537423834663542</v>
      </c>
      <c r="EO71" s="7">
        <v>92</v>
      </c>
      <c r="EP71" s="7">
        <v>0</v>
      </c>
      <c r="EQ71" s="46">
        <v>3.8688765556919879E-9</v>
      </c>
      <c r="ER71" s="46">
        <v>62.859798485931961</v>
      </c>
      <c r="ES71" s="46">
        <v>62.84563706595528</v>
      </c>
      <c r="ET71" s="46">
        <v>78</v>
      </c>
      <c r="EU71" s="46">
        <v>0</v>
      </c>
      <c r="EV71" s="46">
        <v>51.377861061622554</v>
      </c>
      <c r="EW71" s="46">
        <v>50.239555339556006</v>
      </c>
      <c r="EX71" s="46">
        <v>50.239555339289396</v>
      </c>
      <c r="EY71" s="7">
        <v>70.569000000000003</v>
      </c>
      <c r="EZ71" s="7">
        <v>0</v>
      </c>
      <c r="FA71" s="46">
        <v>8.0235608230930815</v>
      </c>
      <c r="FB71" s="46">
        <v>8.0235608295120002</v>
      </c>
      <c r="FC71" s="46">
        <v>8.023560829512153</v>
      </c>
      <c r="FD71" s="46">
        <v>18.196999999999999</v>
      </c>
      <c r="FE71" s="7">
        <v>0</v>
      </c>
      <c r="FF71" s="46"/>
      <c r="FG71" s="46"/>
      <c r="FH71" s="46"/>
      <c r="FI71" s="46"/>
      <c r="FJ71" s="46">
        <v>0.82927360432639163</v>
      </c>
      <c r="FK71" s="46">
        <v>0.82927360521029381</v>
      </c>
      <c r="FL71" s="46">
        <v>0.82927360521034998</v>
      </c>
      <c r="FM71" s="46">
        <v>1.1000000000000001</v>
      </c>
      <c r="FN71" s="46">
        <v>0</v>
      </c>
      <c r="FO71" s="46">
        <v>1.55589059856168E-14</v>
      </c>
      <c r="FP71" s="46">
        <v>4.0139321677284598E-16</v>
      </c>
      <c r="FQ71" s="46">
        <v>40.776873696642106</v>
      </c>
      <c r="FR71" s="46">
        <v>68.400000000000006</v>
      </c>
      <c r="FS71" s="46">
        <v>0</v>
      </c>
      <c r="FT71" s="46">
        <v>2.4791901864773536E-9</v>
      </c>
      <c r="FU71" s="46">
        <v>4.985878376828623E-10</v>
      </c>
      <c r="FV71" s="46">
        <v>-34.020105993527977</v>
      </c>
      <c r="FW71" s="46">
        <v>16.161000000000001</v>
      </c>
      <c r="FX71" s="46">
        <v>-60</v>
      </c>
      <c r="FY71" s="46">
        <v>9.3563201630786352E-10</v>
      </c>
      <c r="FZ71" s="46">
        <v>1.6889245557649701E-10</v>
      </c>
      <c r="GA71" s="46">
        <v>5.6973291273027744</v>
      </c>
      <c r="GB71" s="7">
        <v>11.836</v>
      </c>
      <c r="GC71" s="7">
        <v>0</v>
      </c>
      <c r="GD71" s="46">
        <v>4.636999999999694</v>
      </c>
      <c r="GE71" s="46">
        <v>4.636999999999917</v>
      </c>
      <c r="GF71" s="46">
        <v>4.6369999999999907</v>
      </c>
      <c r="GG71" s="46">
        <v>4.6369999999999996</v>
      </c>
      <c r="GH71" s="46">
        <v>0</v>
      </c>
      <c r="GI71" s="46">
        <v>1.5669605588921584E-14</v>
      </c>
      <c r="GJ71" s="46">
        <v>4.1852451438694101E-16</v>
      </c>
      <c r="GK71" s="46">
        <v>6.5820364161014046E-17</v>
      </c>
      <c r="GL71" s="46">
        <v>0</v>
      </c>
      <c r="GM71" s="46">
        <v>0</v>
      </c>
      <c r="GN71" s="46">
        <v>1.1368683772161603E-13</v>
      </c>
      <c r="GO71" s="46">
        <v>0</v>
      </c>
      <c r="GP71" s="46">
        <v>4.6270542952697724E-11</v>
      </c>
      <c r="GQ71" s="46">
        <v>1.9767698114734529E-14</v>
      </c>
      <c r="GR71" s="46">
        <v>5.6903999069865493E-16</v>
      </c>
      <c r="GS71" s="46">
        <v>2.0646618127926456E-24</v>
      </c>
      <c r="GT71" s="46">
        <v>83.805084426476881</v>
      </c>
      <c r="GU71" s="46">
        <v>41.946920591481302</v>
      </c>
      <c r="GV71" s="46">
        <v>43.200579047466277</v>
      </c>
      <c r="GW71" s="46">
        <f t="shared" si="1"/>
        <v>83.805084426477009</v>
      </c>
      <c r="GX71" s="46">
        <f t="shared" si="1"/>
        <v>41.946920591481302</v>
      </c>
      <c r="GY71" s="46">
        <f t="shared" si="1"/>
        <v>43.200579047512548</v>
      </c>
    </row>
    <row r="72" spans="3:207">
      <c r="C72" s="56">
        <v>46966</v>
      </c>
      <c r="D72" s="46">
        <v>96.401168705189207</v>
      </c>
      <c r="E72" s="46">
        <v>184.54254163992863</v>
      </c>
      <c r="F72" s="46">
        <v>83.782588149783123</v>
      </c>
      <c r="G72" s="46">
        <v>260</v>
      </c>
      <c r="H72" s="46">
        <v>-109.5</v>
      </c>
      <c r="I72" s="46">
        <v>6.0588547512452351E-9</v>
      </c>
      <c r="J72" s="46">
        <v>98.515755822341163</v>
      </c>
      <c r="K72" s="46">
        <v>-2.5238477974198759E-11</v>
      </c>
      <c r="L72" s="46">
        <v>203</v>
      </c>
      <c r="M72" s="46">
        <v>-130</v>
      </c>
      <c r="N72" s="46">
        <v>-0.17794606256759948</v>
      </c>
      <c r="O72" s="46">
        <v>35.573741011862893</v>
      </c>
      <c r="P72" s="46">
        <v>-63.344406172884874</v>
      </c>
      <c r="Q72" s="46">
        <v>143</v>
      </c>
      <c r="R72" s="46">
        <v>-206</v>
      </c>
      <c r="S72" s="46">
        <v>36.038027727695109</v>
      </c>
      <c r="T72" s="46">
        <v>113.11390388292776</v>
      </c>
      <c r="U72" s="46">
        <v>71.522422815673139</v>
      </c>
      <c r="V72" s="46">
        <v>271.7</v>
      </c>
      <c r="W72" s="46">
        <v>-30</v>
      </c>
      <c r="X72" s="46">
        <v>166.91237618864693</v>
      </c>
      <c r="Y72" s="46">
        <v>282.04457782747386</v>
      </c>
      <c r="Z72" s="46">
        <v>240.45309675792066</v>
      </c>
      <c r="AA72" s="46">
        <v>470</v>
      </c>
      <c r="AB72" s="46">
        <v>-2.5</v>
      </c>
      <c r="AC72" s="46">
        <v>175.14652800783222</v>
      </c>
      <c r="AD72" s="46">
        <v>290.27872964766414</v>
      </c>
      <c r="AE72" s="46">
        <v>248.68724857811162</v>
      </c>
      <c r="AF72" s="46">
        <v>470</v>
      </c>
      <c r="AG72" s="46">
        <v>0</v>
      </c>
      <c r="AH72" s="46">
        <v>106.8171554280342</v>
      </c>
      <c r="AI72" s="46">
        <v>160.37503806955596</v>
      </c>
      <c r="AJ72" s="46">
        <v>160.37503806956232</v>
      </c>
      <c r="AK72" s="7">
        <v>218.8</v>
      </c>
      <c r="AL72" s="7">
        <v>-210.7</v>
      </c>
      <c r="AM72" s="46">
        <v>98.152225471221357</v>
      </c>
      <c r="AN72" s="46">
        <v>151.71010810934939</v>
      </c>
      <c r="AO72" s="46">
        <v>151.71010810935428</v>
      </c>
      <c r="AP72" s="7">
        <v>215</v>
      </c>
      <c r="AQ72" s="7">
        <v>0</v>
      </c>
      <c r="AR72" s="46">
        <v>4.6774008112985941</v>
      </c>
      <c r="AS72" s="46">
        <v>116.01990095379394</v>
      </c>
      <c r="AT72" s="46">
        <v>124.60458447038749</v>
      </c>
      <c r="AU72" s="46">
        <v>192</v>
      </c>
      <c r="AV72" s="46">
        <v>0</v>
      </c>
      <c r="AW72" s="46">
        <v>-2.0932078292901224E-9</v>
      </c>
      <c r="AX72" s="46">
        <v>15.688530551765705</v>
      </c>
      <c r="AY72" s="46">
        <v>16.84937510174101</v>
      </c>
      <c r="AZ72" s="46">
        <v>20</v>
      </c>
      <c r="BA72" s="7">
        <v>-6.95</v>
      </c>
      <c r="BB72" s="46">
        <v>-3.7577154721191164E-9</v>
      </c>
      <c r="BC72" s="46">
        <v>12.820834484684095</v>
      </c>
      <c r="BD72" s="46">
        <v>13.506912628746804</v>
      </c>
      <c r="BE72" s="46">
        <v>17</v>
      </c>
      <c r="BF72" s="46">
        <v>-1.9</v>
      </c>
      <c r="BG72" s="46">
        <v>6.2564575742385387E-10</v>
      </c>
      <c r="BH72" s="46">
        <v>0.46866835604540658</v>
      </c>
      <c r="BI72" s="46">
        <v>0.49215679351363484</v>
      </c>
      <c r="BJ72" s="7">
        <v>2.7650000000000001</v>
      </c>
      <c r="BK72" s="7">
        <v>0</v>
      </c>
      <c r="BL72" s="46"/>
      <c r="BM72" s="46"/>
      <c r="BN72" s="46"/>
      <c r="BO72" s="46"/>
      <c r="BP72" s="46">
        <v>3.624256450507346E-9</v>
      </c>
      <c r="BQ72" s="46">
        <v>2.972325958259276</v>
      </c>
      <c r="BR72" s="46">
        <v>3.1313833020620718</v>
      </c>
      <c r="BS72" s="46">
        <v>12</v>
      </c>
      <c r="BT72" s="46">
        <v>0</v>
      </c>
      <c r="BU72" s="46">
        <v>1.1514996935350313E-9</v>
      </c>
      <c r="BV72" s="46">
        <v>1.1552085470988933</v>
      </c>
      <c r="BW72" s="46">
        <v>1.2170269363403474</v>
      </c>
      <c r="BX72" s="46">
        <v>1.6</v>
      </c>
      <c r="BY72" s="46">
        <v>0</v>
      </c>
      <c r="BZ72" s="46">
        <v>4.3351331856024074E-14</v>
      </c>
      <c r="CA72" s="46">
        <v>3.0723405392501321E-15</v>
      </c>
      <c r="CB72" s="46">
        <v>7.802918852188564E-17</v>
      </c>
      <c r="CC72" s="46">
        <v>0</v>
      </c>
      <c r="CD72" s="46">
        <v>0</v>
      </c>
      <c r="CE72" s="46">
        <v>5.4841285742450249E-8</v>
      </c>
      <c r="CF72" s="46">
        <v>95.529453255409948</v>
      </c>
      <c r="CG72" s="46">
        <v>102.59798301598725</v>
      </c>
      <c r="CH72" s="46">
        <v>168</v>
      </c>
      <c r="CI72" s="46">
        <v>0</v>
      </c>
      <c r="CJ72" s="46">
        <v>3.6767068338039609E-8</v>
      </c>
      <c r="CK72" s="46">
        <v>69.986904168668346</v>
      </c>
      <c r="CL72" s="46">
        <v>75.165459034007029</v>
      </c>
      <c r="CM72" s="46">
        <v>158</v>
      </c>
      <c r="CN72" s="46">
        <v>0</v>
      </c>
      <c r="CO72" s="46">
        <v>2.5920111345935709E-8</v>
      </c>
      <c r="CP72" s="46">
        <v>63.694992476383142</v>
      </c>
      <c r="CQ72" s="46">
        <v>68.407988673277259</v>
      </c>
      <c r="CR72" s="46">
        <v>148</v>
      </c>
      <c r="CS72" s="46">
        <v>0</v>
      </c>
      <c r="CT72" s="46"/>
      <c r="CU72" s="46"/>
      <c r="CV72" s="46"/>
      <c r="CW72" s="46"/>
      <c r="CX72" s="46">
        <v>1.6562551020841431E-9</v>
      </c>
      <c r="CY72" s="46">
        <v>3.934712466798477</v>
      </c>
      <c r="CZ72" s="46">
        <v>4.2258544259266735</v>
      </c>
      <c r="DA72" s="7">
        <v>5</v>
      </c>
      <c r="DB72" s="46">
        <v>0</v>
      </c>
      <c r="DC72" s="46">
        <v>-1.2434497875801753E-14</v>
      </c>
      <c r="DD72" s="46">
        <v>1.7763568394002505E-15</v>
      </c>
      <c r="DE72" s="46">
        <v>0</v>
      </c>
      <c r="DF72" s="46">
        <v>0</v>
      </c>
      <c r="DG72" s="46">
        <v>0</v>
      </c>
      <c r="DH72" s="46">
        <v>-33.764876208481439</v>
      </c>
      <c r="DI72" s="46">
        <v>-56.559616661417621</v>
      </c>
      <c r="DJ72" s="46">
        <v>44.199626860277462</v>
      </c>
      <c r="DK72" s="46">
        <v>256.60000000000002</v>
      </c>
      <c r="DL72" s="46">
        <v>-170</v>
      </c>
      <c r="DM72" s="46">
        <v>-40.243929943947762</v>
      </c>
      <c r="DN72" s="46">
        <v>-55.164103463487436</v>
      </c>
      <c r="DO72" s="46">
        <v>45.528150029808955</v>
      </c>
      <c r="DP72" s="7">
        <v>230</v>
      </c>
      <c r="DQ72" s="46">
        <v>-468</v>
      </c>
      <c r="DR72" s="46">
        <v>-158.8061754378723</v>
      </c>
      <c r="DS72" s="46">
        <v>-153.03061044123024</v>
      </c>
      <c r="DT72" s="46">
        <v>-51.124341774266213</v>
      </c>
      <c r="DU72" s="46">
        <v>172.4</v>
      </c>
      <c r="DV72" s="46">
        <v>-551.303</v>
      </c>
      <c r="DW72" s="46">
        <v>-187.33931968674136</v>
      </c>
      <c r="DX72" s="46">
        <v>-204.71193383875121</v>
      </c>
      <c r="DY72" s="46">
        <v>-94.056357116761831</v>
      </c>
      <c r="DZ72" s="46">
        <v>18.100000000000001</v>
      </c>
      <c r="EA72" s="46">
        <v>-267.84500000000003</v>
      </c>
      <c r="EB72" s="46">
        <v>3.569466932138338E-14</v>
      </c>
      <c r="EC72" s="46">
        <v>2.9919783783591019E-15</v>
      </c>
      <c r="ED72" s="46">
        <v>149.10127614049333</v>
      </c>
      <c r="EE72" s="46">
        <v>400</v>
      </c>
      <c r="EF72" s="46">
        <v>0</v>
      </c>
      <c r="EG72" s="46">
        <v>171.53486962806949</v>
      </c>
      <c r="EH72" s="46">
        <v>181.64499999601682</v>
      </c>
      <c r="EI72" s="46">
        <v>70.989423250012763</v>
      </c>
      <c r="EJ72" s="46">
        <v>181.64500000000001</v>
      </c>
      <c r="EK72" s="46">
        <v>-10.1</v>
      </c>
      <c r="EL72" s="46">
        <v>18.580170508536426</v>
      </c>
      <c r="EM72" s="46">
        <v>25.84265429308914</v>
      </c>
      <c r="EN72" s="46">
        <v>25.842654317104774</v>
      </c>
      <c r="EO72" s="7">
        <v>92</v>
      </c>
      <c r="EP72" s="7">
        <v>0</v>
      </c>
      <c r="EQ72" s="46">
        <v>9.9622182930508112E-9</v>
      </c>
      <c r="ER72" s="46">
        <v>62.747060703138345</v>
      </c>
      <c r="ES72" s="46">
        <v>63.148205714427526</v>
      </c>
      <c r="ET72" s="46">
        <v>78</v>
      </c>
      <c r="EU72" s="46">
        <v>0</v>
      </c>
      <c r="EV72" s="46">
        <v>51.889891902117498</v>
      </c>
      <c r="EW72" s="46">
        <v>50.811869923927276</v>
      </c>
      <c r="EX72" s="46">
        <v>50.811869893600289</v>
      </c>
      <c r="EY72" s="7">
        <v>70.569000000000003</v>
      </c>
      <c r="EZ72" s="7">
        <v>0</v>
      </c>
      <c r="FA72" s="46">
        <v>8.2657482109534151</v>
      </c>
      <c r="FB72" s="46">
        <v>8.2657482199082075</v>
      </c>
      <c r="FC72" s="46">
        <v>8.2657482199089962</v>
      </c>
      <c r="FD72" s="46">
        <v>18.196999999999999</v>
      </c>
      <c r="FE72" s="7">
        <v>0</v>
      </c>
      <c r="FF72" s="46"/>
      <c r="FG72" s="46"/>
      <c r="FH72" s="46"/>
      <c r="FI72" s="46"/>
      <c r="FJ72" s="46">
        <v>0.85284459224046238</v>
      </c>
      <c r="FK72" s="46">
        <v>0.8528445935640484</v>
      </c>
      <c r="FL72" s="46">
        <v>0.85284459356475617</v>
      </c>
      <c r="FM72" s="46">
        <v>1.1000000000000001</v>
      </c>
      <c r="FN72" s="46">
        <v>0</v>
      </c>
      <c r="FO72" s="46">
        <v>3.7136791206107756E-14</v>
      </c>
      <c r="FP72" s="46">
        <v>2.5106653550438586E-15</v>
      </c>
      <c r="FQ72" s="46">
        <v>41.591481103213312</v>
      </c>
      <c r="FR72" s="46">
        <v>68.400000000000006</v>
      </c>
      <c r="FS72" s="46">
        <v>0</v>
      </c>
      <c r="FT72" s="46">
        <v>5.2690971585889201E-9</v>
      </c>
      <c r="FU72" s="46">
        <v>4.0316827210062911E-8</v>
      </c>
      <c r="FV72" s="46">
        <v>-34.753724204490936</v>
      </c>
      <c r="FW72" s="46">
        <v>16.161000000000001</v>
      </c>
      <c r="FX72" s="46">
        <v>-60</v>
      </c>
      <c r="FY72" s="46">
        <v>2.1334791711069556E-9</v>
      </c>
      <c r="FZ72" s="46">
        <v>2.4683757260390848E-9</v>
      </c>
      <c r="GA72" s="46">
        <v>5.7633585367982443</v>
      </c>
      <c r="GB72" s="7">
        <v>11.836</v>
      </c>
      <c r="GC72" s="7">
        <v>0</v>
      </c>
      <c r="GD72" s="46">
        <v>4.6369999999993929</v>
      </c>
      <c r="GE72" s="46">
        <v>4.6369999999990208</v>
      </c>
      <c r="GF72" s="46">
        <v>4.6369999999999916</v>
      </c>
      <c r="GG72" s="46">
        <v>4.6369999999999996</v>
      </c>
      <c r="GH72" s="46">
        <v>0</v>
      </c>
      <c r="GI72" s="46">
        <v>3.960309815674203E-14</v>
      </c>
      <c r="GJ72" s="46">
        <v>2.7845548917620823E-15</v>
      </c>
      <c r="GK72" s="46">
        <v>6.7197397174945193E-17</v>
      </c>
      <c r="GL72" s="46">
        <v>0</v>
      </c>
      <c r="GM72" s="46">
        <v>0</v>
      </c>
      <c r="GN72" s="46">
        <v>0</v>
      </c>
      <c r="GO72" s="46">
        <v>0</v>
      </c>
      <c r="GP72" s="46">
        <v>4.9567461246624589E-11</v>
      </c>
      <c r="GQ72" s="46">
        <v>4.2060159522883693E-14</v>
      </c>
      <c r="GR72" s="46">
        <v>5.7942461649237532E-15</v>
      </c>
      <c r="GS72" s="46">
        <v>3.5244152792640376E-17</v>
      </c>
      <c r="GT72" s="46">
        <v>80.42604854939519</v>
      </c>
      <c r="GU72" s="46">
        <v>57.307302378525463</v>
      </c>
      <c r="GV72" s="46">
        <v>65.986847230870126</v>
      </c>
      <c r="GW72" s="46">
        <f t="shared" si="1"/>
        <v>80.426048549395233</v>
      </c>
      <c r="GX72" s="46">
        <f t="shared" si="1"/>
        <v>57.30730237852547</v>
      </c>
      <c r="GY72" s="46">
        <f t="shared" si="1"/>
        <v>65.986847230919693</v>
      </c>
    </row>
    <row r="73" spans="3:207">
      <c r="C73" s="56">
        <v>46997</v>
      </c>
      <c r="D73" s="46">
        <v>92.567215384066287</v>
      </c>
      <c r="E73" s="46">
        <v>190.95455853946601</v>
      </c>
      <c r="F73" s="46">
        <v>78.970849057372845</v>
      </c>
      <c r="G73" s="46">
        <v>260</v>
      </c>
      <c r="H73" s="46">
        <v>-109.5</v>
      </c>
      <c r="I73" s="46">
        <v>7.0826899900566787E-11</v>
      </c>
      <c r="J73" s="46">
        <v>109.45399501813122</v>
      </c>
      <c r="K73" s="46">
        <v>5.9969806898152456E-12</v>
      </c>
      <c r="L73" s="46">
        <v>203</v>
      </c>
      <c r="M73" s="46">
        <v>-130</v>
      </c>
      <c r="N73" s="46">
        <v>-4.1754333324206527E-10</v>
      </c>
      <c r="O73" s="46">
        <v>44.403745756553946</v>
      </c>
      <c r="P73" s="46">
        <v>-66.220164828124183</v>
      </c>
      <c r="Q73" s="46">
        <v>143</v>
      </c>
      <c r="R73" s="46">
        <v>-206</v>
      </c>
      <c r="S73" s="46">
        <v>66.897494413623264</v>
      </c>
      <c r="T73" s="46">
        <v>104.20736600211788</v>
      </c>
      <c r="U73" s="46">
        <v>61.593929267448047</v>
      </c>
      <c r="V73" s="46">
        <v>271.7</v>
      </c>
      <c r="W73" s="46">
        <v>-30</v>
      </c>
      <c r="X73" s="46">
        <v>173.14526388452975</v>
      </c>
      <c r="Y73" s="46">
        <v>276.80758142813113</v>
      </c>
      <c r="Z73" s="46">
        <v>234.19414469365734</v>
      </c>
      <c r="AA73" s="46">
        <v>470</v>
      </c>
      <c r="AB73" s="46">
        <v>-2.5</v>
      </c>
      <c r="AC73" s="46">
        <v>181.4638035079513</v>
      </c>
      <c r="AD73" s="46">
        <v>285.12612105156597</v>
      </c>
      <c r="AE73" s="46">
        <v>242.5126843170973</v>
      </c>
      <c r="AF73" s="46">
        <v>470</v>
      </c>
      <c r="AG73" s="46">
        <v>0</v>
      </c>
      <c r="AH73" s="46">
        <v>81.792145789283978</v>
      </c>
      <c r="AI73" s="46">
        <v>163.66454010927492</v>
      </c>
      <c r="AJ73" s="46">
        <v>163.66454010935129</v>
      </c>
      <c r="AK73" s="7">
        <v>218.8</v>
      </c>
      <c r="AL73" s="7">
        <v>-210.7</v>
      </c>
      <c r="AM73" s="46">
        <v>72.97043418004381</v>
      </c>
      <c r="AN73" s="46">
        <v>154.84282849996328</v>
      </c>
      <c r="AO73" s="46">
        <v>154.84282850002722</v>
      </c>
      <c r="AP73" s="7">
        <v>215</v>
      </c>
      <c r="AQ73" s="7">
        <v>0</v>
      </c>
      <c r="AR73" s="46">
        <v>1.7802268093156084E-9</v>
      </c>
      <c r="AS73" s="46">
        <v>70.851024079587773</v>
      </c>
      <c r="AT73" s="46">
        <v>129.38754879576354</v>
      </c>
      <c r="AU73" s="46">
        <v>192</v>
      </c>
      <c r="AV73" s="46">
        <v>0</v>
      </c>
      <c r="AW73" s="46">
        <v>-1.796001125597968E-10</v>
      </c>
      <c r="AX73" s="46">
        <v>5.2859281602558132</v>
      </c>
      <c r="AY73" s="46">
        <v>17.457485825832425</v>
      </c>
      <c r="AZ73" s="46">
        <v>20</v>
      </c>
      <c r="BA73" s="7">
        <v>-6.95</v>
      </c>
      <c r="BB73" s="46">
        <v>-6.5812022498334954E-11</v>
      </c>
      <c r="BC73" s="46">
        <v>2.475914144999904</v>
      </c>
      <c r="BD73" s="46">
        <v>13.906812357922771</v>
      </c>
      <c r="BE73" s="46">
        <v>17</v>
      </c>
      <c r="BF73" s="46">
        <v>-1.9</v>
      </c>
      <c r="BG73" s="46">
        <v>1.0845546682958229E-11</v>
      </c>
      <c r="BH73" s="46">
        <v>1.0520473381347983E-11</v>
      </c>
      <c r="BI73" s="46">
        <v>0.50978569089887804</v>
      </c>
      <c r="BJ73" s="7">
        <v>2.7650000000000001</v>
      </c>
      <c r="BK73" s="7">
        <v>0</v>
      </c>
      <c r="BL73" s="46"/>
      <c r="BM73" s="46"/>
      <c r="BN73" s="46"/>
      <c r="BO73" s="46"/>
      <c r="BP73" s="46">
        <v>1.5570478240078955E-10</v>
      </c>
      <c r="BQ73" s="46">
        <v>1.7212897773788427E-11</v>
      </c>
      <c r="BR73" s="46">
        <v>3.1945972185560114</v>
      </c>
      <c r="BS73" s="46">
        <v>12</v>
      </c>
      <c r="BT73" s="46">
        <v>0</v>
      </c>
      <c r="BU73" s="46">
        <v>2.4080216802932386E-11</v>
      </c>
      <c r="BV73" s="46">
        <v>1.2237010138740387E-11</v>
      </c>
      <c r="BW73" s="46">
        <v>1.2561698622339708</v>
      </c>
      <c r="BX73" s="46">
        <v>1.6</v>
      </c>
      <c r="BY73" s="46">
        <v>0</v>
      </c>
      <c r="BZ73" s="46">
        <v>7.4019553055904333E-16</v>
      </c>
      <c r="CA73" s="46">
        <v>1.2663008386172916E-16</v>
      </c>
      <c r="CB73" s="46">
        <v>6.5866494674623535E-17</v>
      </c>
      <c r="CC73" s="46">
        <v>0</v>
      </c>
      <c r="CD73" s="46">
        <v>0</v>
      </c>
      <c r="CE73" s="46">
        <v>8.0747379684890248E-10</v>
      </c>
      <c r="CF73" s="46">
        <v>60.713846570721742</v>
      </c>
      <c r="CG73" s="46">
        <v>106.51602737050774</v>
      </c>
      <c r="CH73" s="46">
        <v>168</v>
      </c>
      <c r="CI73" s="46">
        <v>0</v>
      </c>
      <c r="CJ73" s="46">
        <v>6.2603179661442452E-10</v>
      </c>
      <c r="CK73" s="46">
        <v>35.014543079455557</v>
      </c>
      <c r="CL73" s="46">
        <v>77.835385749805241</v>
      </c>
      <c r="CM73" s="46">
        <v>158</v>
      </c>
      <c r="CN73" s="46">
        <v>0</v>
      </c>
      <c r="CO73" s="46">
        <v>4.4223703661941578E-10</v>
      </c>
      <c r="CP73" s="46">
        <v>28.754404338017089</v>
      </c>
      <c r="CQ73" s="46">
        <v>70.849017586106058</v>
      </c>
      <c r="CR73" s="46">
        <v>148</v>
      </c>
      <c r="CS73" s="46">
        <v>0</v>
      </c>
      <c r="CT73" s="46"/>
      <c r="CU73" s="46"/>
      <c r="CV73" s="46"/>
      <c r="CW73" s="46"/>
      <c r="CX73" s="46">
        <v>2.4825078831390053E-11</v>
      </c>
      <c r="CY73" s="46">
        <v>1.0817897622877227E-11</v>
      </c>
      <c r="CZ73" s="46">
        <v>4.3862909480286332</v>
      </c>
      <c r="DA73" s="7">
        <v>5</v>
      </c>
      <c r="DB73" s="46">
        <v>0</v>
      </c>
      <c r="DC73" s="46">
        <v>0</v>
      </c>
      <c r="DD73" s="46">
        <v>0</v>
      </c>
      <c r="DE73" s="46">
        <v>0</v>
      </c>
      <c r="DF73" s="46">
        <v>0</v>
      </c>
      <c r="DG73" s="46">
        <v>0</v>
      </c>
      <c r="DH73" s="46">
        <v>-31.35284204237508</v>
      </c>
      <c r="DI73" s="46">
        <v>-64.349931561327935</v>
      </c>
      <c r="DJ73" s="46">
        <v>47.633045865642288</v>
      </c>
      <c r="DK73" s="46">
        <v>256.60000000000002</v>
      </c>
      <c r="DL73" s="46">
        <v>-170</v>
      </c>
      <c r="DM73" s="46">
        <v>-38.069707732954328</v>
      </c>
      <c r="DN73" s="46">
        <v>-63.157120759511031</v>
      </c>
      <c r="DO73" s="46">
        <v>48.769358233468495</v>
      </c>
      <c r="DP73" s="7">
        <v>230</v>
      </c>
      <c r="DQ73" s="46">
        <v>-468</v>
      </c>
      <c r="DR73" s="46">
        <v>-151.42236503004096</v>
      </c>
      <c r="DS73" s="46">
        <v>-156.05660956085194</v>
      </c>
      <c r="DT73" s="46">
        <v>-42.863454699632712</v>
      </c>
      <c r="DU73" s="46">
        <v>172.4</v>
      </c>
      <c r="DV73" s="46">
        <v>-551.303</v>
      </c>
      <c r="DW73" s="46">
        <v>-186.49912471583505</v>
      </c>
      <c r="DX73" s="46">
        <v>-203.79131170434803</v>
      </c>
      <c r="DY73" s="46">
        <v>-22.908858131354151</v>
      </c>
      <c r="DZ73" s="46">
        <v>18.100000000000001</v>
      </c>
      <c r="EA73" s="46">
        <v>-267.84500000000003</v>
      </c>
      <c r="EB73" s="46">
        <v>7.1012297951462103E-16</v>
      </c>
      <c r="EC73" s="46">
        <v>9.7712986565978846E-17</v>
      </c>
      <c r="ED73" s="46">
        <v>212.62228502432285</v>
      </c>
      <c r="EE73" s="46">
        <v>400</v>
      </c>
      <c r="EF73" s="46">
        <v>0</v>
      </c>
      <c r="EG73" s="46">
        <v>171.3306110481046</v>
      </c>
      <c r="EH73" s="46">
        <v>181.64499999997872</v>
      </c>
      <c r="EI73" s="46">
        <v>0.76254642695641905</v>
      </c>
      <c r="EJ73" s="46">
        <v>181.64500000000001</v>
      </c>
      <c r="EK73" s="46">
        <v>-10.1</v>
      </c>
      <c r="EL73" s="46">
        <v>18.038344347337372</v>
      </c>
      <c r="EM73" s="46">
        <v>25.016142383983777</v>
      </c>
      <c r="EN73" s="46">
        <v>25.016142384012142</v>
      </c>
      <c r="EO73" s="7">
        <v>92</v>
      </c>
      <c r="EP73" s="7">
        <v>0</v>
      </c>
      <c r="EQ73" s="46">
        <v>1.3875875386105789E-10</v>
      </c>
      <c r="ER73" s="46">
        <v>64.846056100732781</v>
      </c>
      <c r="ES73" s="46">
        <v>66.012299294615474</v>
      </c>
      <c r="ET73" s="46">
        <v>78</v>
      </c>
      <c r="EU73" s="46">
        <v>0</v>
      </c>
      <c r="EV73" s="46">
        <v>43.873530872503423</v>
      </c>
      <c r="EW73" s="46">
        <v>51.267554536101656</v>
      </c>
      <c r="EX73" s="46">
        <v>51.267554536255133</v>
      </c>
      <c r="EY73" s="7">
        <v>70.569000000000003</v>
      </c>
      <c r="EZ73" s="7">
        <v>0</v>
      </c>
      <c r="FA73" s="46">
        <v>6.1781690874340711E-12</v>
      </c>
      <c r="FB73" s="46">
        <v>8.471662492074735</v>
      </c>
      <c r="FC73" s="46">
        <v>8.4716624920842385</v>
      </c>
      <c r="FD73" s="46">
        <v>18.196999999999999</v>
      </c>
      <c r="FE73" s="7">
        <v>0</v>
      </c>
      <c r="FF73" s="46"/>
      <c r="FG73" s="46"/>
      <c r="FH73" s="46"/>
      <c r="FI73" s="46"/>
      <c r="FJ73" s="46">
        <v>0.8716535055537743</v>
      </c>
      <c r="FK73" s="46">
        <v>0.87165350557645194</v>
      </c>
      <c r="FL73" s="46">
        <v>0.87165350558298493</v>
      </c>
      <c r="FM73" s="46">
        <v>1.1000000000000001</v>
      </c>
      <c r="FN73" s="46">
        <v>0</v>
      </c>
      <c r="FO73" s="46">
        <v>6.466941028710509E-16</v>
      </c>
      <c r="FP73" s="46">
        <v>1.3091280701710854E-16</v>
      </c>
      <c r="FQ73" s="46">
        <v>42.61343673429505</v>
      </c>
      <c r="FR73" s="46">
        <v>68.400000000000006</v>
      </c>
      <c r="FS73" s="46">
        <v>0</v>
      </c>
      <c r="FT73" s="46">
        <v>8.3808515682903817E-11</v>
      </c>
      <c r="FU73" s="46">
        <v>5.4516391401193687E-11</v>
      </c>
      <c r="FV73" s="46">
        <v>-35.679863182826011</v>
      </c>
      <c r="FW73" s="46">
        <v>16.161000000000001</v>
      </c>
      <c r="FX73" s="46">
        <v>-60</v>
      </c>
      <c r="FY73" s="46">
        <v>3.5495162364895805E-11</v>
      </c>
      <c r="FZ73" s="46">
        <v>1.8216539388049569E-11</v>
      </c>
      <c r="GA73" s="46">
        <v>5.8475602852102408</v>
      </c>
      <c r="GB73" s="7">
        <v>11.836</v>
      </c>
      <c r="GC73" s="7">
        <v>0</v>
      </c>
      <c r="GD73" s="46">
        <v>4.6369999999999898</v>
      </c>
      <c r="GE73" s="46">
        <v>4.6369999999999907</v>
      </c>
      <c r="GF73" s="46">
        <v>4.6369999999999942</v>
      </c>
      <c r="GG73" s="46">
        <v>4.6369999999999996</v>
      </c>
      <c r="GH73" s="46">
        <v>0</v>
      </c>
      <c r="GI73" s="46">
        <v>6.9701433200977686E-16</v>
      </c>
      <c r="GJ73" s="46">
        <v>1.7300583257967375E-16</v>
      </c>
      <c r="GK73" s="46">
        <v>1.5141477124059476E-16</v>
      </c>
      <c r="GL73" s="46">
        <v>0</v>
      </c>
      <c r="GM73" s="46">
        <v>0</v>
      </c>
      <c r="GN73" s="46">
        <v>0</v>
      </c>
      <c r="GO73" s="46">
        <v>0</v>
      </c>
      <c r="GP73" s="46">
        <v>4.8316906031686813E-11</v>
      </c>
      <c r="GQ73" s="46">
        <v>6.6373282818740484E-16</v>
      </c>
      <c r="GR73" s="46">
        <v>2.0316332077963451E-16</v>
      </c>
      <c r="GS73" s="46">
        <v>6.222280054126502E-17</v>
      </c>
      <c r="GT73" s="46">
        <v>74.528997262744241</v>
      </c>
      <c r="GU73" s="46">
        <v>61.890118424840892</v>
      </c>
      <c r="GV73" s="46">
        <v>129.3562447972019</v>
      </c>
      <c r="GW73" s="46">
        <f t="shared" si="1"/>
        <v>74.528997262744241</v>
      </c>
      <c r="GX73" s="46">
        <f t="shared" si="1"/>
        <v>61.890118424840892</v>
      </c>
      <c r="GY73" s="46">
        <f t="shared" si="1"/>
        <v>129.35624479725021</v>
      </c>
    </row>
    <row r="74" spans="3:207">
      <c r="C74" s="56">
        <v>47027</v>
      </c>
      <c r="D74" s="46">
        <v>95.089832681264795</v>
      </c>
      <c r="E74" s="46">
        <v>189.64661521810098</v>
      </c>
      <c r="F74" s="46">
        <v>76.96728964668057</v>
      </c>
      <c r="G74" s="46">
        <v>260</v>
      </c>
      <c r="H74" s="46">
        <v>-109.5</v>
      </c>
      <c r="I74" s="46">
        <v>7.071321306284517E-10</v>
      </c>
      <c r="J74" s="46">
        <v>110.09371925896352</v>
      </c>
      <c r="K74" s="46">
        <v>-5.2438053899095394E-11</v>
      </c>
      <c r="L74" s="46">
        <v>203</v>
      </c>
      <c r="M74" s="46">
        <v>-130</v>
      </c>
      <c r="N74" s="46">
        <v>-1.7112881778302835E-8</v>
      </c>
      <c r="O74" s="46">
        <v>45.990769579748985</v>
      </c>
      <c r="P74" s="46">
        <v>-65.192648350587177</v>
      </c>
      <c r="Q74" s="46">
        <v>143</v>
      </c>
      <c r="R74" s="46">
        <v>-206</v>
      </c>
      <c r="S74" s="46">
        <v>67.876885529448145</v>
      </c>
      <c r="T74" s="46">
        <v>104.92783747648215</v>
      </c>
      <c r="U74" s="46">
        <v>61.834279527851294</v>
      </c>
      <c r="V74" s="46">
        <v>271.7</v>
      </c>
      <c r="W74" s="46">
        <v>-30</v>
      </c>
      <c r="X74" s="46">
        <v>171.47455350392943</v>
      </c>
      <c r="Y74" s="46">
        <v>272.80743736189982</v>
      </c>
      <c r="Z74" s="46">
        <v>229.71387941628223</v>
      </c>
      <c r="AA74" s="46">
        <v>470</v>
      </c>
      <c r="AB74" s="46">
        <v>-2.5</v>
      </c>
      <c r="AC74" s="46">
        <v>179.65258734394058</v>
      </c>
      <c r="AD74" s="46">
        <v>280.98547120224555</v>
      </c>
      <c r="AE74" s="46">
        <v>237.89191325664888</v>
      </c>
      <c r="AF74" s="46">
        <v>470</v>
      </c>
      <c r="AG74" s="46">
        <v>0</v>
      </c>
      <c r="AH74" s="46">
        <v>79.732135014278271</v>
      </c>
      <c r="AI74" s="46">
        <v>159.55240649010923</v>
      </c>
      <c r="AJ74" s="46">
        <v>159.55240649040832</v>
      </c>
      <c r="AK74" s="7">
        <v>218.8</v>
      </c>
      <c r="AL74" s="7">
        <v>-210.7</v>
      </c>
      <c r="AM74" s="46">
        <v>71.146578856915539</v>
      </c>
      <c r="AN74" s="46">
        <v>150.96685033155501</v>
      </c>
      <c r="AO74" s="46">
        <v>150.96685033180563</v>
      </c>
      <c r="AP74" s="7">
        <v>215</v>
      </c>
      <c r="AQ74" s="7">
        <v>0</v>
      </c>
      <c r="AR74" s="46">
        <v>1.7325812338443556E-7</v>
      </c>
      <c r="AS74" s="46">
        <v>74.654006541860966</v>
      </c>
      <c r="AT74" s="46">
        <v>125.76604610731783</v>
      </c>
      <c r="AU74" s="46">
        <v>192</v>
      </c>
      <c r="AV74" s="46">
        <v>0</v>
      </c>
      <c r="AW74" s="46">
        <v>-2.5450435092722046E-9</v>
      </c>
      <c r="AX74" s="46">
        <v>4.7119845831841518</v>
      </c>
      <c r="AY74" s="46">
        <v>16.166374050081551</v>
      </c>
      <c r="AZ74" s="46">
        <v>20</v>
      </c>
      <c r="BA74" s="7">
        <v>-6.95</v>
      </c>
      <c r="BB74" s="46">
        <v>-6.7162386763186532E-10</v>
      </c>
      <c r="BC74" s="46">
        <v>2.392578816126627</v>
      </c>
      <c r="BD74" s="46">
        <v>13.17420214484536</v>
      </c>
      <c r="BE74" s="46">
        <v>17</v>
      </c>
      <c r="BF74" s="46">
        <v>-1.9</v>
      </c>
      <c r="BG74" s="46">
        <v>1.8224755038431795E-10</v>
      </c>
      <c r="BH74" s="46">
        <v>1.6184387163775682E-11</v>
      </c>
      <c r="BI74" s="46">
        <v>0.4910364645541474</v>
      </c>
      <c r="BJ74" s="7">
        <v>2.7650000000000001</v>
      </c>
      <c r="BK74" s="7">
        <v>0</v>
      </c>
      <c r="BL74" s="46"/>
      <c r="BM74" s="46"/>
      <c r="BN74" s="46"/>
      <c r="BO74" s="46"/>
      <c r="BP74" s="46">
        <v>1.0565344155111234E-9</v>
      </c>
      <c r="BQ74" s="46">
        <v>6.4092731122400437E-11</v>
      </c>
      <c r="BR74" s="46">
        <v>3.001257641958591</v>
      </c>
      <c r="BS74" s="46">
        <v>12</v>
      </c>
      <c r="BT74" s="46">
        <v>0</v>
      </c>
      <c r="BU74" s="46">
        <v>2.5238456427446776E-10</v>
      </c>
      <c r="BV74" s="46">
        <v>5.4065216703982017E-11</v>
      </c>
      <c r="BW74" s="46">
        <v>1.2100803259957784</v>
      </c>
      <c r="BX74" s="46">
        <v>1.6</v>
      </c>
      <c r="BY74" s="46">
        <v>0</v>
      </c>
      <c r="BZ74" s="46">
        <v>7.7178949163156642E-15</v>
      </c>
      <c r="CA74" s="46">
        <v>4.8086729289306371E-16</v>
      </c>
      <c r="CB74" s="46">
        <v>1.3107363064431441E-15</v>
      </c>
      <c r="CC74" s="46">
        <v>0</v>
      </c>
      <c r="CD74" s="46">
        <v>0</v>
      </c>
      <c r="CE74" s="46">
        <v>9.7699137983238043E-9</v>
      </c>
      <c r="CF74" s="46">
        <v>65.29437255566458</v>
      </c>
      <c r="CG74" s="46">
        <v>104.42660683258099</v>
      </c>
      <c r="CH74" s="46">
        <v>168</v>
      </c>
      <c r="CI74" s="46">
        <v>0</v>
      </c>
      <c r="CJ74" s="46">
        <v>7.3229908875641973E-9</v>
      </c>
      <c r="CK74" s="46">
        <v>39.656724158207197</v>
      </c>
      <c r="CL74" s="46">
        <v>75.89062751491926</v>
      </c>
      <c r="CM74" s="46">
        <v>158</v>
      </c>
      <c r="CN74" s="46">
        <v>0</v>
      </c>
      <c r="CO74" s="46">
        <v>5.1650985763762662E-9</v>
      </c>
      <c r="CP74" s="46">
        <v>33.407998639212749</v>
      </c>
      <c r="CQ74" s="46">
        <v>68.935484850783723</v>
      </c>
      <c r="CR74" s="46">
        <v>148</v>
      </c>
      <c r="CS74" s="46">
        <v>0</v>
      </c>
      <c r="CT74" s="46"/>
      <c r="CU74" s="46"/>
      <c r="CV74" s="46"/>
      <c r="CW74" s="46"/>
      <c r="CX74" s="46">
        <v>3.5829421102919626E-10</v>
      </c>
      <c r="CY74" s="46">
        <v>8.1869287797902302E-12</v>
      </c>
      <c r="CZ74" s="46">
        <v>4.2885501624350812</v>
      </c>
      <c r="DA74" s="7">
        <v>5</v>
      </c>
      <c r="DB74" s="46">
        <v>0</v>
      </c>
      <c r="DC74" s="46">
        <v>-1.7763568394002505E-15</v>
      </c>
      <c r="DD74" s="46">
        <v>0</v>
      </c>
      <c r="DE74" s="46">
        <v>0</v>
      </c>
      <c r="DF74" s="46">
        <v>0</v>
      </c>
      <c r="DG74" s="46">
        <v>0</v>
      </c>
      <c r="DH74" s="46">
        <v>-33.870567171046048</v>
      </c>
      <c r="DI74" s="46">
        <v>-64.410175223008423</v>
      </c>
      <c r="DJ74" s="46">
        <v>48.268444461039834</v>
      </c>
      <c r="DK74" s="46">
        <v>256.60000000000002</v>
      </c>
      <c r="DL74" s="46">
        <v>-170</v>
      </c>
      <c r="DM74" s="46">
        <v>-40.324687235899376</v>
      </c>
      <c r="DN74" s="46">
        <v>-62.975536124553628</v>
      </c>
      <c r="DO74" s="46">
        <v>49.64691085648343</v>
      </c>
      <c r="DP74" s="7">
        <v>230</v>
      </c>
      <c r="DQ74" s="46">
        <v>-468</v>
      </c>
      <c r="DR74" s="46">
        <v>-141.17187127552461</v>
      </c>
      <c r="DS74" s="46">
        <v>-143.62451277149376</v>
      </c>
      <c r="DT74" s="46">
        <v>-29.751224044244736</v>
      </c>
      <c r="DU74" s="46">
        <v>172.4</v>
      </c>
      <c r="DV74" s="46">
        <v>-551.303</v>
      </c>
      <c r="DW74" s="46">
        <v>-186.40255454398863</v>
      </c>
      <c r="DX74" s="46">
        <v>-203.23702005568347</v>
      </c>
      <c r="DY74" s="46">
        <v>-22.488129969427348</v>
      </c>
      <c r="DZ74" s="46">
        <v>18.100000000000001</v>
      </c>
      <c r="EA74" s="46">
        <v>-267.84500000000003</v>
      </c>
      <c r="EB74" s="46">
        <v>7.0849705095985987E-15</v>
      </c>
      <c r="EC74" s="46">
        <v>6.3731790678875182E-16</v>
      </c>
      <c r="ED74" s="46">
        <v>206.150708542475</v>
      </c>
      <c r="EE74" s="46">
        <v>400</v>
      </c>
      <c r="EF74" s="46">
        <v>0</v>
      </c>
      <c r="EG74" s="46">
        <v>171.4936054318986</v>
      </c>
      <c r="EH74" s="46">
        <v>181.64499999988587</v>
      </c>
      <c r="EI74" s="46">
        <v>0.89610991738251755</v>
      </c>
      <c r="EJ74" s="46">
        <v>181.64500000000001</v>
      </c>
      <c r="EK74" s="46">
        <v>-10.1</v>
      </c>
      <c r="EL74" s="46">
        <v>17.717574059599102</v>
      </c>
      <c r="EM74" s="46">
        <v>24.400645003433809</v>
      </c>
      <c r="EN74" s="46">
        <v>24.400644999680992</v>
      </c>
      <c r="EO74" s="7">
        <v>92</v>
      </c>
      <c r="EP74" s="7">
        <v>0</v>
      </c>
      <c r="EQ74" s="46">
        <v>2.4485002418452015E-9</v>
      </c>
      <c r="ER74" s="46">
        <v>63.904058378776135</v>
      </c>
      <c r="ES74" s="46">
        <v>64.990376057658466</v>
      </c>
      <c r="ET74" s="46">
        <v>78</v>
      </c>
      <c r="EU74" s="46">
        <v>0</v>
      </c>
      <c r="EV74" s="46">
        <v>43.56575163392003</v>
      </c>
      <c r="EW74" s="46">
        <v>50.733848404488171</v>
      </c>
      <c r="EX74" s="46">
        <v>50.733848438970668</v>
      </c>
      <c r="EY74" s="7">
        <v>70.569000000000003</v>
      </c>
      <c r="EZ74" s="7">
        <v>0</v>
      </c>
      <c r="FA74" s="46">
        <v>2.4387247776758159E-9</v>
      </c>
      <c r="FB74" s="46">
        <v>8.2653886230809164</v>
      </c>
      <c r="FC74" s="46">
        <v>8.2653886231171683</v>
      </c>
      <c r="FD74" s="46">
        <v>18.196999999999999</v>
      </c>
      <c r="FE74" s="7">
        <v>0</v>
      </c>
      <c r="FF74" s="46"/>
      <c r="FG74" s="46"/>
      <c r="FH74" s="46"/>
      <c r="FI74" s="46"/>
      <c r="FJ74" s="46">
        <v>0.85395180069888277</v>
      </c>
      <c r="FK74" s="46">
        <v>0.85395180109315094</v>
      </c>
      <c r="FL74" s="46">
        <v>0.85395180111754865</v>
      </c>
      <c r="FM74" s="46">
        <v>1.1000000000000001</v>
      </c>
      <c r="FN74" s="46">
        <v>0</v>
      </c>
      <c r="FO74" s="46">
        <v>7.2479796528378703E-15</v>
      </c>
      <c r="FP74" s="46">
        <v>3.8382926936344043E-16</v>
      </c>
      <c r="FQ74" s="46">
        <v>43.093557910369924</v>
      </c>
      <c r="FR74" s="46">
        <v>68.400000000000006</v>
      </c>
      <c r="FS74" s="46">
        <v>0</v>
      </c>
      <c r="FT74" s="46">
        <v>1.1185790071976953E-9</v>
      </c>
      <c r="FU74" s="46">
        <v>2.3359447709481174E-10</v>
      </c>
      <c r="FV74" s="46">
        <v>-36.358750514331405</v>
      </c>
      <c r="FW74" s="46">
        <v>16.161000000000001</v>
      </c>
      <c r="FX74" s="46">
        <v>-60</v>
      </c>
      <c r="FY74" s="46">
        <v>4.9561421633370628E-10</v>
      </c>
      <c r="FZ74" s="46">
        <v>7.2999384315153293E-11</v>
      </c>
      <c r="GA74" s="46">
        <v>5.6809395339760647</v>
      </c>
      <c r="GB74" s="7">
        <v>11.836</v>
      </c>
      <c r="GC74" s="7">
        <v>0</v>
      </c>
      <c r="GD74" s="46">
        <v>4.6369999999997971</v>
      </c>
      <c r="GE74" s="46">
        <v>4.6369999999999658</v>
      </c>
      <c r="GF74" s="46">
        <v>4.636999999999829</v>
      </c>
      <c r="GG74" s="46">
        <v>4.6369999999999996</v>
      </c>
      <c r="GH74" s="46">
        <v>0</v>
      </c>
      <c r="GI74" s="46">
        <v>7.2088624567712062E-15</v>
      </c>
      <c r="GJ74" s="46">
        <v>7.1675481204418905E-16</v>
      </c>
      <c r="GK74" s="46">
        <v>1.2898211807188833E-15</v>
      </c>
      <c r="GL74" s="46">
        <v>0</v>
      </c>
      <c r="GM74" s="46">
        <v>0</v>
      </c>
      <c r="GN74" s="46">
        <v>1.1368683772161603E-13</v>
      </c>
      <c r="GO74" s="46">
        <v>0</v>
      </c>
      <c r="GP74" s="46">
        <v>7.6852302299812436E-10</v>
      </c>
      <c r="GQ74" s="46">
        <v>5.9978408309884099E-15</v>
      </c>
      <c r="GR74" s="46">
        <v>4.1663191017808878E-16</v>
      </c>
      <c r="GS74" s="46">
        <v>1.5548390328896654E-15</v>
      </c>
      <c r="GT74" s="46">
        <v>67.105993860835738</v>
      </c>
      <c r="GU74" s="46">
        <v>52.745971525058252</v>
      </c>
      <c r="GV74" s="46">
        <v>119.38583940235432</v>
      </c>
      <c r="GW74" s="46">
        <f t="shared" si="1"/>
        <v>67.105993860835852</v>
      </c>
      <c r="GX74" s="46">
        <f t="shared" si="1"/>
        <v>52.745971525058252</v>
      </c>
      <c r="GY74" s="46">
        <f t="shared" si="1"/>
        <v>119.38583940312284</v>
      </c>
    </row>
    <row r="75" spans="3:207">
      <c r="C75" s="56">
        <v>47058</v>
      </c>
      <c r="D75" s="46">
        <v>90.603491338387471</v>
      </c>
      <c r="E75" s="46">
        <v>188.20297789781335</v>
      </c>
      <c r="F75" s="46">
        <v>108.76128113961715</v>
      </c>
      <c r="G75" s="46">
        <v>260</v>
      </c>
      <c r="H75" s="46">
        <v>-109.5</v>
      </c>
      <c r="I75" s="46">
        <v>6.5540461946511641E-11</v>
      </c>
      <c r="J75" s="46">
        <v>110.51886890811699</v>
      </c>
      <c r="K75" s="46">
        <v>32.243630333482031</v>
      </c>
      <c r="L75" s="46">
        <v>203</v>
      </c>
      <c r="M75" s="46">
        <v>-130</v>
      </c>
      <c r="N75" s="46">
        <v>-1.5649135320927599E-8</v>
      </c>
      <c r="O75" s="46">
        <v>45.358203817600213</v>
      </c>
      <c r="P75" s="46">
        <v>-33.328793305826252</v>
      </c>
      <c r="Q75" s="46">
        <v>143</v>
      </c>
      <c r="R75" s="46">
        <v>-206</v>
      </c>
      <c r="S75" s="46">
        <v>63.737759404678272</v>
      </c>
      <c r="T75" s="46">
        <v>95.403670301739638</v>
      </c>
      <c r="U75" s="46">
        <v>51.363899843235458</v>
      </c>
      <c r="V75" s="46">
        <v>271.7</v>
      </c>
      <c r="W75" s="46">
        <v>-30</v>
      </c>
      <c r="X75" s="46">
        <v>169.58099149904717</v>
      </c>
      <c r="Y75" s="46">
        <v>267.49010980544176</v>
      </c>
      <c r="Z75" s="46">
        <v>223.45033934641424</v>
      </c>
      <c r="AA75" s="46">
        <v>470</v>
      </c>
      <c r="AB75" s="46">
        <v>-2.5</v>
      </c>
      <c r="AC75" s="46">
        <v>177.8530104571629</v>
      </c>
      <c r="AD75" s="46">
        <v>275.76212876343743</v>
      </c>
      <c r="AE75" s="46">
        <v>231.72235830459283</v>
      </c>
      <c r="AF75" s="46">
        <v>470</v>
      </c>
      <c r="AG75" s="46">
        <v>0</v>
      </c>
      <c r="AH75" s="46">
        <v>81.546711323723031</v>
      </c>
      <c r="AI75" s="46">
        <v>163.34664954860401</v>
      </c>
      <c r="AJ75" s="46">
        <v>163.34664954880856</v>
      </c>
      <c r="AK75" s="7">
        <v>218.8</v>
      </c>
      <c r="AL75" s="7">
        <v>-210.7</v>
      </c>
      <c r="AM75" s="46">
        <v>72.793626122215187</v>
      </c>
      <c r="AN75" s="46">
        <v>154.59356434665165</v>
      </c>
      <c r="AO75" s="46">
        <v>154.59356434685196</v>
      </c>
      <c r="AP75" s="7">
        <v>215</v>
      </c>
      <c r="AQ75" s="7">
        <v>0</v>
      </c>
      <c r="AR75" s="46">
        <v>1.1087312523769343E-7</v>
      </c>
      <c r="AS75" s="46">
        <v>54.687897285366688</v>
      </c>
      <c r="AT75" s="46">
        <v>130.20899860808919</v>
      </c>
      <c r="AU75" s="46">
        <v>192</v>
      </c>
      <c r="AV75" s="46">
        <v>0</v>
      </c>
      <c r="AW75" s="46">
        <v>-2.8143631869426144E-9</v>
      </c>
      <c r="AX75" s="46">
        <v>4.9389977556293179</v>
      </c>
      <c r="AY75" s="46">
        <v>16.775073508926738</v>
      </c>
      <c r="AZ75" s="46">
        <v>20</v>
      </c>
      <c r="BA75" s="7">
        <v>-6.95</v>
      </c>
      <c r="BB75" s="46">
        <v>-3.6861136365473612E-10</v>
      </c>
      <c r="BC75" s="46">
        <v>2.4849532578894342</v>
      </c>
      <c r="BD75" s="46">
        <v>13.585438121966613</v>
      </c>
      <c r="BE75" s="46">
        <v>17</v>
      </c>
      <c r="BF75" s="46">
        <v>-1.9</v>
      </c>
      <c r="BG75" s="46">
        <v>4.8633985727519757E-11</v>
      </c>
      <c r="BH75" s="46">
        <v>3.4462210862784559E-11</v>
      </c>
      <c r="BI75" s="46">
        <v>0.51325137556582678</v>
      </c>
      <c r="BJ75" s="7">
        <v>2.7650000000000001</v>
      </c>
      <c r="BK75" s="7">
        <v>0</v>
      </c>
      <c r="BL75" s="46"/>
      <c r="BM75" s="46"/>
      <c r="BN75" s="46"/>
      <c r="BO75" s="46"/>
      <c r="BP75" s="46">
        <v>1.1128431509632719E-9</v>
      </c>
      <c r="BQ75" s="46">
        <v>4.9246828837112844E-10</v>
      </c>
      <c r="BR75" s="46">
        <v>3.0779574482324765</v>
      </c>
      <c r="BS75" s="46">
        <v>12</v>
      </c>
      <c r="BT75" s="46">
        <v>0</v>
      </c>
      <c r="BU75" s="46">
        <v>1.2171370201249396E-10</v>
      </c>
      <c r="BV75" s="46">
        <v>4.8654387126738662E-11</v>
      </c>
      <c r="BW75" s="46">
        <v>1.26270001650804</v>
      </c>
      <c r="BX75" s="46">
        <v>1.6</v>
      </c>
      <c r="BY75" s="46">
        <v>0</v>
      </c>
      <c r="BZ75" s="46">
        <v>1.0432034818068751E-15</v>
      </c>
      <c r="CA75" s="46">
        <v>7.6422765761832226E-16</v>
      </c>
      <c r="CB75" s="46">
        <v>5.3053887236665642E-23</v>
      </c>
      <c r="CC75" s="46">
        <v>0</v>
      </c>
      <c r="CD75" s="46">
        <v>0</v>
      </c>
      <c r="CE75" s="46">
        <v>3.0072027985568149E-9</v>
      </c>
      <c r="CF75" s="46">
        <v>44.932835614598432</v>
      </c>
      <c r="CG75" s="46">
        <v>108.03556759832775</v>
      </c>
      <c r="CH75" s="46">
        <v>168</v>
      </c>
      <c r="CI75" s="46">
        <v>0</v>
      </c>
      <c r="CJ75" s="46">
        <v>2.0571802149561379E-9</v>
      </c>
      <c r="CK75" s="46">
        <v>19.112828873370372</v>
      </c>
      <c r="CL75" s="46">
        <v>79.093753386889176</v>
      </c>
      <c r="CM75" s="46">
        <v>158</v>
      </c>
      <c r="CN75" s="46">
        <v>0</v>
      </c>
      <c r="CO75" s="46">
        <v>1.0518532635385234E-9</v>
      </c>
      <c r="CP75" s="46">
        <v>12.742105548364183</v>
      </c>
      <c r="CQ75" s="46">
        <v>71.952767998469554</v>
      </c>
      <c r="CR75" s="46">
        <v>148</v>
      </c>
      <c r="CS75" s="46">
        <v>0</v>
      </c>
      <c r="CT75" s="46"/>
      <c r="CU75" s="46"/>
      <c r="CV75" s="46"/>
      <c r="CW75" s="46"/>
      <c r="CX75" s="46">
        <v>1.3835457872202433E-10</v>
      </c>
      <c r="CY75" s="46">
        <v>7.3483741866033178E-11</v>
      </c>
      <c r="CZ75" s="46">
        <v>4.4681692427407791</v>
      </c>
      <c r="DA75" s="7">
        <v>5</v>
      </c>
      <c r="DB75" s="46">
        <v>0</v>
      </c>
      <c r="DC75" s="46">
        <v>1.4921397450962104E-13</v>
      </c>
      <c r="DD75" s="46">
        <v>1.7763568394002505E-15</v>
      </c>
      <c r="DE75" s="46">
        <v>0</v>
      </c>
      <c r="DF75" s="46">
        <v>0</v>
      </c>
      <c r="DG75" s="46">
        <v>0</v>
      </c>
      <c r="DH75" s="46">
        <v>-29.389584709130659</v>
      </c>
      <c r="DI75" s="46">
        <v>-64.344931718768095</v>
      </c>
      <c r="DJ75" s="46">
        <v>15.096018608284325</v>
      </c>
      <c r="DK75" s="46">
        <v>256.60000000000002</v>
      </c>
      <c r="DL75" s="46">
        <v>-170</v>
      </c>
      <c r="DM75" s="46">
        <v>-36.23069011639268</v>
      </c>
      <c r="DN75" s="46">
        <v>-63.239168420663077</v>
      </c>
      <c r="DO75" s="46">
        <v>16.309357254422707</v>
      </c>
      <c r="DP75" s="7">
        <v>230</v>
      </c>
      <c r="DQ75" s="46">
        <v>-468</v>
      </c>
      <c r="DR75" s="46">
        <v>-151.98877641162835</v>
      </c>
      <c r="DS75" s="46">
        <v>-159.05359329492785</v>
      </c>
      <c r="DT75" s="46">
        <v>-78.302215035073459</v>
      </c>
      <c r="DU75" s="46">
        <v>172.4</v>
      </c>
      <c r="DV75" s="46">
        <v>-551.303</v>
      </c>
      <c r="DW75" s="46">
        <v>-185.50065149737267</v>
      </c>
      <c r="DX75" s="46">
        <v>-202.2957625777978</v>
      </c>
      <c r="DY75" s="46">
        <v>-20.650762578361878</v>
      </c>
      <c r="DZ75" s="46">
        <v>18.100000000000001</v>
      </c>
      <c r="EA75" s="46">
        <v>-267.84500000000003</v>
      </c>
      <c r="EB75" s="46">
        <v>1.1288243479728192E-15</v>
      </c>
      <c r="EC75" s="46">
        <v>9.7559774225267113E-16</v>
      </c>
      <c r="ED75" s="46">
        <v>200.279933926518</v>
      </c>
      <c r="EE75" s="46">
        <v>400</v>
      </c>
      <c r="EF75" s="46">
        <v>0</v>
      </c>
      <c r="EG75" s="46">
        <v>171.22822984045811</v>
      </c>
      <c r="EH75" s="46">
        <v>181.64499999988487</v>
      </c>
      <c r="EI75" s="46">
        <v>-1.9895196601282805E-13</v>
      </c>
      <c r="EJ75" s="46">
        <v>181.64500000000001</v>
      </c>
      <c r="EK75" s="46">
        <v>-10.1</v>
      </c>
      <c r="EL75" s="46">
        <v>17.186618437415845</v>
      </c>
      <c r="EM75" s="46">
        <v>23.564959358449087</v>
      </c>
      <c r="EN75" s="46">
        <v>23.56495935889528</v>
      </c>
      <c r="EO75" s="7">
        <v>92</v>
      </c>
      <c r="EP75" s="7">
        <v>0</v>
      </c>
      <c r="EQ75" s="46">
        <v>5.7634816477758393E-10</v>
      </c>
      <c r="ER75" s="46">
        <v>64.955770622534232</v>
      </c>
      <c r="ES75" s="46">
        <v>65.366234417020323</v>
      </c>
      <c r="ET75" s="46">
        <v>78</v>
      </c>
      <c r="EU75" s="46">
        <v>0</v>
      </c>
      <c r="EV75" s="46">
        <v>43.836544263717215</v>
      </c>
      <c r="EW75" s="46">
        <v>51.25357697726632</v>
      </c>
      <c r="EX75" s="46">
        <v>51.253576977407732</v>
      </c>
      <c r="EY75" s="7">
        <v>70.569000000000003</v>
      </c>
      <c r="EZ75" s="7">
        <v>0</v>
      </c>
      <c r="FA75" s="46">
        <v>1.5020766852558154E-9</v>
      </c>
      <c r="FB75" s="46">
        <v>8.538791760910879</v>
      </c>
      <c r="FC75" s="46">
        <v>8.5387917609377446</v>
      </c>
      <c r="FD75" s="46">
        <v>18.196999999999999</v>
      </c>
      <c r="FE75" s="7">
        <v>0</v>
      </c>
      <c r="FF75" s="46"/>
      <c r="FG75" s="46"/>
      <c r="FH75" s="46"/>
      <c r="FI75" s="46"/>
      <c r="FJ75" s="46">
        <v>0.8778842514450812</v>
      </c>
      <c r="FK75" s="46">
        <v>0.8778842516214812</v>
      </c>
      <c r="FL75" s="46">
        <v>0.87788425163815853</v>
      </c>
      <c r="FM75" s="46">
        <v>1.1000000000000001</v>
      </c>
      <c r="FN75" s="46">
        <v>0</v>
      </c>
      <c r="FO75" s="46">
        <v>8.6815828560213418E-16</v>
      </c>
      <c r="FP75" s="46">
        <v>8.257597801030042E-16</v>
      </c>
      <c r="FQ75" s="46">
        <v>44.039770458677509</v>
      </c>
      <c r="FR75" s="46">
        <v>68.400000000000006</v>
      </c>
      <c r="FS75" s="46">
        <v>0</v>
      </c>
      <c r="FT75" s="46">
        <v>4.2947689848915616E-10</v>
      </c>
      <c r="FU75" s="46">
        <v>1.9708679133145779E-10</v>
      </c>
      <c r="FV75" s="46">
        <v>-37.216438362091139</v>
      </c>
      <c r="FW75" s="46">
        <v>16.161000000000001</v>
      </c>
      <c r="FX75" s="46">
        <v>-60</v>
      </c>
      <c r="FY75" s="46">
        <v>1.8278534241744637E-10</v>
      </c>
      <c r="FZ75" s="46">
        <v>6.6192384906571533E-11</v>
      </c>
      <c r="GA75" s="46">
        <v>5.7593529643980865</v>
      </c>
      <c r="GB75" s="7">
        <v>11.836</v>
      </c>
      <c r="GC75" s="7">
        <v>0</v>
      </c>
      <c r="GD75" s="46">
        <v>4.6369999999999569</v>
      </c>
      <c r="GE75" s="46">
        <v>4.6369999999999756</v>
      </c>
      <c r="GF75" s="46">
        <v>4.6369999999999871</v>
      </c>
      <c r="GG75" s="46">
        <v>4.6369999999999996</v>
      </c>
      <c r="GH75" s="46">
        <v>0</v>
      </c>
      <c r="GI75" s="46">
        <v>8.6815594884787755E-16</v>
      </c>
      <c r="GJ75" s="46">
        <v>5.2399826211531174E-16</v>
      </c>
      <c r="GK75" s="46">
        <v>6.1679103047734932E-23</v>
      </c>
      <c r="GL75" s="46">
        <v>0</v>
      </c>
      <c r="GM75" s="46">
        <v>0</v>
      </c>
      <c r="GN75" s="46">
        <v>1.1368683772161603E-13</v>
      </c>
      <c r="GO75" s="46">
        <v>1.4392753655556589E-10</v>
      </c>
      <c r="GP75" s="46">
        <v>5.6843418860808015E-13</v>
      </c>
      <c r="GQ75" s="46">
        <v>1.5094033586687799E-13</v>
      </c>
      <c r="GR75" s="46">
        <v>2.7845297991329854E-15</v>
      </c>
      <c r="GS75" s="46">
        <v>6.9399792012216085E-23</v>
      </c>
      <c r="GT75" s="46">
        <v>77.198597926802819</v>
      </c>
      <c r="GU75" s="46">
        <v>67.484316647864773</v>
      </c>
      <c r="GV75" s="46">
        <v>168.14382701659153</v>
      </c>
      <c r="GW75" s="46">
        <f t="shared" si="1"/>
        <v>77.198597926803089</v>
      </c>
      <c r="GX75" s="46">
        <f t="shared" si="1"/>
        <v>67.484316648008701</v>
      </c>
      <c r="GY75" s="46">
        <f t="shared" si="1"/>
        <v>168.1438270165921</v>
      </c>
    </row>
    <row r="76" spans="3:207">
      <c r="C76" s="56">
        <v>47088</v>
      </c>
      <c r="D76" s="46">
        <v>42.399806837124288</v>
      </c>
      <c r="E76" s="46">
        <v>186.90457800072039</v>
      </c>
      <c r="F76" s="46">
        <v>106.05278423764031</v>
      </c>
      <c r="G76" s="46">
        <v>260</v>
      </c>
      <c r="H76" s="46">
        <v>-109.5</v>
      </c>
      <c r="I76" s="46">
        <v>6.5114136305055581E-11</v>
      </c>
      <c r="J76" s="46">
        <v>102.81624283381899</v>
      </c>
      <c r="K76" s="46">
        <v>23.284804196398511</v>
      </c>
      <c r="L76" s="46">
        <v>203</v>
      </c>
      <c r="M76" s="46">
        <v>-130</v>
      </c>
      <c r="N76" s="46">
        <v>-1.6391851431762916E-8</v>
      </c>
      <c r="O76" s="46">
        <v>40.451435022942007</v>
      </c>
      <c r="P76" s="46">
        <v>-39.550856085924124</v>
      </c>
      <c r="Q76" s="46">
        <v>143</v>
      </c>
      <c r="R76" s="46">
        <v>-206</v>
      </c>
      <c r="S76" s="46">
        <v>70.406753999914883</v>
      </c>
      <c r="T76" s="46">
        <v>105.94910678829956</v>
      </c>
      <c r="U76" s="46">
        <v>61.967275783547066</v>
      </c>
      <c r="V76" s="46">
        <v>271.7</v>
      </c>
      <c r="W76" s="46">
        <v>-30</v>
      </c>
      <c r="X76" s="46">
        <v>168.86200852288505</v>
      </c>
      <c r="Y76" s="46">
        <v>264.78773260450839</v>
      </c>
      <c r="Z76" s="46">
        <v>220.80590160143026</v>
      </c>
      <c r="AA76" s="46">
        <v>470</v>
      </c>
      <c r="AB76" s="46">
        <v>-2.5</v>
      </c>
      <c r="AC76" s="46">
        <v>176.81352781986448</v>
      </c>
      <c r="AD76" s="46">
        <v>272.73925190149828</v>
      </c>
      <c r="AE76" s="46">
        <v>228.75742089847643</v>
      </c>
      <c r="AF76" s="46">
        <v>470</v>
      </c>
      <c r="AG76" s="46">
        <v>0</v>
      </c>
      <c r="AH76" s="46">
        <v>75.793927284886848</v>
      </c>
      <c r="AI76" s="46">
        <v>151.75242154466116</v>
      </c>
      <c r="AJ76" s="46">
        <v>151.75242154545754</v>
      </c>
      <c r="AK76" s="7">
        <v>218.8</v>
      </c>
      <c r="AL76" s="7">
        <v>-210.7</v>
      </c>
      <c r="AM76" s="46">
        <v>67.707410246521988</v>
      </c>
      <c r="AN76" s="46">
        <v>143.66590450615502</v>
      </c>
      <c r="AO76" s="46">
        <v>143.66590450681815</v>
      </c>
      <c r="AP76" s="7">
        <v>215</v>
      </c>
      <c r="AQ76" s="7">
        <v>0</v>
      </c>
      <c r="AR76" s="46">
        <v>2.7323393977334125E-9</v>
      </c>
      <c r="AS76" s="46">
        <v>57.8896456133645</v>
      </c>
      <c r="AT76" s="46">
        <v>125.71999138536228</v>
      </c>
      <c r="AU76" s="46">
        <v>192</v>
      </c>
      <c r="AV76" s="46">
        <v>0</v>
      </c>
      <c r="AW76" s="46">
        <v>-6.9321859363924432E-10</v>
      </c>
      <c r="AX76" s="46">
        <v>4.9803512682862889</v>
      </c>
      <c r="AY76" s="46">
        <v>16.862676947832423</v>
      </c>
      <c r="AZ76" s="46">
        <v>20</v>
      </c>
      <c r="BA76" s="7">
        <v>-6.95</v>
      </c>
      <c r="BB76" s="46">
        <v>-3.7891467741246743E-10</v>
      </c>
      <c r="BC76" s="46">
        <v>2.4323084429927979</v>
      </c>
      <c r="BD76" s="46">
        <v>13.599096172224312</v>
      </c>
      <c r="BE76" s="46">
        <v>17</v>
      </c>
      <c r="BF76" s="46">
        <v>-1.9</v>
      </c>
      <c r="BG76" s="46">
        <v>6.7395866665265203E-11</v>
      </c>
      <c r="BH76" s="46">
        <v>2.1505019986989282E-10</v>
      </c>
      <c r="BI76" s="46">
        <v>0.49750192912922797</v>
      </c>
      <c r="BJ76" s="7">
        <v>2.7650000000000001</v>
      </c>
      <c r="BK76" s="7">
        <v>0</v>
      </c>
      <c r="BL76" s="46"/>
      <c r="BM76" s="46"/>
      <c r="BN76" s="46"/>
      <c r="BO76" s="46"/>
      <c r="BP76" s="46">
        <v>3.403926029932336E-10</v>
      </c>
      <c r="BQ76" s="46">
        <v>6.3474008271668936E-9</v>
      </c>
      <c r="BR76" s="46">
        <v>3.1476767656803109</v>
      </c>
      <c r="BS76" s="46">
        <v>12</v>
      </c>
      <c r="BT76" s="46">
        <v>0</v>
      </c>
      <c r="BU76" s="46">
        <v>3.7038693389610648E-11</v>
      </c>
      <c r="BV76" s="46">
        <v>1.7550832753580512E-10</v>
      </c>
      <c r="BW76" s="46">
        <v>1.2330349171333839</v>
      </c>
      <c r="BX76" s="46">
        <v>1.6</v>
      </c>
      <c r="BY76" s="46">
        <v>0</v>
      </c>
      <c r="BZ76" s="46">
        <v>5.2094755514172916E-15</v>
      </c>
      <c r="CA76" s="46">
        <v>1.0162554105419117E-15</v>
      </c>
      <c r="CB76" s="46">
        <v>8.4685469110956155E-17</v>
      </c>
      <c r="CC76" s="46">
        <v>0</v>
      </c>
      <c r="CD76" s="46">
        <v>0</v>
      </c>
      <c r="CE76" s="46">
        <v>2.0457878584625043E-9</v>
      </c>
      <c r="CF76" s="46">
        <v>47.815273894134478</v>
      </c>
      <c r="CG76" s="46">
        <v>103.17343389702283</v>
      </c>
      <c r="CH76" s="46">
        <v>168</v>
      </c>
      <c r="CI76" s="46">
        <v>0</v>
      </c>
      <c r="CJ76" s="46">
        <v>1.1810588508871468E-9</v>
      </c>
      <c r="CK76" s="46">
        <v>23.089291748810382</v>
      </c>
      <c r="CL76" s="46">
        <v>75.584316399376874</v>
      </c>
      <c r="CM76" s="46">
        <v>158</v>
      </c>
      <c r="CN76" s="46">
        <v>0</v>
      </c>
      <c r="CO76" s="46">
        <v>9.079971885620936E-10</v>
      </c>
      <c r="CP76" s="46">
        <v>16.802762583188002</v>
      </c>
      <c r="CQ76" s="46">
        <v>68.569841067351206</v>
      </c>
      <c r="CR76" s="46">
        <v>148</v>
      </c>
      <c r="CS76" s="46">
        <v>0</v>
      </c>
      <c r="CT76" s="46"/>
      <c r="CU76" s="46"/>
      <c r="CV76" s="46"/>
      <c r="CW76" s="46"/>
      <c r="CX76" s="46">
        <v>9.9400167971426009E-11</v>
      </c>
      <c r="CY76" s="46">
        <v>2.5846832243732056E-10</v>
      </c>
      <c r="CZ76" s="46">
        <v>4.2871041506353009</v>
      </c>
      <c r="DA76" s="7">
        <v>5</v>
      </c>
      <c r="DB76" s="46">
        <v>0</v>
      </c>
      <c r="DC76" s="46">
        <v>1.7763568394002505E-15</v>
      </c>
      <c r="DD76" s="46">
        <v>0</v>
      </c>
      <c r="DE76" s="46">
        <v>0</v>
      </c>
      <c r="DF76" s="46">
        <v>0</v>
      </c>
      <c r="DG76" s="46">
        <v>0</v>
      </c>
      <c r="DH76" s="46">
        <v>16.954205910564994</v>
      </c>
      <c r="DI76" s="46">
        <v>-64.414051178552384</v>
      </c>
      <c r="DJ76" s="46">
        <v>16.437023751158293</v>
      </c>
      <c r="DK76" s="46">
        <v>256.60000000000002</v>
      </c>
      <c r="DL76" s="46">
        <v>-170</v>
      </c>
      <c r="DM76" s="46">
        <v>10.398434308419837</v>
      </c>
      <c r="DN76" s="46">
        <v>-63.063803859035431</v>
      </c>
      <c r="DO76" s="46">
        <v>17.874209121141632</v>
      </c>
      <c r="DP76" s="7">
        <v>230</v>
      </c>
      <c r="DQ76" s="46">
        <v>-468</v>
      </c>
      <c r="DR76" s="46">
        <v>-105.28511752001941</v>
      </c>
      <c r="DS76" s="46">
        <v>-159.27654305030592</v>
      </c>
      <c r="DT76" s="46">
        <v>-77.116958927479573</v>
      </c>
      <c r="DU76" s="46">
        <v>172.4</v>
      </c>
      <c r="DV76" s="46">
        <v>-551.303</v>
      </c>
      <c r="DW76" s="46">
        <v>-136.25179714027968</v>
      </c>
      <c r="DX76" s="46">
        <v>-201.86376153649945</v>
      </c>
      <c r="DY76" s="46">
        <v>-20.21876153755062</v>
      </c>
      <c r="DZ76" s="46">
        <v>18.100000000000001</v>
      </c>
      <c r="EA76" s="46">
        <v>-267.84500000000003</v>
      </c>
      <c r="EB76" s="46">
        <v>5.2097815561961811E-15</v>
      </c>
      <c r="EC76" s="46">
        <v>2.7441989027115777E-16</v>
      </c>
      <c r="ED76" s="46">
        <v>194.04186078267998</v>
      </c>
      <c r="EE76" s="46">
        <v>400</v>
      </c>
      <c r="EF76" s="46">
        <v>0</v>
      </c>
      <c r="EG76" s="46">
        <v>122.09656147384302</v>
      </c>
      <c r="EH76" s="46">
        <v>181.64499999970556</v>
      </c>
      <c r="EI76" s="46">
        <v>-1.8391688172414433E-10</v>
      </c>
      <c r="EJ76" s="46">
        <v>181.64500000000001</v>
      </c>
      <c r="EK76" s="46">
        <v>-10.1</v>
      </c>
      <c r="EL76" s="46">
        <v>16.951549555830155</v>
      </c>
      <c r="EM76" s="46">
        <v>23.015075426243897</v>
      </c>
      <c r="EN76" s="46">
        <v>23.015075427184527</v>
      </c>
      <c r="EO76" s="7">
        <v>92</v>
      </c>
      <c r="EP76" s="7">
        <v>0</v>
      </c>
      <c r="EQ76" s="46">
        <v>5.3058761316286634E-10</v>
      </c>
      <c r="ER76" s="46">
        <v>62.166970383604706</v>
      </c>
      <c r="ES76" s="46">
        <v>62.636329188110686</v>
      </c>
      <c r="ET76" s="46">
        <v>78</v>
      </c>
      <c r="EU76" s="46">
        <v>0</v>
      </c>
      <c r="EV76" s="46">
        <v>42.963588579808189</v>
      </c>
      <c r="EW76" s="46">
        <v>49.631663790075166</v>
      </c>
      <c r="EX76" s="46">
        <v>49.631663813564344</v>
      </c>
      <c r="EY76" s="7">
        <v>70.569000000000003</v>
      </c>
      <c r="EZ76" s="7">
        <v>0</v>
      </c>
      <c r="FA76" s="46">
        <v>2.9056792527626385E-9</v>
      </c>
      <c r="FB76" s="46">
        <v>7.8094873936683165</v>
      </c>
      <c r="FC76" s="46">
        <v>7.8094873937661866</v>
      </c>
      <c r="FD76" s="46">
        <v>18.196999999999999</v>
      </c>
      <c r="FE76" s="7">
        <v>0</v>
      </c>
      <c r="FF76" s="46"/>
      <c r="FG76" s="46"/>
      <c r="FH76" s="46"/>
      <c r="FI76" s="46"/>
      <c r="FJ76" s="46">
        <v>0.82453129131998881</v>
      </c>
      <c r="FK76" s="46">
        <v>0.82453129140276427</v>
      </c>
      <c r="FL76" s="46">
        <v>0.82453129147329263</v>
      </c>
      <c r="FM76" s="46">
        <v>1.1000000000000001</v>
      </c>
      <c r="FN76" s="46">
        <v>0</v>
      </c>
      <c r="FO76" s="46">
        <v>5.2101357068384473E-15</v>
      </c>
      <c r="FP76" s="46">
        <v>1.0997399424198805E-15</v>
      </c>
      <c r="FQ76" s="46">
        <v>43.981830979435472</v>
      </c>
      <c r="FR76" s="46">
        <v>68.400000000000006</v>
      </c>
      <c r="FS76" s="46">
        <v>0</v>
      </c>
      <c r="FT76" s="46">
        <v>3.8648906297567009E-10</v>
      </c>
      <c r="FU76" s="46">
        <v>9.9935704156450811E-10</v>
      </c>
      <c r="FV76" s="46">
        <v>-37.679278967008941</v>
      </c>
      <c r="FW76" s="46">
        <v>16.161000000000001</v>
      </c>
      <c r="FX76" s="46">
        <v>-60</v>
      </c>
      <c r="FY76" s="46">
        <v>9.8822283689514734E-11</v>
      </c>
      <c r="FZ76" s="46">
        <v>2.3089619105576276E-10</v>
      </c>
      <c r="GA76" s="46">
        <v>5.3135072884168846</v>
      </c>
      <c r="GB76" s="7">
        <v>11.836</v>
      </c>
      <c r="GC76" s="7">
        <v>0</v>
      </c>
      <c r="GD76" s="46">
        <v>4.6369999999999703</v>
      </c>
      <c r="GE76" s="46">
        <v>4.6369999999999045</v>
      </c>
      <c r="GF76" s="46">
        <v>4.6369999999999738</v>
      </c>
      <c r="GG76" s="46">
        <v>4.6369999999999996</v>
      </c>
      <c r="GH76" s="46">
        <v>0</v>
      </c>
      <c r="GI76" s="46">
        <v>5.2088943736950932E-15</v>
      </c>
      <c r="GJ76" s="46">
        <v>4.1902328892305858E-16</v>
      </c>
      <c r="GK76" s="46">
        <v>4.7336495079617055E-17</v>
      </c>
      <c r="GL76" s="46">
        <v>0</v>
      </c>
      <c r="GM76" s="46">
        <v>0</v>
      </c>
      <c r="GN76" s="46">
        <v>0</v>
      </c>
      <c r="GO76" s="46">
        <v>0</v>
      </c>
      <c r="GP76" s="46">
        <v>2.0327206584624946E-10</v>
      </c>
      <c r="GQ76" s="46">
        <v>8.3662010395633962E-15</v>
      </c>
      <c r="GR76" s="46">
        <v>1.3507071697645999E-15</v>
      </c>
      <c r="GS76" s="46">
        <v>3.1012275511394533E-18</v>
      </c>
      <c r="GT76" s="46">
        <v>81.834103463185386</v>
      </c>
      <c r="GU76" s="46">
        <v>70.257244047014694</v>
      </c>
      <c r="GV76" s="46">
        <v>169.50601905225747</v>
      </c>
      <c r="GW76" s="46">
        <f t="shared" si="1"/>
        <v>81.8341034631854</v>
      </c>
      <c r="GX76" s="46">
        <f t="shared" si="1"/>
        <v>70.257244047014694</v>
      </c>
      <c r="GY76" s="46">
        <f t="shared" si="1"/>
        <v>169.50601905246074</v>
      </c>
    </row>
    <row r="77" spans="3:207">
      <c r="C77" s="56">
        <v>47119</v>
      </c>
      <c r="D77" s="46">
        <v>35.801520626916783</v>
      </c>
      <c r="E77" s="46">
        <v>185.56208100567034</v>
      </c>
      <c r="F77" s="46">
        <v>96.068983537506767</v>
      </c>
      <c r="G77" s="46">
        <v>260</v>
      </c>
      <c r="H77" s="46">
        <v>-109.5</v>
      </c>
      <c r="I77" s="46">
        <v>8.6117779574124143E-12</v>
      </c>
      <c r="J77" s="46">
        <v>119.08375031443956</v>
      </c>
      <c r="K77" s="46">
        <v>31.051529500783602</v>
      </c>
      <c r="L77" s="46">
        <v>203</v>
      </c>
      <c r="M77" s="46">
        <v>-130</v>
      </c>
      <c r="N77" s="46">
        <v>-4.4886405703437049E-10</v>
      </c>
      <c r="O77" s="46">
        <v>58.561125194214696</v>
      </c>
      <c r="P77" s="46">
        <v>-29.583784862052596</v>
      </c>
      <c r="Q77" s="46">
        <v>143</v>
      </c>
      <c r="R77" s="46">
        <v>-206</v>
      </c>
      <c r="S77" s="46">
        <v>67.577294934499747</v>
      </c>
      <c r="T77" s="46">
        <v>101.07307245568606</v>
      </c>
      <c r="U77" s="46">
        <v>55.786106925868225</v>
      </c>
      <c r="V77" s="46">
        <v>271.7</v>
      </c>
      <c r="W77" s="46">
        <v>-30</v>
      </c>
      <c r="X77" s="46">
        <v>166.54009624819741</v>
      </c>
      <c r="Y77" s="46">
        <v>260.11251164944667</v>
      </c>
      <c r="Z77" s="46">
        <v>214.82554611996375</v>
      </c>
      <c r="AA77" s="46">
        <v>470</v>
      </c>
      <c r="AB77" s="46">
        <v>-2.5</v>
      </c>
      <c r="AC77" s="46">
        <v>174.55676247754775</v>
      </c>
      <c r="AD77" s="46">
        <v>268.12917787879985</v>
      </c>
      <c r="AE77" s="46">
        <v>222.84221234931761</v>
      </c>
      <c r="AF77" s="46">
        <v>470</v>
      </c>
      <c r="AG77" s="46">
        <v>0</v>
      </c>
      <c r="AH77" s="46">
        <v>75.890753643634639</v>
      </c>
      <c r="AI77" s="46">
        <v>151.62179953450561</v>
      </c>
      <c r="AJ77" s="46">
        <v>151.62179953451462</v>
      </c>
      <c r="AK77" s="7">
        <v>218.8</v>
      </c>
      <c r="AL77" s="7">
        <v>-210.7</v>
      </c>
      <c r="AM77" s="46">
        <v>67.621142993619287</v>
      </c>
      <c r="AN77" s="46">
        <v>143.35218888447514</v>
      </c>
      <c r="AO77" s="46">
        <v>143.35218888448259</v>
      </c>
      <c r="AP77" s="7">
        <v>215</v>
      </c>
      <c r="AQ77" s="7">
        <v>0</v>
      </c>
      <c r="AR77" s="46">
        <v>2.3419145333782759E-9</v>
      </c>
      <c r="AS77" s="46">
        <v>74.766403029077765</v>
      </c>
      <c r="AT77" s="46">
        <v>122.3894968005752</v>
      </c>
      <c r="AU77" s="46">
        <v>192</v>
      </c>
      <c r="AV77" s="46">
        <v>0</v>
      </c>
      <c r="AW77" s="46">
        <v>1.1308287639621994E-11</v>
      </c>
      <c r="AX77" s="46">
        <v>5.7232701086264122</v>
      </c>
      <c r="AY77" s="46">
        <v>17.764428882388959</v>
      </c>
      <c r="AZ77" s="46">
        <v>20</v>
      </c>
      <c r="BA77" s="7">
        <v>-6.95</v>
      </c>
      <c r="BB77" s="46">
        <v>-2.1276536088521425E-11</v>
      </c>
      <c r="BC77" s="46">
        <v>2.4160246516427293</v>
      </c>
      <c r="BD77" s="46">
        <v>13.727373144646105</v>
      </c>
      <c r="BE77" s="46">
        <v>17</v>
      </c>
      <c r="BF77" s="46">
        <v>-1.9</v>
      </c>
      <c r="BG77" s="46">
        <v>1.2798651027878805E-12</v>
      </c>
      <c r="BH77" s="46">
        <v>1.2514433933574765E-12</v>
      </c>
      <c r="BI77" s="46">
        <v>0.49703436424868119</v>
      </c>
      <c r="BJ77" s="7">
        <v>2.7650000000000001</v>
      </c>
      <c r="BK77" s="7">
        <v>0</v>
      </c>
      <c r="BL77" s="46"/>
      <c r="BM77" s="46"/>
      <c r="BN77" s="46"/>
      <c r="BO77" s="46"/>
      <c r="BP77" s="46">
        <v>1.6536105817976932E-11</v>
      </c>
      <c r="BQ77" s="46">
        <v>3.6433078776099137E-12</v>
      </c>
      <c r="BR77" s="46">
        <v>3.1852741538470752</v>
      </c>
      <c r="BS77" s="46">
        <v>12</v>
      </c>
      <c r="BT77" s="46">
        <v>0</v>
      </c>
      <c r="BU77" s="46">
        <v>2.6658988210046747E-12</v>
      </c>
      <c r="BV77" s="46">
        <v>9.9482942674584848E-13</v>
      </c>
      <c r="BW77" s="46">
        <v>1.2252345862171004</v>
      </c>
      <c r="BX77" s="46">
        <v>1.6</v>
      </c>
      <c r="BY77" s="46">
        <v>0</v>
      </c>
      <c r="BZ77" s="46">
        <v>9.9308615283693199E-17</v>
      </c>
      <c r="CA77" s="46">
        <v>2.009493718641191E-17</v>
      </c>
      <c r="CB77" s="46">
        <v>8.5298632425363775E-17</v>
      </c>
      <c r="CC77" s="46">
        <v>0</v>
      </c>
      <c r="CD77" s="46">
        <v>0</v>
      </c>
      <c r="CE77" s="46">
        <v>1.0760072674469901E-10</v>
      </c>
      <c r="CF77" s="46">
        <v>64.451475831013255</v>
      </c>
      <c r="CG77" s="46">
        <v>99.528684072408069</v>
      </c>
      <c r="CH77" s="46">
        <v>168</v>
      </c>
      <c r="CI77" s="46">
        <v>0</v>
      </c>
      <c r="CJ77" s="46">
        <v>6.4571851729546655E-11</v>
      </c>
      <c r="CK77" s="46">
        <v>40.186393651294381</v>
      </c>
      <c r="CL77" s="46">
        <v>72.596321653351751</v>
      </c>
      <c r="CM77" s="46">
        <v>158</v>
      </c>
      <c r="CN77" s="46">
        <v>0</v>
      </c>
      <c r="CO77" s="46">
        <v>5.1824644847730778E-11</v>
      </c>
      <c r="CP77" s="46">
        <v>34.119204117429852</v>
      </c>
      <c r="CQ77" s="46">
        <v>65.862211042019098</v>
      </c>
      <c r="CR77" s="46">
        <v>148</v>
      </c>
      <c r="CS77" s="46">
        <v>0</v>
      </c>
      <c r="CT77" s="46"/>
      <c r="CU77" s="46"/>
      <c r="CV77" s="46"/>
      <c r="CW77" s="46"/>
      <c r="CX77" s="46">
        <v>6.0751063057510272E-12</v>
      </c>
      <c r="CY77" s="46">
        <v>1.1306758774499606E-12</v>
      </c>
      <c r="CZ77" s="46">
        <v>4.1135165444584194</v>
      </c>
      <c r="DA77" s="7">
        <v>5</v>
      </c>
      <c r="DB77" s="46">
        <v>0</v>
      </c>
      <c r="DC77" s="46">
        <v>0</v>
      </c>
      <c r="DD77" s="46">
        <v>0</v>
      </c>
      <c r="DE77" s="46">
        <v>0</v>
      </c>
      <c r="DF77" s="46">
        <v>0</v>
      </c>
      <c r="DG77" s="46">
        <v>0</v>
      </c>
      <c r="DH77" s="46">
        <v>23.554482086029907</v>
      </c>
      <c r="DI77" s="46">
        <v>-64.442635448659232</v>
      </c>
      <c r="DJ77" s="46">
        <v>25.049748697681707</v>
      </c>
      <c r="DK77" s="46">
        <v>256.60000000000002</v>
      </c>
      <c r="DL77" s="46">
        <v>-170</v>
      </c>
      <c r="DM77" s="46">
        <v>17.187749227878498</v>
      </c>
      <c r="DN77" s="46">
        <v>-62.885239299544992</v>
      </c>
      <c r="DO77" s="46">
        <v>26.625365418461797</v>
      </c>
      <c r="DP77" s="7">
        <v>230</v>
      </c>
      <c r="DQ77" s="46">
        <v>-468</v>
      </c>
      <c r="DR77" s="46">
        <v>-106.54329744540155</v>
      </c>
      <c r="DS77" s="46">
        <v>-158.73762219969649</v>
      </c>
      <c r="DT77" s="46">
        <v>-67.96011824614834</v>
      </c>
      <c r="DU77" s="46">
        <v>172.4</v>
      </c>
      <c r="DV77" s="46">
        <v>-551.303</v>
      </c>
      <c r="DW77" s="46">
        <v>-135.94562214386448</v>
      </c>
      <c r="DX77" s="46">
        <v>-201.02483425998633</v>
      </c>
      <c r="DY77" s="46">
        <v>-19.379834259593906</v>
      </c>
      <c r="DZ77" s="46">
        <v>18.100000000000001</v>
      </c>
      <c r="EA77" s="46">
        <v>-267.84500000000003</v>
      </c>
      <c r="EB77" s="46">
        <v>9.3409737085020235E-17</v>
      </c>
      <c r="EC77" s="46">
        <v>2.0518958471964373E-17</v>
      </c>
      <c r="ED77" s="46">
        <v>182.09645846061079</v>
      </c>
      <c r="EE77" s="46">
        <v>400</v>
      </c>
      <c r="EF77" s="46">
        <v>0</v>
      </c>
      <c r="EG77" s="46">
        <v>122.15356755227067</v>
      </c>
      <c r="EH77" s="46">
        <v>181.644999999954</v>
      </c>
      <c r="EI77" s="46">
        <v>-3.6237679523765109E-11</v>
      </c>
      <c r="EJ77" s="46">
        <v>181.64500000000001</v>
      </c>
      <c r="EK77" s="46">
        <v>-10.1</v>
      </c>
      <c r="EL77" s="46">
        <v>16.580771688314542</v>
      </c>
      <c r="EM77" s="46">
        <v>22.168551356755685</v>
      </c>
      <c r="EN77" s="46">
        <v>22.168551356353618</v>
      </c>
      <c r="EO77" s="7">
        <v>92</v>
      </c>
      <c r="EP77" s="7">
        <v>0</v>
      </c>
      <c r="EQ77" s="46">
        <v>2.4404612012853754E-11</v>
      </c>
      <c r="ER77" s="46">
        <v>60.333079721400217</v>
      </c>
      <c r="ES77" s="46">
        <v>60.445416042646414</v>
      </c>
      <c r="ET77" s="46">
        <v>78</v>
      </c>
      <c r="EU77" s="46">
        <v>0</v>
      </c>
      <c r="EV77" s="46">
        <v>43.007164604422542</v>
      </c>
      <c r="EW77" s="46">
        <v>49.560798523237253</v>
      </c>
      <c r="EX77" s="46">
        <v>49.560798523276233</v>
      </c>
      <c r="EY77" s="7">
        <v>70.569000000000003</v>
      </c>
      <c r="EZ77" s="7">
        <v>0</v>
      </c>
      <c r="FA77" s="46">
        <v>1.3559642297877872E-10</v>
      </c>
      <c r="FB77" s="46">
        <v>7.7917149451778549</v>
      </c>
      <c r="FC77" s="46">
        <v>7.7917149451790308</v>
      </c>
      <c r="FD77" s="46">
        <v>18.196999999999999</v>
      </c>
      <c r="FE77" s="7">
        <v>0</v>
      </c>
      <c r="FF77" s="46"/>
      <c r="FG77" s="46"/>
      <c r="FH77" s="46"/>
      <c r="FI77" s="46"/>
      <c r="FJ77" s="46">
        <v>0.80487157373363905</v>
      </c>
      <c r="FK77" s="46">
        <v>0.80487157374101437</v>
      </c>
      <c r="FL77" s="46">
        <v>0.80487157374218399</v>
      </c>
      <c r="FM77" s="46">
        <v>1.1000000000000001</v>
      </c>
      <c r="FN77" s="46">
        <v>0</v>
      </c>
      <c r="FO77" s="46">
        <v>8.7110972499895251E-17</v>
      </c>
      <c r="FP77" s="46">
        <v>1.9969822004911872E-17</v>
      </c>
      <c r="FQ77" s="46">
        <v>45.286965529424492</v>
      </c>
      <c r="FR77" s="46">
        <v>68.400000000000006</v>
      </c>
      <c r="FS77" s="46">
        <v>0</v>
      </c>
      <c r="FT77" s="46">
        <v>2.113154096150538E-11</v>
      </c>
      <c r="FU77" s="46">
        <v>6.6293637246417347E-12</v>
      </c>
      <c r="FV77" s="46">
        <v>-38.715928924590116</v>
      </c>
      <c r="FW77" s="46">
        <v>16.161000000000001</v>
      </c>
      <c r="FX77" s="46">
        <v>-60</v>
      </c>
      <c r="FY77" s="46">
        <v>6.2669869294040836E-12</v>
      </c>
      <c r="FZ77" s="46">
        <v>2.5277557824665564E-12</v>
      </c>
      <c r="GA77" s="46">
        <v>5.54565382519145</v>
      </c>
      <c r="GB77" s="7">
        <v>11.836</v>
      </c>
      <c r="GC77" s="7">
        <v>0</v>
      </c>
      <c r="GD77" s="46">
        <v>4.6369999999999978</v>
      </c>
      <c r="GE77" s="46">
        <v>4.6369999999999987</v>
      </c>
      <c r="GF77" s="46">
        <v>4.6369999999999925</v>
      </c>
      <c r="GG77" s="46">
        <v>4.6369999999999996</v>
      </c>
      <c r="GH77" s="46">
        <v>0</v>
      </c>
      <c r="GI77" s="46">
        <v>9.0316183480606716E-17</v>
      </c>
      <c r="GJ77" s="46">
        <v>2.0093738911670253E-17</v>
      </c>
      <c r="GK77" s="46">
        <v>8.5236547046731184E-17</v>
      </c>
      <c r="GL77" s="46">
        <v>0</v>
      </c>
      <c r="GM77" s="46">
        <v>0</v>
      </c>
      <c r="GN77" s="46">
        <v>0</v>
      </c>
      <c r="GO77" s="46">
        <v>0</v>
      </c>
      <c r="GP77" s="46">
        <v>2.4590462999185547E-10</v>
      </c>
      <c r="GQ77" s="46">
        <v>4.1105345965562239E-17</v>
      </c>
      <c r="GR77" s="46">
        <v>2.0669781605262561E-18</v>
      </c>
      <c r="GS77" s="46">
        <v>1.1345668067880522E-17</v>
      </c>
      <c r="GT77" s="46">
        <v>83.130882281145148</v>
      </c>
      <c r="GU77" s="46">
        <v>70.29081120714568</v>
      </c>
      <c r="GV77" s="46">
        <v>160.92289565125679</v>
      </c>
      <c r="GW77" s="46">
        <f t="shared" si="1"/>
        <v>83.130882281145148</v>
      </c>
      <c r="GX77" s="46">
        <f t="shared" si="1"/>
        <v>70.29081120714568</v>
      </c>
      <c r="GY77" s="46">
        <f t="shared" si="1"/>
        <v>160.9228956515027</v>
      </c>
    </row>
    <row r="78" spans="3:207">
      <c r="C78" s="56">
        <v>47150</v>
      </c>
      <c r="D78" s="46">
        <v>30.648058403661196</v>
      </c>
      <c r="E78" s="46">
        <v>184.07201792368966</v>
      </c>
      <c r="F78" s="46">
        <v>119.05456956208928</v>
      </c>
      <c r="G78" s="46">
        <v>260</v>
      </c>
      <c r="H78" s="46">
        <v>-109.5</v>
      </c>
      <c r="I78" s="46">
        <v>2.3135271476348862E-11</v>
      </c>
      <c r="J78" s="46">
        <v>115.06853506526519</v>
      </c>
      <c r="K78" s="46">
        <v>50.776985983735273</v>
      </c>
      <c r="L78" s="46">
        <v>203</v>
      </c>
      <c r="M78" s="46">
        <v>-130</v>
      </c>
      <c r="N78" s="46">
        <v>-3.5913785723096225E-8</v>
      </c>
      <c r="O78" s="46">
        <v>49.915146338178204</v>
      </c>
      <c r="P78" s="46">
        <v>-14.453715358438245</v>
      </c>
      <c r="Q78" s="46">
        <v>143</v>
      </c>
      <c r="R78" s="46">
        <v>-206</v>
      </c>
      <c r="S78" s="46">
        <v>58.255765377733411</v>
      </c>
      <c r="T78" s="46">
        <v>83.890203803567516</v>
      </c>
      <c r="U78" s="46">
        <v>37.438540266304898</v>
      </c>
      <c r="V78" s="46">
        <v>271.7</v>
      </c>
      <c r="W78" s="46">
        <v>-30</v>
      </c>
      <c r="X78" s="46">
        <v>163.52818072417392</v>
      </c>
      <c r="Y78" s="46">
        <v>254.0111668511247</v>
      </c>
      <c r="Z78" s="46">
        <v>207.55950331415022</v>
      </c>
      <c r="AA78" s="46">
        <v>470</v>
      </c>
      <c r="AB78" s="46">
        <v>-2.5</v>
      </c>
      <c r="AC78" s="46">
        <v>171.85115464080934</v>
      </c>
      <c r="AD78" s="46">
        <v>262.33414076808356</v>
      </c>
      <c r="AE78" s="46">
        <v>215.88247723112306</v>
      </c>
      <c r="AF78" s="46">
        <v>470</v>
      </c>
      <c r="AG78" s="46">
        <v>0</v>
      </c>
      <c r="AH78" s="46">
        <v>80.886624208636619</v>
      </c>
      <c r="AI78" s="46">
        <v>161.43836943865162</v>
      </c>
      <c r="AJ78" s="46">
        <v>161.43836943882727</v>
      </c>
      <c r="AK78" s="7">
        <v>218.8</v>
      </c>
      <c r="AL78" s="7">
        <v>-210.7</v>
      </c>
      <c r="AM78" s="46">
        <v>72.082991036168949</v>
      </c>
      <c r="AN78" s="46">
        <v>152.63473626478276</v>
      </c>
      <c r="AO78" s="46">
        <v>152.63473626492532</v>
      </c>
      <c r="AP78" s="7">
        <v>215</v>
      </c>
      <c r="AQ78" s="7">
        <v>0</v>
      </c>
      <c r="AR78" s="46">
        <v>9.5934265237370448E-8</v>
      </c>
      <c r="AS78" s="46">
        <v>49.035447884918987</v>
      </c>
      <c r="AT78" s="46">
        <v>131.24967330200505</v>
      </c>
      <c r="AU78" s="46">
        <v>192</v>
      </c>
      <c r="AV78" s="46">
        <v>0</v>
      </c>
      <c r="AW78" s="46">
        <v>3.2611713329799841E-10</v>
      </c>
      <c r="AX78" s="46">
        <v>4.2802367682718154</v>
      </c>
      <c r="AY78" s="46">
        <v>18.14639312904902</v>
      </c>
      <c r="AZ78" s="46">
        <v>20</v>
      </c>
      <c r="BA78" s="7">
        <v>-6.95</v>
      </c>
      <c r="BB78" s="46">
        <v>1.2392431747443311E-8</v>
      </c>
      <c r="BC78" s="46">
        <v>1.1063345504607118</v>
      </c>
      <c r="BD78" s="46">
        <v>14.127842243564615</v>
      </c>
      <c r="BE78" s="46">
        <v>17</v>
      </c>
      <c r="BF78" s="46">
        <v>-1.9</v>
      </c>
      <c r="BG78" s="46">
        <v>2.1850787845778541E-10</v>
      </c>
      <c r="BH78" s="46">
        <v>5.219646936893696E-11</v>
      </c>
      <c r="BI78" s="46">
        <v>0.52394359679366209</v>
      </c>
      <c r="BJ78" s="7">
        <v>2.7650000000000001</v>
      </c>
      <c r="BK78" s="7">
        <v>0</v>
      </c>
      <c r="BL78" s="46"/>
      <c r="BM78" s="46"/>
      <c r="BN78" s="46"/>
      <c r="BO78" s="46"/>
      <c r="BP78" s="46">
        <v>1.6461463303585333E-9</v>
      </c>
      <c r="BQ78" s="46">
        <v>8.0250472933585115E-11</v>
      </c>
      <c r="BR78" s="46">
        <v>3.236492245000151</v>
      </c>
      <c r="BS78" s="46">
        <v>12</v>
      </c>
      <c r="BT78" s="46">
        <v>0</v>
      </c>
      <c r="BU78" s="46">
        <v>2.1811559147027246E-10</v>
      </c>
      <c r="BV78" s="46">
        <v>1.7854772786886716E-11</v>
      </c>
      <c r="BW78" s="46">
        <v>1.2831791630187308</v>
      </c>
      <c r="BX78" s="46">
        <v>1.6</v>
      </c>
      <c r="BY78" s="46">
        <v>0</v>
      </c>
      <c r="BZ78" s="46">
        <v>2.0753451785998038E-14</v>
      </c>
      <c r="CA78" s="46">
        <v>5.6876313100332342E-16</v>
      </c>
      <c r="CB78" s="46">
        <v>6.5432586733535189E-18</v>
      </c>
      <c r="CC78" s="46">
        <v>0</v>
      </c>
      <c r="CD78" s="46">
        <v>0</v>
      </c>
      <c r="CE78" s="46">
        <v>1.3978999825773292E-8</v>
      </c>
      <c r="CF78" s="46">
        <v>40.098318198353418</v>
      </c>
      <c r="CG78" s="46">
        <v>107.84527553265691</v>
      </c>
      <c r="CH78" s="46">
        <v>168</v>
      </c>
      <c r="CI78" s="46">
        <v>0</v>
      </c>
      <c r="CJ78" s="46">
        <v>9.5919491418289282E-9</v>
      </c>
      <c r="CK78" s="46">
        <v>14.48957234275383</v>
      </c>
      <c r="CL78" s="46">
        <v>78.930952849548078</v>
      </c>
      <c r="CM78" s="46">
        <v>158</v>
      </c>
      <c r="CN78" s="46">
        <v>0</v>
      </c>
      <c r="CO78" s="46">
        <v>8.4496256634243176E-9</v>
      </c>
      <c r="CP78" s="46">
        <v>8.2217558300466589</v>
      </c>
      <c r="CQ78" s="46">
        <v>71.854086602409168</v>
      </c>
      <c r="CR78" s="46">
        <v>148</v>
      </c>
      <c r="CS78" s="46">
        <v>0</v>
      </c>
      <c r="CT78" s="46"/>
      <c r="CU78" s="46"/>
      <c r="CV78" s="46"/>
      <c r="CW78" s="46"/>
      <c r="CX78" s="46">
        <v>4.6090501242797291E-10</v>
      </c>
      <c r="CY78" s="46">
        <v>5.7749638060049117E-11</v>
      </c>
      <c r="CZ78" s="46">
        <v>4.4665084389917373</v>
      </c>
      <c r="DA78" s="7">
        <v>5</v>
      </c>
      <c r="DB78" s="46">
        <v>0</v>
      </c>
      <c r="DC78" s="46">
        <v>8.8817841970012523E-15</v>
      </c>
      <c r="DD78" s="46">
        <v>0</v>
      </c>
      <c r="DE78" s="46">
        <v>0</v>
      </c>
      <c r="DF78" s="46">
        <v>0</v>
      </c>
      <c r="DG78" s="46">
        <v>0</v>
      </c>
      <c r="DH78" s="46">
        <v>28.699232307535993</v>
      </c>
      <c r="DI78" s="46">
        <v>-64.334285517417541</v>
      </c>
      <c r="DJ78" s="46">
        <v>1.8603579639161865</v>
      </c>
      <c r="DK78" s="46">
        <v>256.60000000000002</v>
      </c>
      <c r="DL78" s="46">
        <v>-170</v>
      </c>
      <c r="DM78" s="46">
        <v>21.865058596732808</v>
      </c>
      <c r="DN78" s="46">
        <v>-63.150455448856007</v>
      </c>
      <c r="DO78" s="46">
        <v>3.7169699238959311</v>
      </c>
      <c r="DP78" s="7">
        <v>230</v>
      </c>
      <c r="DQ78" s="46">
        <v>-468</v>
      </c>
      <c r="DR78" s="46">
        <v>-113.04512544127647</v>
      </c>
      <c r="DS78" s="46">
        <v>-170.42493852751795</v>
      </c>
      <c r="DT78" s="46">
        <v>-102.8448413311271</v>
      </c>
      <c r="DU78" s="46">
        <v>172.4</v>
      </c>
      <c r="DV78" s="46">
        <v>-551.303</v>
      </c>
      <c r="DW78" s="46">
        <v>-134.92498909575414</v>
      </c>
      <c r="DX78" s="46">
        <v>-195.09789673356676</v>
      </c>
      <c r="DY78" s="46">
        <v>1.3073986337985843E-12</v>
      </c>
      <c r="DZ78" s="46">
        <v>18.100000000000001</v>
      </c>
      <c r="EA78" s="46">
        <v>-267.84500000000003</v>
      </c>
      <c r="EB78" s="46">
        <v>2.0740205415249088E-14</v>
      </c>
      <c r="EC78" s="46">
        <v>5.9184751850364761E-16</v>
      </c>
      <c r="ED78" s="46">
        <v>195.09789673410003</v>
      </c>
      <c r="EE78" s="46">
        <v>400</v>
      </c>
      <c r="EF78" s="46">
        <v>0</v>
      </c>
      <c r="EG78" s="46">
        <v>121.82614484468522</v>
      </c>
      <c r="EH78" s="46">
        <v>176.73019812585548</v>
      </c>
      <c r="EI78" s="46">
        <v>-18.367698608108128</v>
      </c>
      <c r="EJ78" s="46">
        <v>181.64500000000001</v>
      </c>
      <c r="EK78" s="46">
        <v>-181.64500000000001</v>
      </c>
      <c r="EL78" s="46">
        <v>16.028163466148911</v>
      </c>
      <c r="EM78" s="46">
        <v>21.297017823018734</v>
      </c>
      <c r="EN78" s="46">
        <v>21.297017823414365</v>
      </c>
      <c r="EO78" s="7">
        <v>92</v>
      </c>
      <c r="EP78" s="7">
        <v>0</v>
      </c>
      <c r="EQ78" s="46">
        <v>3.0471424090495427E-9</v>
      </c>
      <c r="ER78" s="46">
        <v>64.95190290699604</v>
      </c>
      <c r="ES78" s="46">
        <v>65.028976433993506</v>
      </c>
      <c r="ET78" s="46">
        <v>78</v>
      </c>
      <c r="EU78" s="46">
        <v>0</v>
      </c>
      <c r="EV78" s="46">
        <v>43.740453239264596</v>
      </c>
      <c r="EW78" s="46">
        <v>50.649394785627265</v>
      </c>
      <c r="EX78" s="46">
        <v>50.6493947857509</v>
      </c>
      <c r="EY78" s="7">
        <v>70.569000000000003</v>
      </c>
      <c r="EZ78" s="7">
        <v>0</v>
      </c>
      <c r="FA78" s="46">
        <v>1.2431240037358293E-8</v>
      </c>
      <c r="FB78" s="46">
        <v>8.169094290193371</v>
      </c>
      <c r="FC78" s="46">
        <v>8.1690942902169041</v>
      </c>
      <c r="FD78" s="46">
        <v>18.196999999999999</v>
      </c>
      <c r="FE78" s="7">
        <v>0</v>
      </c>
      <c r="FF78" s="46"/>
      <c r="FG78" s="46"/>
      <c r="FH78" s="46"/>
      <c r="FI78" s="46"/>
      <c r="FJ78" s="46">
        <v>0.84539124951384237</v>
      </c>
      <c r="FK78" s="46">
        <v>0.84539125021357908</v>
      </c>
      <c r="FL78" s="46">
        <v>0.84539125023069051</v>
      </c>
      <c r="FM78" s="46">
        <v>1.1000000000000001</v>
      </c>
      <c r="FN78" s="46">
        <v>0</v>
      </c>
      <c r="FO78" s="46">
        <v>2.0735744913679682E-14</v>
      </c>
      <c r="FP78" s="46">
        <v>5.741891156663675E-16</v>
      </c>
      <c r="FQ78" s="46">
        <v>46.451663536823482</v>
      </c>
      <c r="FR78" s="46">
        <v>68.400000000000006</v>
      </c>
      <c r="FS78" s="46">
        <v>0</v>
      </c>
      <c r="FT78" s="46">
        <v>1.8081927066759818E-9</v>
      </c>
      <c r="FU78" s="46">
        <v>1.9768009451581747E-10</v>
      </c>
      <c r="FV78" s="46">
        <v>-39.432745526266444</v>
      </c>
      <c r="FW78" s="46">
        <v>16.161000000000001</v>
      </c>
      <c r="FX78" s="46">
        <v>-60</v>
      </c>
      <c r="FY78" s="46">
        <v>5.2044946130536118E-10</v>
      </c>
      <c r="FZ78" s="46">
        <v>5.9172222677261743E-11</v>
      </c>
      <c r="GA78" s="46">
        <v>5.9219106546569789</v>
      </c>
      <c r="GB78" s="7">
        <v>11.836</v>
      </c>
      <c r="GC78" s="7">
        <v>0</v>
      </c>
      <c r="GD78" s="46">
        <v>4.6369999999998477</v>
      </c>
      <c r="GE78" s="46">
        <v>4.6369999999999765</v>
      </c>
      <c r="GF78" s="46">
        <v>4.6369999999999996</v>
      </c>
      <c r="GG78" s="46">
        <v>4.6369999999999996</v>
      </c>
      <c r="GH78" s="46">
        <v>0</v>
      </c>
      <c r="GI78" s="46">
        <v>2.0746091436370366E-14</v>
      </c>
      <c r="GJ78" s="46">
        <v>5.8686673146220319E-16</v>
      </c>
      <c r="GK78" s="46">
        <v>1.1807842257011854E-18</v>
      </c>
      <c r="GL78" s="46">
        <v>0</v>
      </c>
      <c r="GM78" s="46">
        <v>0</v>
      </c>
      <c r="GN78" s="46">
        <v>0</v>
      </c>
      <c r="GO78" s="46">
        <v>0</v>
      </c>
      <c r="GP78" s="46">
        <v>1.17796921601132</v>
      </c>
      <c r="GQ78" s="46">
        <v>3.5680304937682129E-14</v>
      </c>
      <c r="GR78" s="46">
        <v>6.859267002676032E-16</v>
      </c>
      <c r="GS78" s="46">
        <v>1.5377880823595292E-19</v>
      </c>
      <c r="GT78" s="46">
        <v>92.658862816997583</v>
      </c>
      <c r="GU78" s="46">
        <v>89.90050711691498</v>
      </c>
      <c r="GV78" s="46">
        <v>217.15948050653913</v>
      </c>
      <c r="GW78" s="46">
        <f t="shared" si="1"/>
        <v>92.658862816997626</v>
      </c>
      <c r="GX78" s="46">
        <f t="shared" si="1"/>
        <v>89.90050711691498</v>
      </c>
      <c r="GY78" s="46">
        <f t="shared" si="1"/>
        <v>218.33744972255045</v>
      </c>
    </row>
    <row r="79" spans="3:207">
      <c r="C79" s="56">
        <v>47178</v>
      </c>
      <c r="D79" s="46">
        <v>31.059486611540535</v>
      </c>
      <c r="E79" s="46">
        <v>182.76713631217535</v>
      </c>
      <c r="F79" s="46">
        <v>125.9893301251613</v>
      </c>
      <c r="G79" s="46">
        <v>260</v>
      </c>
      <c r="H79" s="46">
        <v>-109.5</v>
      </c>
      <c r="I79" s="46">
        <v>3.652758095995523E-10</v>
      </c>
      <c r="J79" s="46">
        <v>104.53587923598303</v>
      </c>
      <c r="K79" s="46">
        <v>48.338346390797511</v>
      </c>
      <c r="L79" s="46">
        <v>203</v>
      </c>
      <c r="M79" s="46">
        <v>-130</v>
      </c>
      <c r="N79" s="46">
        <v>-1.2519791425802396E-8</v>
      </c>
      <c r="O79" s="46">
        <v>41.010749916689036</v>
      </c>
      <c r="P79" s="46">
        <v>-15.395707593991773</v>
      </c>
      <c r="Q79" s="46">
        <v>143</v>
      </c>
      <c r="R79" s="46">
        <v>-206</v>
      </c>
      <c r="S79" s="46">
        <v>59.309385144995531</v>
      </c>
      <c r="T79" s="46">
        <v>84.260727428794638</v>
      </c>
      <c r="U79" s="46">
        <v>37.32504850975738</v>
      </c>
      <c r="V79" s="46">
        <v>271.7</v>
      </c>
      <c r="W79" s="46">
        <v>-30</v>
      </c>
      <c r="X79" s="46">
        <v>162.14686622049362</v>
      </c>
      <c r="Y79" s="46">
        <v>249.91350162331946</v>
      </c>
      <c r="Z79" s="46">
        <v>202.97782271123845</v>
      </c>
      <c r="AA79" s="46">
        <v>470</v>
      </c>
      <c r="AB79" s="46">
        <v>-2.5</v>
      </c>
      <c r="AC79" s="46">
        <v>170.36763679607509</v>
      </c>
      <c r="AD79" s="46">
        <v>258.13427219832454</v>
      </c>
      <c r="AE79" s="46">
        <v>211.19859328693724</v>
      </c>
      <c r="AF79" s="46">
        <v>470</v>
      </c>
      <c r="AG79" s="46">
        <v>0</v>
      </c>
      <c r="AH79" s="46">
        <v>78.925208416627157</v>
      </c>
      <c r="AI79" s="46">
        <v>157.49248859994529</v>
      </c>
      <c r="AJ79" s="46">
        <v>157.49248860467122</v>
      </c>
      <c r="AK79" s="7">
        <v>218.8</v>
      </c>
      <c r="AL79" s="7">
        <v>-210.7</v>
      </c>
      <c r="AM79" s="46">
        <v>70.316198848413535</v>
      </c>
      <c r="AN79" s="46">
        <v>148.8834790323981</v>
      </c>
      <c r="AO79" s="46">
        <v>148.88347903604517</v>
      </c>
      <c r="AP79" s="7">
        <v>215</v>
      </c>
      <c r="AQ79" s="7">
        <v>0</v>
      </c>
      <c r="AR79" s="46">
        <v>5.9779136479415102E-8</v>
      </c>
      <c r="AS79" s="46">
        <v>42.240201869790624</v>
      </c>
      <c r="AT79" s="46">
        <v>125.70690316700299</v>
      </c>
      <c r="AU79" s="46">
        <v>192</v>
      </c>
      <c r="AV79" s="46">
        <v>0</v>
      </c>
      <c r="AW79" s="46">
        <v>-1.3069061388648606E-9</v>
      </c>
      <c r="AX79" s="46">
        <v>2.5388203828428937</v>
      </c>
      <c r="AY79" s="46">
        <v>16.648368378270341</v>
      </c>
      <c r="AZ79" s="46">
        <v>20</v>
      </c>
      <c r="BA79" s="7">
        <v>-6.95</v>
      </c>
      <c r="BB79" s="46">
        <v>-6.7335159670278699E-10</v>
      </c>
      <c r="BC79" s="46">
        <v>1.4356377642243956E-8</v>
      </c>
      <c r="BD79" s="46">
        <v>13.336093461963427</v>
      </c>
      <c r="BE79" s="46">
        <v>17</v>
      </c>
      <c r="BF79" s="46">
        <v>-1.9</v>
      </c>
      <c r="BG79" s="46">
        <v>2.3554491690447321E-12</v>
      </c>
      <c r="BH79" s="46">
        <v>1.7287504761043238E-11</v>
      </c>
      <c r="BI79" s="46">
        <v>0.491703620457284</v>
      </c>
      <c r="BJ79" s="7">
        <v>2.7650000000000001</v>
      </c>
      <c r="BK79" s="7">
        <v>0</v>
      </c>
      <c r="BL79" s="46"/>
      <c r="BM79" s="46"/>
      <c r="BN79" s="46"/>
      <c r="BO79" s="46"/>
      <c r="BP79" s="46">
        <v>4.9055692841193377E-10</v>
      </c>
      <c r="BQ79" s="46">
        <v>8.8718898894057929E-10</v>
      </c>
      <c r="BR79" s="46">
        <v>3.0745268778207295</v>
      </c>
      <c r="BS79" s="46">
        <v>12</v>
      </c>
      <c r="BT79" s="46">
        <v>0</v>
      </c>
      <c r="BU79" s="46">
        <v>5.8939856567200874E-11</v>
      </c>
      <c r="BV79" s="46">
        <v>8.022698059028596E-10</v>
      </c>
      <c r="BW79" s="46">
        <v>1.2053927428605546</v>
      </c>
      <c r="BX79" s="46">
        <v>1.6</v>
      </c>
      <c r="BY79" s="46">
        <v>0</v>
      </c>
      <c r="BZ79" s="46">
        <v>4.5170235344047472E-15</v>
      </c>
      <c r="CA79" s="46">
        <v>2.3699573043844823E-14</v>
      </c>
      <c r="CB79" s="46">
        <v>2.0437680324650594E-17</v>
      </c>
      <c r="CC79" s="46">
        <v>0</v>
      </c>
      <c r="CD79" s="46">
        <v>0</v>
      </c>
      <c r="CE79" s="46">
        <v>2.7103944941810466E-9</v>
      </c>
      <c r="CF79" s="46">
        <v>35.242899239826905</v>
      </c>
      <c r="CG79" s="46">
        <v>104.02852158138808</v>
      </c>
      <c r="CH79" s="46">
        <v>168</v>
      </c>
      <c r="CI79" s="46">
        <v>0</v>
      </c>
      <c r="CJ79" s="46">
        <v>1.4080101553797685E-9</v>
      </c>
      <c r="CK79" s="46">
        <v>10.261196554768409</v>
      </c>
      <c r="CL79" s="46">
        <v>75.84442496149272</v>
      </c>
      <c r="CM79" s="46">
        <v>158</v>
      </c>
      <c r="CN79" s="46">
        <v>0</v>
      </c>
      <c r="CO79" s="46">
        <v>9.5702091612877946E-10</v>
      </c>
      <c r="CP79" s="46">
        <v>4.2031794338125827</v>
      </c>
      <c r="CQ79" s="46">
        <v>69.009833179080545</v>
      </c>
      <c r="CR79" s="46">
        <v>148</v>
      </c>
      <c r="CS79" s="46">
        <v>0</v>
      </c>
      <c r="CT79" s="46"/>
      <c r="CU79" s="46"/>
      <c r="CV79" s="46"/>
      <c r="CW79" s="46"/>
      <c r="CX79" s="46">
        <v>1.2293831802662701E-10</v>
      </c>
      <c r="CY79" s="46">
        <v>1.5587064720515011E-9</v>
      </c>
      <c r="CZ79" s="46">
        <v>4.2452466695016335</v>
      </c>
      <c r="DA79" s="7">
        <v>5</v>
      </c>
      <c r="DB79" s="46">
        <v>0</v>
      </c>
      <c r="DC79" s="46">
        <v>1.9539925233402755E-14</v>
      </c>
      <c r="DD79" s="46">
        <v>1.4210854715202004E-14</v>
      </c>
      <c r="DE79" s="46">
        <v>3.5527136788005009E-15</v>
      </c>
      <c r="DF79" s="46">
        <v>0</v>
      </c>
      <c r="DG79" s="46">
        <v>0</v>
      </c>
      <c r="DH79" s="46">
        <v>26.728878724435987</v>
      </c>
      <c r="DI79" s="46">
        <v>-64.397254305780777</v>
      </c>
      <c r="DJ79" s="46">
        <v>1.7961509987044764</v>
      </c>
      <c r="DK79" s="46">
        <v>256.60000000000002</v>
      </c>
      <c r="DL79" s="46">
        <v>-170</v>
      </c>
      <c r="DM79" s="46">
        <v>20.09656458984756</v>
      </c>
      <c r="DN79" s="46">
        <v>-63.030077925473165</v>
      </c>
      <c r="DO79" s="46">
        <v>3.8240081984361041</v>
      </c>
      <c r="DP79" s="7">
        <v>230</v>
      </c>
      <c r="DQ79" s="46">
        <v>-468</v>
      </c>
      <c r="DR79" s="46">
        <v>-136.60145608172752</v>
      </c>
      <c r="DS79" s="46">
        <v>-192.351945930277</v>
      </c>
      <c r="DT79" s="46">
        <v>-124.74769634369295</v>
      </c>
      <c r="DU79" s="46">
        <v>172.4</v>
      </c>
      <c r="DV79" s="46">
        <v>-551.303</v>
      </c>
      <c r="DW79" s="46">
        <v>-134.85368761668335</v>
      </c>
      <c r="DX79" s="46">
        <v>-189.63166490189224</v>
      </c>
      <c r="DY79" s="46">
        <v>-2.7284841053187847E-12</v>
      </c>
      <c r="DZ79" s="46">
        <v>18.100000000000001</v>
      </c>
      <c r="EA79" s="46">
        <v>-267.84500000000003</v>
      </c>
      <c r="EB79" s="46">
        <v>4.0624632931968308E-15</v>
      </c>
      <c r="EC79" s="46">
        <v>1.7870457129282757E-14</v>
      </c>
      <c r="ED79" s="46">
        <v>189.63166491736359</v>
      </c>
      <c r="EE79" s="46">
        <v>400</v>
      </c>
      <c r="EF79" s="46">
        <v>0</v>
      </c>
      <c r="EG79" s="46">
        <v>121.97016162332289</v>
      </c>
      <c r="EH79" s="46">
        <v>171.83577855185715</v>
      </c>
      <c r="EI79" s="46">
        <v>-17.795886360135597</v>
      </c>
      <c r="EJ79" s="46">
        <v>181.64500000000001</v>
      </c>
      <c r="EK79" s="46">
        <v>-181.64500000000001</v>
      </c>
      <c r="EL79" s="46">
        <v>15.760055999782949</v>
      </c>
      <c r="EM79" s="46">
        <v>20.67241635652411</v>
      </c>
      <c r="EN79" s="46">
        <v>20.67241636668966</v>
      </c>
      <c r="EO79" s="7">
        <v>92</v>
      </c>
      <c r="EP79" s="7">
        <v>0</v>
      </c>
      <c r="EQ79" s="46">
        <v>6.147193106194447E-10</v>
      </c>
      <c r="ER79" s="46">
        <v>63.329581961297883</v>
      </c>
      <c r="ES79" s="46">
        <v>63.537863500100627</v>
      </c>
      <c r="ET79" s="46">
        <v>78</v>
      </c>
      <c r="EU79" s="46">
        <v>0</v>
      </c>
      <c r="EV79" s="46">
        <v>43.457742009346418</v>
      </c>
      <c r="EW79" s="46">
        <v>50.173691403043875</v>
      </c>
      <c r="EX79" s="46">
        <v>50.173691406719399</v>
      </c>
      <c r="EY79" s="7">
        <v>70.569000000000003</v>
      </c>
      <c r="EZ79" s="7">
        <v>0</v>
      </c>
      <c r="FA79" s="46">
        <v>3.6837874972661666E-9</v>
      </c>
      <c r="FB79" s="46">
        <v>7.9981510272840772</v>
      </c>
      <c r="FC79" s="46">
        <v>7.9981510281117885</v>
      </c>
      <c r="FD79" s="46">
        <v>18.196999999999999</v>
      </c>
      <c r="FE79" s="7">
        <v>0</v>
      </c>
      <c r="FF79" s="46"/>
      <c r="FG79" s="46"/>
      <c r="FH79" s="46"/>
      <c r="FI79" s="46"/>
      <c r="FJ79" s="46">
        <v>0.82704693751717817</v>
      </c>
      <c r="FK79" s="46">
        <v>0.82704693734067314</v>
      </c>
      <c r="FL79" s="46">
        <v>0.82704693773525995</v>
      </c>
      <c r="FM79" s="46">
        <v>1.1000000000000001</v>
      </c>
      <c r="FN79" s="46">
        <v>0</v>
      </c>
      <c r="FO79" s="46">
        <v>4.2755261033182797E-15</v>
      </c>
      <c r="FP79" s="46">
        <v>2.0759248942663628E-14</v>
      </c>
      <c r="FQ79" s="46">
        <v>46.935678907551832</v>
      </c>
      <c r="FR79" s="46">
        <v>68.400000000000006</v>
      </c>
      <c r="FS79" s="46">
        <v>0</v>
      </c>
      <c r="FT79" s="46">
        <v>5.3062265692460642E-10</v>
      </c>
      <c r="FU79" s="46">
        <v>3.8456775541817478E-9</v>
      </c>
      <c r="FV79" s="46">
        <v>-40.070921111280768</v>
      </c>
      <c r="FW79" s="46">
        <v>16.161000000000001</v>
      </c>
      <c r="FX79" s="46">
        <v>-60</v>
      </c>
      <c r="FY79" s="46">
        <v>1.5049472779082862E-10</v>
      </c>
      <c r="FZ79" s="46">
        <v>1.7453274381296069E-9</v>
      </c>
      <c r="GA79" s="46">
        <v>5.7970829544490456</v>
      </c>
      <c r="GB79" s="7">
        <v>11.836</v>
      </c>
      <c r="GC79" s="7">
        <v>0</v>
      </c>
      <c r="GD79" s="46">
        <v>4.6369999999998539</v>
      </c>
      <c r="GE79" s="46">
        <v>4.6369999999989862</v>
      </c>
      <c r="GF79" s="46">
        <v>4.6369999999999916</v>
      </c>
      <c r="GG79" s="46">
        <v>4.6369999999999996</v>
      </c>
      <c r="GH79" s="46">
        <v>0</v>
      </c>
      <c r="GI79" s="46">
        <v>4.2513210134239037E-15</v>
      </c>
      <c r="GJ79" s="46">
        <v>1.4675080884304463E-14</v>
      </c>
      <c r="GK79" s="46">
        <v>2.1314545282202678E-17</v>
      </c>
      <c r="GL79" s="46">
        <v>0</v>
      </c>
      <c r="GM79" s="46">
        <v>0</v>
      </c>
      <c r="GN79" s="46">
        <v>-1.8189894035458565E-12</v>
      </c>
      <c r="GO79" s="46">
        <v>-4.638422979041934E-11</v>
      </c>
      <c r="GP79" s="46">
        <v>9.416328506846753</v>
      </c>
      <c r="GQ79" s="46">
        <v>2.5673630992042137E-14</v>
      </c>
      <c r="GR79" s="46">
        <v>4.7451946433042183E-14</v>
      </c>
      <c r="GS79" s="46">
        <v>3.578987540829211E-15</v>
      </c>
      <c r="GT79" s="46">
        <v>112.90647975162648</v>
      </c>
      <c r="GU79" s="46">
        <v>113.90856130777327</v>
      </c>
      <c r="GV79" s="46">
        <v>235.70674867994114</v>
      </c>
      <c r="GW79" s="46">
        <f t="shared" si="1"/>
        <v>112.90647975162469</v>
      </c>
      <c r="GX79" s="46">
        <f t="shared" si="1"/>
        <v>113.90856130772693</v>
      </c>
      <c r="GY79" s="46">
        <f t="shared" si="1"/>
        <v>245.1230771867879</v>
      </c>
    </row>
    <row r="80" spans="3:207">
      <c r="C80" s="56">
        <v>47209</v>
      </c>
      <c r="D80" s="46">
        <v>31.698194317972138</v>
      </c>
      <c r="E80" s="46">
        <v>181.35232938804751</v>
      </c>
      <c r="F80" s="46">
        <v>143.29261444280712</v>
      </c>
      <c r="G80" s="46">
        <v>260</v>
      </c>
      <c r="H80" s="46">
        <v>-109.5</v>
      </c>
      <c r="I80" s="46">
        <v>2.5579538487363607E-11</v>
      </c>
      <c r="J80" s="46">
        <v>102.06938501232551</v>
      </c>
      <c r="K80" s="46">
        <v>64.15360700279615</v>
      </c>
      <c r="L80" s="46">
        <v>203</v>
      </c>
      <c r="M80" s="46">
        <v>-130</v>
      </c>
      <c r="N80" s="46">
        <v>-1.9139463347528363E-9</v>
      </c>
      <c r="O80" s="46">
        <v>38.9800652803182</v>
      </c>
      <c r="P80" s="46">
        <v>1.1730226488310791</v>
      </c>
      <c r="Q80" s="46">
        <v>143</v>
      </c>
      <c r="R80" s="46">
        <v>-206</v>
      </c>
      <c r="S80" s="46">
        <v>56.006733817927142</v>
      </c>
      <c r="T80" s="46">
        <v>76.383793217565028</v>
      </c>
      <c r="U80" s="46">
        <v>28.797297361134433</v>
      </c>
      <c r="V80" s="46">
        <v>271.7</v>
      </c>
      <c r="W80" s="46">
        <v>-30</v>
      </c>
      <c r="X80" s="46">
        <v>159.93051378736288</v>
      </c>
      <c r="Y80" s="46">
        <v>244.65297725888195</v>
      </c>
      <c r="Z80" s="46">
        <v>197.06648140262598</v>
      </c>
      <c r="AA80" s="46">
        <v>470</v>
      </c>
      <c r="AB80" s="46">
        <v>-2.5</v>
      </c>
      <c r="AC80" s="46">
        <v>168.14320898597771</v>
      </c>
      <c r="AD80" s="46">
        <v>252.86567245749688</v>
      </c>
      <c r="AE80" s="46">
        <v>205.27917660124842</v>
      </c>
      <c r="AF80" s="46">
        <v>470</v>
      </c>
      <c r="AG80" s="46">
        <v>0</v>
      </c>
      <c r="AH80" s="46">
        <v>79.932671123568184</v>
      </c>
      <c r="AI80" s="46">
        <v>160.07885179178589</v>
      </c>
      <c r="AJ80" s="46">
        <v>160.07885179186204</v>
      </c>
      <c r="AK80" s="7">
        <v>218.8</v>
      </c>
      <c r="AL80" s="7">
        <v>-210.7</v>
      </c>
      <c r="AM80" s="46">
        <v>71.308142942325105</v>
      </c>
      <c r="AN80" s="46">
        <v>151.45432361052701</v>
      </c>
      <c r="AO80" s="46">
        <v>151.45432361063945</v>
      </c>
      <c r="AP80" s="7">
        <v>215</v>
      </c>
      <c r="AQ80" s="7">
        <v>0</v>
      </c>
      <c r="AR80" s="46">
        <v>2.256415908030371E-9</v>
      </c>
      <c r="AS80" s="46">
        <v>32.902374430219425</v>
      </c>
      <c r="AT80" s="46">
        <v>127.97959770678744</v>
      </c>
      <c r="AU80" s="46">
        <v>192</v>
      </c>
      <c r="AV80" s="46">
        <v>0</v>
      </c>
      <c r="AW80" s="46">
        <v>-2.157578560257889E-10</v>
      </c>
      <c r="AX80" s="46">
        <v>0.50304491451529021</v>
      </c>
      <c r="AY80" s="46">
        <v>17.307877816924314</v>
      </c>
      <c r="AZ80" s="46">
        <v>20</v>
      </c>
      <c r="BA80" s="7">
        <v>-6.95</v>
      </c>
      <c r="BB80" s="46">
        <v>4.815614573772109E-11</v>
      </c>
      <c r="BC80" s="46">
        <v>2.1890178558692241E-10</v>
      </c>
      <c r="BD80" s="46">
        <v>13.878937638990219</v>
      </c>
      <c r="BE80" s="46">
        <v>17</v>
      </c>
      <c r="BF80" s="46">
        <v>-1.9</v>
      </c>
      <c r="BG80" s="46">
        <v>9.4759755597806361E-12</v>
      </c>
      <c r="BH80" s="46">
        <v>2.3959501049830578E-11</v>
      </c>
      <c r="BI80" s="46">
        <v>0.5162241436281052</v>
      </c>
      <c r="BJ80" s="7">
        <v>2.7650000000000001</v>
      </c>
      <c r="BK80" s="7">
        <v>0</v>
      </c>
      <c r="BL80" s="46"/>
      <c r="BM80" s="46"/>
      <c r="BN80" s="46"/>
      <c r="BO80" s="46"/>
      <c r="BP80" s="46">
        <v>5.1791460009553703E-11</v>
      </c>
      <c r="BQ80" s="46">
        <v>1.4251710922508209E-11</v>
      </c>
      <c r="BR80" s="46">
        <v>3.1895775252561425</v>
      </c>
      <c r="BS80" s="46">
        <v>12</v>
      </c>
      <c r="BT80" s="46">
        <v>0</v>
      </c>
      <c r="BU80" s="46">
        <v>6.0727389930345407E-12</v>
      </c>
      <c r="BV80" s="46">
        <v>1.3470985467043234E-11</v>
      </c>
      <c r="BW80" s="46">
        <v>1.262435689452162</v>
      </c>
      <c r="BX80" s="46">
        <v>1.6</v>
      </c>
      <c r="BY80" s="46">
        <v>0</v>
      </c>
      <c r="BZ80" s="46">
        <v>2.3990068026963235E-16</v>
      </c>
      <c r="CA80" s="46">
        <v>4.8850746307693006E-16</v>
      </c>
      <c r="CB80" s="46">
        <v>3.9434792680411953E-19</v>
      </c>
      <c r="CC80" s="46">
        <v>0</v>
      </c>
      <c r="CD80" s="46">
        <v>0</v>
      </c>
      <c r="CE80" s="46">
        <v>2.1876746586641238E-10</v>
      </c>
      <c r="CF80" s="46">
        <v>27.930385658594528</v>
      </c>
      <c r="CG80" s="46">
        <v>105.60802894390633</v>
      </c>
      <c r="CH80" s="46">
        <v>168</v>
      </c>
      <c r="CI80" s="46">
        <v>0</v>
      </c>
      <c r="CJ80" s="46">
        <v>1.301718676255756E-10</v>
      </c>
      <c r="CK80" s="46">
        <v>2.6697150893528683</v>
      </c>
      <c r="CL80" s="46">
        <v>76.985555057358056</v>
      </c>
      <c r="CM80" s="46">
        <v>158</v>
      </c>
      <c r="CN80" s="46">
        <v>0</v>
      </c>
      <c r="CO80" s="46">
        <v>9.724786621725764E-11</v>
      </c>
      <c r="CP80" s="46">
        <v>4.4346183048356338E-9</v>
      </c>
      <c r="CQ80" s="46">
        <v>69.986846700134038</v>
      </c>
      <c r="CR80" s="46">
        <v>148</v>
      </c>
      <c r="CS80" s="46">
        <v>0</v>
      </c>
      <c r="CT80" s="46"/>
      <c r="CU80" s="46"/>
      <c r="CV80" s="46"/>
      <c r="CW80" s="46"/>
      <c r="CX80" s="46">
        <v>8.5746044628804457E-12</v>
      </c>
      <c r="CY80" s="46">
        <v>2.8323965640192241E-11</v>
      </c>
      <c r="CZ80" s="46">
        <v>4.3685255925587301</v>
      </c>
      <c r="DA80" s="7">
        <v>5</v>
      </c>
      <c r="DB80" s="46">
        <v>0</v>
      </c>
      <c r="DC80" s="46">
        <v>2.1316282072803006E-14</v>
      </c>
      <c r="DD80" s="46">
        <v>8.8817841970012523E-15</v>
      </c>
      <c r="DE80" s="46">
        <v>1.4210854715202004E-14</v>
      </c>
      <c r="DF80" s="46">
        <v>0</v>
      </c>
      <c r="DG80" s="46">
        <v>0</v>
      </c>
      <c r="DH80" s="46">
        <v>26.08705666843872</v>
      </c>
      <c r="DI80" s="46">
        <v>-64.358599059230613</v>
      </c>
      <c r="DJ80" s="46">
        <v>1.8348955695612545</v>
      </c>
      <c r="DK80" s="46">
        <v>256.60000000000002</v>
      </c>
      <c r="DL80" s="46">
        <v>-170</v>
      </c>
      <c r="DM80" s="46">
        <v>19.47662788011138</v>
      </c>
      <c r="DN80" s="46">
        <v>-62.937295561367989</v>
      </c>
      <c r="DO80" s="46">
        <v>3.9071308504534272</v>
      </c>
      <c r="DP80" s="7">
        <v>230</v>
      </c>
      <c r="DQ80" s="46">
        <v>-468</v>
      </c>
      <c r="DR80" s="46">
        <v>-132.17950125259813</v>
      </c>
      <c r="DS80" s="46">
        <v>-187.46057281829417</v>
      </c>
      <c r="DT80" s="46">
        <v>-119.8695694769267</v>
      </c>
      <c r="DU80" s="46">
        <v>172.4</v>
      </c>
      <c r="DV80" s="46">
        <v>-551.303</v>
      </c>
      <c r="DW80" s="46">
        <v>-134.51232742900208</v>
      </c>
      <c r="DX80" s="46">
        <v>-183.90751932011855</v>
      </c>
      <c r="DY80" s="46">
        <v>2.3874235921539366E-12</v>
      </c>
      <c r="DZ80" s="46">
        <v>18.100000000000001</v>
      </c>
      <c r="EA80" s="46">
        <v>-267.84500000000003</v>
      </c>
      <c r="EB80" s="46">
        <v>1.8049435672939364E-16</v>
      </c>
      <c r="EC80" s="46">
        <v>4.9328746614427138E-16</v>
      </c>
      <c r="ED80" s="46">
        <v>183.90751932036153</v>
      </c>
      <c r="EE80" s="46">
        <v>400</v>
      </c>
      <c r="EF80" s="46">
        <v>0</v>
      </c>
      <c r="EG80" s="46">
        <v>121.98917369312352</v>
      </c>
      <c r="EH80" s="46">
        <v>166.81585265428711</v>
      </c>
      <c r="EI80" s="46">
        <v>-17.09166666599728</v>
      </c>
      <c r="EJ80" s="46">
        <v>181.64500000000001</v>
      </c>
      <c r="EK80" s="46">
        <v>-181.64500000000001</v>
      </c>
      <c r="EL80" s="46">
        <v>15.388297417002178</v>
      </c>
      <c r="EM80" s="46">
        <v>19.956810346960069</v>
      </c>
      <c r="EN80" s="46">
        <v>19.956810347120751</v>
      </c>
      <c r="EO80" s="7">
        <v>92</v>
      </c>
      <c r="EP80" s="7">
        <v>0</v>
      </c>
      <c r="EQ80" s="46">
        <v>4.8650400807950686E-11</v>
      </c>
      <c r="ER80" s="46">
        <v>62.885840962280803</v>
      </c>
      <c r="ES80" s="46">
        <v>62.777456282941792</v>
      </c>
      <c r="ET80" s="46">
        <v>78</v>
      </c>
      <c r="EU80" s="46">
        <v>0</v>
      </c>
      <c r="EV80" s="46">
        <v>43.611952028038729</v>
      </c>
      <c r="EW80" s="46">
        <v>50.726447283673352</v>
      </c>
      <c r="EX80" s="46">
        <v>50.726447283750275</v>
      </c>
      <c r="EY80" s="7">
        <v>70.569000000000003</v>
      </c>
      <c r="EZ80" s="7">
        <v>0</v>
      </c>
      <c r="FA80" s="46">
        <v>2.0911272713419748E-10</v>
      </c>
      <c r="FB80" s="46">
        <v>8.4187576057492066</v>
      </c>
      <c r="FC80" s="46">
        <v>8.4187576057624049</v>
      </c>
      <c r="FD80" s="46">
        <v>18.196999999999999</v>
      </c>
      <c r="FE80" s="7">
        <v>0</v>
      </c>
      <c r="FF80" s="46"/>
      <c r="FG80" s="46"/>
      <c r="FH80" s="46"/>
      <c r="FI80" s="46"/>
      <c r="FJ80" s="46">
        <v>0.8607241813114721</v>
      </c>
      <c r="FK80" s="46">
        <v>0.86072418132248296</v>
      </c>
      <c r="FL80" s="46">
        <v>0.86072418132982431</v>
      </c>
      <c r="FM80" s="46">
        <v>1.1000000000000001</v>
      </c>
      <c r="FN80" s="46">
        <v>0</v>
      </c>
      <c r="FO80" s="46">
        <v>2.0241786321395051E-16</v>
      </c>
      <c r="FP80" s="46">
        <v>5.1919753378831664E-16</v>
      </c>
      <c r="FQ80" s="46">
        <v>47.586495856197622</v>
      </c>
      <c r="FR80" s="46">
        <v>68.400000000000006</v>
      </c>
      <c r="FS80" s="46">
        <v>0</v>
      </c>
      <c r="FT80" s="46">
        <v>3.9367620274788351E-11</v>
      </c>
      <c r="FU80" s="46">
        <v>6.8745009684789693E-11</v>
      </c>
      <c r="FV80" s="46">
        <v>-40.837364856924978</v>
      </c>
      <c r="FW80" s="46">
        <v>16.161000000000001</v>
      </c>
      <c r="FX80" s="46">
        <v>-60</v>
      </c>
      <c r="FY80" s="46">
        <v>1.1981526881754689E-11</v>
      </c>
      <c r="FZ80" s="46">
        <v>2.6787461138155777E-11</v>
      </c>
      <c r="GA80" s="46">
        <v>5.693264879692439</v>
      </c>
      <c r="GB80" s="7">
        <v>11.836</v>
      </c>
      <c r="GC80" s="7">
        <v>0</v>
      </c>
      <c r="GD80" s="46">
        <v>4.6369999999999312</v>
      </c>
      <c r="GE80" s="46">
        <v>4.6369999999998956</v>
      </c>
      <c r="GF80" s="46">
        <v>4.637000000000147</v>
      </c>
      <c r="GG80" s="46">
        <v>4.6369999999999996</v>
      </c>
      <c r="GH80" s="46">
        <v>0</v>
      </c>
      <c r="GI80" s="46">
        <v>2.0584308409830639E-16</v>
      </c>
      <c r="GJ80" s="46">
        <v>5.1339709720455438E-16</v>
      </c>
      <c r="GK80" s="46">
        <v>4.1309267312753223E-19</v>
      </c>
      <c r="GL80" s="46">
        <v>0</v>
      </c>
      <c r="GM80" s="46">
        <v>0</v>
      </c>
      <c r="GN80" s="46">
        <v>0</v>
      </c>
      <c r="GO80" s="46">
        <v>0</v>
      </c>
      <c r="GP80" s="46">
        <v>28.134490699164076</v>
      </c>
      <c r="GQ80" s="46">
        <v>2.1662059215362884E-14</v>
      </c>
      <c r="GR80" s="46">
        <v>9.4965970728455722E-15</v>
      </c>
      <c r="GS80" s="46">
        <v>1.4211368241359835E-14</v>
      </c>
      <c r="GT80" s="46">
        <v>109.45147316559382</v>
      </c>
      <c r="GU80" s="46">
        <v>115.36069998510928</v>
      </c>
      <c r="GV80" s="46">
        <v>231.45047795277017</v>
      </c>
      <c r="GW80" s="46">
        <f t="shared" si="1"/>
        <v>109.45147316559385</v>
      </c>
      <c r="GX80" s="46">
        <f t="shared" si="1"/>
        <v>115.36069998510929</v>
      </c>
      <c r="GY80" s="46">
        <f t="shared" si="1"/>
        <v>259.58496865193428</v>
      </c>
    </row>
    <row r="81" spans="3:207">
      <c r="C81" s="56">
        <v>47239</v>
      </c>
      <c r="D81" s="46">
        <v>31.0550811437231</v>
      </c>
      <c r="E81" s="46">
        <v>180.02707437963898</v>
      </c>
      <c r="F81" s="46">
        <v>156.20020109134066</v>
      </c>
      <c r="G81" s="46">
        <v>260</v>
      </c>
      <c r="H81" s="46">
        <v>-109.5</v>
      </c>
      <c r="I81" s="46">
        <v>2.7398527890909463E-11</v>
      </c>
      <c r="J81" s="46">
        <v>99.396053589430153</v>
      </c>
      <c r="K81" s="46">
        <v>75.419698346412332</v>
      </c>
      <c r="L81" s="46">
        <v>203</v>
      </c>
      <c r="M81" s="46">
        <v>-130</v>
      </c>
      <c r="N81" s="46">
        <v>-5.9301896726537962E-10</v>
      </c>
      <c r="O81" s="46">
        <v>43.652257506223123</v>
      </c>
      <c r="P81" s="46">
        <v>12.426824762638887</v>
      </c>
      <c r="Q81" s="46">
        <v>143</v>
      </c>
      <c r="R81" s="46">
        <v>-206</v>
      </c>
      <c r="S81" s="46">
        <v>55.196796143158693</v>
      </c>
      <c r="T81" s="46">
        <v>72.876328700668097</v>
      </c>
      <c r="U81" s="46">
        <v>22.31167143021792</v>
      </c>
      <c r="V81" s="46">
        <v>271.7</v>
      </c>
      <c r="W81" s="46">
        <v>-30</v>
      </c>
      <c r="X81" s="46">
        <v>158.66867426786541</v>
      </c>
      <c r="Y81" s="46">
        <v>240.17459691423551</v>
      </c>
      <c r="Z81" s="46">
        <v>189.60993965107843</v>
      </c>
      <c r="AA81" s="46">
        <v>470</v>
      </c>
      <c r="AB81" s="46">
        <v>-2.5</v>
      </c>
      <c r="AC81" s="46">
        <v>166.88184463247046</v>
      </c>
      <c r="AD81" s="46">
        <v>248.38776727849813</v>
      </c>
      <c r="AE81" s="46">
        <v>197.82311001569349</v>
      </c>
      <c r="AF81" s="46">
        <v>470</v>
      </c>
      <c r="AG81" s="46">
        <v>0</v>
      </c>
      <c r="AH81" s="46">
        <v>79.525015005856829</v>
      </c>
      <c r="AI81" s="46">
        <v>159.20097122698485</v>
      </c>
      <c r="AJ81" s="46">
        <v>159.20097123165863</v>
      </c>
      <c r="AK81" s="7">
        <v>218.8</v>
      </c>
      <c r="AL81" s="7">
        <v>-210.7</v>
      </c>
      <c r="AM81" s="46">
        <v>70.913590357535952</v>
      </c>
      <c r="AN81" s="46">
        <v>150.58954657940274</v>
      </c>
      <c r="AO81" s="46">
        <v>150.58954658328975</v>
      </c>
      <c r="AP81" s="7">
        <v>215</v>
      </c>
      <c r="AQ81" s="7">
        <v>0</v>
      </c>
      <c r="AR81" s="46">
        <v>3.5756917237967167E-9</v>
      </c>
      <c r="AS81" s="46">
        <v>31.586792296680859</v>
      </c>
      <c r="AT81" s="46">
        <v>124.4716912642384</v>
      </c>
      <c r="AU81" s="46">
        <v>192</v>
      </c>
      <c r="AV81" s="46">
        <v>0</v>
      </c>
      <c r="AW81" s="46">
        <v>4.6864068181662333E-11</v>
      </c>
      <c r="AX81" s="46">
        <v>0.49115034896402765</v>
      </c>
      <c r="AY81" s="46">
        <v>16.074218004025983</v>
      </c>
      <c r="AZ81" s="46">
        <v>20</v>
      </c>
      <c r="BA81" s="7">
        <v>-6.95</v>
      </c>
      <c r="BB81" s="46">
        <v>3.5196490166811145E-10</v>
      </c>
      <c r="BC81" s="46">
        <v>7.8357798027894887E-9</v>
      </c>
      <c r="BD81" s="46">
        <v>13.289575146673659</v>
      </c>
      <c r="BE81" s="46">
        <v>17</v>
      </c>
      <c r="BF81" s="46">
        <v>-1.9</v>
      </c>
      <c r="BG81" s="46">
        <v>5.7727156388409639E-12</v>
      </c>
      <c r="BH81" s="46">
        <v>1.4355179267511176E-9</v>
      </c>
      <c r="BI81" s="46">
        <v>0.50172024706645724</v>
      </c>
      <c r="BJ81" s="7">
        <v>2.7650000000000001</v>
      </c>
      <c r="BK81" s="7">
        <v>0</v>
      </c>
      <c r="BL81" s="46"/>
      <c r="BM81" s="46"/>
      <c r="BN81" s="46"/>
      <c r="BO81" s="46"/>
      <c r="BP81" s="46">
        <v>3.0958346997067565E-11</v>
      </c>
      <c r="BQ81" s="46">
        <v>4.7887027676551952E-10</v>
      </c>
      <c r="BR81" s="46">
        <v>3.0257409519449503</v>
      </c>
      <c r="BS81" s="46">
        <v>12</v>
      </c>
      <c r="BT81" s="46">
        <v>0</v>
      </c>
      <c r="BU81" s="46">
        <v>9.0279619118529648E-12</v>
      </c>
      <c r="BV81" s="46">
        <v>1.0567415273154455E-10</v>
      </c>
      <c r="BW81" s="46">
        <v>1.226300231821805</v>
      </c>
      <c r="BX81" s="46">
        <v>1.6</v>
      </c>
      <c r="BY81" s="46">
        <v>0</v>
      </c>
      <c r="BZ81" s="46">
        <v>3.7239035727289647E-16</v>
      </c>
      <c r="CA81" s="46">
        <v>1.6890730401773295E-14</v>
      </c>
      <c r="CB81" s="46">
        <v>4.5370735106891877E-16</v>
      </c>
      <c r="CC81" s="46">
        <v>0</v>
      </c>
      <c r="CD81" s="46">
        <v>0</v>
      </c>
      <c r="CE81" s="46">
        <v>3.7648507355789155E-10</v>
      </c>
      <c r="CF81" s="46">
        <v>26.470363183760451</v>
      </c>
      <c r="CG81" s="46">
        <v>103.15664838146421</v>
      </c>
      <c r="CH81" s="46">
        <v>168</v>
      </c>
      <c r="CI81" s="46">
        <v>0</v>
      </c>
      <c r="CJ81" s="46">
        <v>2.3308225416219425E-10</v>
      </c>
      <c r="CK81" s="46">
        <v>1.7636215827840118</v>
      </c>
      <c r="CL81" s="46">
        <v>75.161858740347711</v>
      </c>
      <c r="CM81" s="46">
        <v>158</v>
      </c>
      <c r="CN81" s="46">
        <v>0</v>
      </c>
      <c r="CO81" s="46">
        <v>1.6611879441958923E-10</v>
      </c>
      <c r="CP81" s="46">
        <v>3.7892948826452936E-8</v>
      </c>
      <c r="CQ81" s="46">
        <v>68.282947601111928</v>
      </c>
      <c r="CR81" s="46">
        <v>148</v>
      </c>
      <c r="CS81" s="46">
        <v>0</v>
      </c>
      <c r="CT81" s="46"/>
      <c r="CU81" s="46"/>
      <c r="CV81" s="46"/>
      <c r="CW81" s="46"/>
      <c r="CX81" s="46">
        <v>1.8080666404749103E-11</v>
      </c>
      <c r="CY81" s="46">
        <v>1.292129973594308E-9</v>
      </c>
      <c r="CZ81" s="46">
        <v>4.3057820513831571</v>
      </c>
      <c r="DA81" s="7">
        <v>5</v>
      </c>
      <c r="DB81" s="46">
        <v>0</v>
      </c>
      <c r="DC81" s="46">
        <v>0</v>
      </c>
      <c r="DD81" s="46">
        <v>5.3290705182007514E-15</v>
      </c>
      <c r="DE81" s="46">
        <v>0</v>
      </c>
      <c r="DF81" s="46">
        <v>0</v>
      </c>
      <c r="DG81" s="46">
        <v>0</v>
      </c>
      <c r="DH81" s="46">
        <v>26.733945546397095</v>
      </c>
      <c r="DI81" s="46">
        <v>-64.402652114066441</v>
      </c>
      <c r="DJ81" s="46">
        <v>1.7896487613072054</v>
      </c>
      <c r="DK81" s="46">
        <v>256.60000000000002</v>
      </c>
      <c r="DL81" s="46">
        <v>-170</v>
      </c>
      <c r="DM81" s="46">
        <v>20.145336102164549</v>
      </c>
      <c r="DN81" s="46">
        <v>-62.960423349944449</v>
      </c>
      <c r="DO81" s="46">
        <v>3.8861163495642472</v>
      </c>
      <c r="DP81" s="7">
        <v>230</v>
      </c>
      <c r="DQ81" s="46">
        <v>-468</v>
      </c>
      <c r="DR81" s="46">
        <v>-129.84376699803397</v>
      </c>
      <c r="DS81" s="46">
        <v>-186.06417175952811</v>
      </c>
      <c r="DT81" s="46">
        <v>-118.48472762131132</v>
      </c>
      <c r="DU81" s="46">
        <v>172.4</v>
      </c>
      <c r="DV81" s="46">
        <v>-551.303</v>
      </c>
      <c r="DW81" s="46">
        <v>-134.36144424392756</v>
      </c>
      <c r="DX81" s="46">
        <v>-178.46426032845625</v>
      </c>
      <c r="DY81" s="46">
        <v>-6.9746874942211434E-11</v>
      </c>
      <c r="DZ81" s="46">
        <v>18.100000000000001</v>
      </c>
      <c r="EA81" s="46">
        <v>-267.84500000000003</v>
      </c>
      <c r="EB81" s="46">
        <v>2.3334651089986426E-16</v>
      </c>
      <c r="EC81" s="46">
        <v>1.6737910008043072E-14</v>
      </c>
      <c r="ED81" s="46">
        <v>178.46426034266707</v>
      </c>
      <c r="EE81" s="46">
        <v>400</v>
      </c>
      <c r="EF81" s="46">
        <v>0</v>
      </c>
      <c r="EG81" s="46">
        <v>122.06951261335652</v>
      </c>
      <c r="EH81" s="46">
        <v>161.85785556815281</v>
      </c>
      <c r="EI81" s="46">
        <v>-16.60640477006001</v>
      </c>
      <c r="EJ81" s="46">
        <v>181.64500000000001</v>
      </c>
      <c r="EK81" s="46">
        <v>-181.64500000000001</v>
      </c>
      <c r="EL81" s="46">
        <v>15.121386571437299</v>
      </c>
      <c r="EM81" s="46">
        <v>19.435859701177279</v>
      </c>
      <c r="EN81" s="46">
        <v>19.435859711004412</v>
      </c>
      <c r="EO81" s="7">
        <v>92</v>
      </c>
      <c r="EP81" s="7">
        <v>0</v>
      </c>
      <c r="EQ81" s="46">
        <v>8.7400856325885851E-11</v>
      </c>
      <c r="ER81" s="46">
        <v>55.544712270078925</v>
      </c>
      <c r="ES81" s="46">
        <v>62.793650005988226</v>
      </c>
      <c r="ET81" s="46">
        <v>78</v>
      </c>
      <c r="EU81" s="46">
        <v>0</v>
      </c>
      <c r="EV81" s="46">
        <v>43.545470107555388</v>
      </c>
      <c r="EW81" s="46">
        <v>50.52380047711253</v>
      </c>
      <c r="EX81" s="46">
        <v>50.523800480219521</v>
      </c>
      <c r="EY81" s="7">
        <v>70.569000000000003</v>
      </c>
      <c r="EZ81" s="7">
        <v>0</v>
      </c>
      <c r="FA81" s="46">
        <v>2.9002933388255769E-10</v>
      </c>
      <c r="FB81" s="46">
        <v>8.3046527270449531</v>
      </c>
      <c r="FC81" s="46">
        <v>8.3046527276555722</v>
      </c>
      <c r="FD81" s="46">
        <v>18.196999999999999</v>
      </c>
      <c r="FE81" s="7">
        <v>0</v>
      </c>
      <c r="FF81" s="46"/>
      <c r="FG81" s="46"/>
      <c r="FH81" s="46"/>
      <c r="FI81" s="46"/>
      <c r="FJ81" s="46">
        <v>0.85073613944256288</v>
      </c>
      <c r="FK81" s="46">
        <v>0.85073613905317091</v>
      </c>
      <c r="FL81" s="46">
        <v>0.85073613946238558</v>
      </c>
      <c r="FM81" s="46">
        <v>1.1000000000000001</v>
      </c>
      <c r="FN81" s="46">
        <v>0</v>
      </c>
      <c r="FO81" s="46">
        <v>2.4298434959397158E-16</v>
      </c>
      <c r="FP81" s="46">
        <v>1.8990084850630317E-14</v>
      </c>
      <c r="FQ81" s="46">
        <v>50.564657259318857</v>
      </c>
      <c r="FR81" s="46">
        <v>68.400000000000006</v>
      </c>
      <c r="FS81" s="46">
        <v>0</v>
      </c>
      <c r="FT81" s="46">
        <v>5.3873350225330796E-11</v>
      </c>
      <c r="FU81" s="46">
        <v>4.0450416349813167E-9</v>
      </c>
      <c r="FV81" s="46">
        <v>-43.781878852554655</v>
      </c>
      <c r="FW81" s="46">
        <v>16.161000000000001</v>
      </c>
      <c r="FX81" s="46">
        <v>-60</v>
      </c>
      <c r="FY81" s="46">
        <v>1.9610979506978765E-11</v>
      </c>
      <c r="FZ81" s="46">
        <v>1.1575647107520126E-9</v>
      </c>
      <c r="GA81" s="46">
        <v>5.7173507834941732</v>
      </c>
      <c r="GB81" s="7">
        <v>11.836</v>
      </c>
      <c r="GC81" s="7">
        <v>0</v>
      </c>
      <c r="GD81" s="46">
        <v>4.6369999999999898</v>
      </c>
      <c r="GE81" s="46">
        <v>4.6369999999993095</v>
      </c>
      <c r="GF81" s="46">
        <v>4.6369999999999774</v>
      </c>
      <c r="GG81" s="46">
        <v>4.6369999999999996</v>
      </c>
      <c r="GH81" s="46">
        <v>0</v>
      </c>
      <c r="GI81" s="46">
        <v>2.9598093111590248E-16</v>
      </c>
      <c r="GJ81" s="46">
        <v>1.6616859172061948E-14</v>
      </c>
      <c r="GK81" s="46">
        <v>1.7374707150900931E-16</v>
      </c>
      <c r="GL81" s="46">
        <v>0</v>
      </c>
      <c r="GM81" s="46">
        <v>0</v>
      </c>
      <c r="GN81" s="46">
        <v>0</v>
      </c>
      <c r="GO81" s="46">
        <v>0</v>
      </c>
      <c r="GP81" s="46">
        <v>42.36609546882346</v>
      </c>
      <c r="GQ81" s="46">
        <v>4.7400358504458125E-16</v>
      </c>
      <c r="GR81" s="46">
        <v>2.6156151519013556E-14</v>
      </c>
      <c r="GS81" s="46">
        <v>6.708228753682943E-16</v>
      </c>
      <c r="GT81" s="46">
        <v>108.6731272862765</v>
      </c>
      <c r="GU81" s="46">
        <v>120.80698918793929</v>
      </c>
      <c r="GV81" s="46">
        <v>231.46902661970256</v>
      </c>
      <c r="GW81" s="46">
        <f t="shared" si="1"/>
        <v>108.6731272862765</v>
      </c>
      <c r="GX81" s="46">
        <f t="shared" si="1"/>
        <v>120.80698918793932</v>
      </c>
      <c r="GY81" s="46">
        <f t="shared" si="1"/>
        <v>273.83512208852602</v>
      </c>
    </row>
    <row r="82" spans="3:207">
      <c r="C82" s="56">
        <v>47270</v>
      </c>
      <c r="D82" s="46">
        <v>28.329226453061381</v>
      </c>
      <c r="E82" s="46">
        <v>178.59481296022187</v>
      </c>
      <c r="F82" s="46">
        <v>184.69478937908769</v>
      </c>
      <c r="G82" s="46">
        <v>260</v>
      </c>
      <c r="H82" s="46">
        <v>-109.5</v>
      </c>
      <c r="I82" s="46">
        <v>8.5833562479820102E-11</v>
      </c>
      <c r="J82" s="46">
        <v>95.382394182717405</v>
      </c>
      <c r="K82" s="46">
        <v>100.78491898329042</v>
      </c>
      <c r="L82" s="46">
        <v>203</v>
      </c>
      <c r="M82" s="46">
        <v>-130</v>
      </c>
      <c r="N82" s="46">
        <v>-1.791732984202099E-9</v>
      </c>
      <c r="O82" s="46">
        <v>53.394138568878532</v>
      </c>
      <c r="P82" s="46">
        <v>34.983647585440707</v>
      </c>
      <c r="Q82" s="46">
        <v>143</v>
      </c>
      <c r="R82" s="46">
        <v>-206</v>
      </c>
      <c r="S82" s="46">
        <v>50.049071618315523</v>
      </c>
      <c r="T82" s="46">
        <v>62.103981397094756</v>
      </c>
      <c r="U82" s="46">
        <v>10.163892658244919</v>
      </c>
      <c r="V82" s="46">
        <v>271.7</v>
      </c>
      <c r="W82" s="46">
        <v>-30</v>
      </c>
      <c r="X82" s="46">
        <v>156.61617920300159</v>
      </c>
      <c r="Y82" s="46">
        <v>234.72447095198083</v>
      </c>
      <c r="Z82" s="46">
        <v>182.78438221348426</v>
      </c>
      <c r="AA82" s="46">
        <v>470</v>
      </c>
      <c r="AB82" s="46">
        <v>-2.5</v>
      </c>
      <c r="AC82" s="46">
        <v>164.99279656180079</v>
      </c>
      <c r="AD82" s="46">
        <v>243.10108831079367</v>
      </c>
      <c r="AE82" s="46">
        <v>191.16099957230585</v>
      </c>
      <c r="AF82" s="46">
        <v>470</v>
      </c>
      <c r="AG82" s="46">
        <v>0</v>
      </c>
      <c r="AH82" s="46">
        <v>81.915259095571201</v>
      </c>
      <c r="AI82" s="46">
        <v>163.86699672904894</v>
      </c>
      <c r="AJ82" s="46">
        <v>163.86699672923979</v>
      </c>
      <c r="AK82" s="7">
        <v>218.8</v>
      </c>
      <c r="AL82" s="7">
        <v>-210.7</v>
      </c>
      <c r="AM82" s="46">
        <v>73.023007436192984</v>
      </c>
      <c r="AN82" s="46">
        <v>154.97474506958986</v>
      </c>
      <c r="AO82" s="46">
        <v>154.97474506975789</v>
      </c>
      <c r="AP82" s="7">
        <v>215</v>
      </c>
      <c r="AQ82" s="7">
        <v>0</v>
      </c>
      <c r="AR82" s="46">
        <v>1.8880202764003296E-8</v>
      </c>
      <c r="AS82" s="46">
        <v>30.520700095675316</v>
      </c>
      <c r="AT82" s="46">
        <v>128.8147152861153</v>
      </c>
      <c r="AU82" s="46">
        <v>192</v>
      </c>
      <c r="AV82" s="46">
        <v>0</v>
      </c>
      <c r="AW82" s="46">
        <v>1.0682343898338331E-10</v>
      </c>
      <c r="AX82" s="46">
        <v>0.50974750702082794</v>
      </c>
      <c r="AY82" s="46">
        <v>16.556567836545558</v>
      </c>
      <c r="AZ82" s="46">
        <v>20</v>
      </c>
      <c r="BA82" s="7">
        <v>-6.95</v>
      </c>
      <c r="BB82" s="46">
        <v>-3.6580138917940985E-10</v>
      </c>
      <c r="BC82" s="46">
        <v>1.9328028066922798E-10</v>
      </c>
      <c r="BD82" s="46">
        <v>13.724702146788694</v>
      </c>
      <c r="BE82" s="46">
        <v>17</v>
      </c>
      <c r="BF82" s="46">
        <v>-1.9</v>
      </c>
      <c r="BG82" s="46">
        <v>1.2632561663394881E-11</v>
      </c>
      <c r="BH82" s="46">
        <v>2.0204282691338449E-11</v>
      </c>
      <c r="BI82" s="46">
        <v>0.51997776330001066</v>
      </c>
      <c r="BJ82" s="7">
        <v>2.7650000000000001</v>
      </c>
      <c r="BK82" s="7">
        <v>0</v>
      </c>
      <c r="BL82" s="46"/>
      <c r="BM82" s="46"/>
      <c r="BN82" s="46"/>
      <c r="BO82" s="46"/>
      <c r="BP82" s="46">
        <v>1.4728662733887177E-10</v>
      </c>
      <c r="BQ82" s="46">
        <v>9.3573149229086994E-11</v>
      </c>
      <c r="BR82" s="46">
        <v>3.1084847484954228</v>
      </c>
      <c r="BS82" s="46">
        <v>12</v>
      </c>
      <c r="BT82" s="46">
        <v>0</v>
      </c>
      <c r="BU82" s="46">
        <v>2.5253824832672601E-11</v>
      </c>
      <c r="BV82" s="46">
        <v>3.7382237586888444E-13</v>
      </c>
      <c r="BW82" s="46">
        <v>1.2723257586060068</v>
      </c>
      <c r="BX82" s="46">
        <v>1.6</v>
      </c>
      <c r="BY82" s="46">
        <v>0</v>
      </c>
      <c r="BZ82" s="46">
        <v>8.6370513103140337E-16</v>
      </c>
      <c r="CA82" s="46">
        <v>2.3682123510386887E-16</v>
      </c>
      <c r="CB82" s="46">
        <v>1.0088889624383836E-16</v>
      </c>
      <c r="CC82" s="46">
        <v>0</v>
      </c>
      <c r="CD82" s="46">
        <v>0</v>
      </c>
      <c r="CE82" s="46">
        <v>5.8897356717835775E-10</v>
      </c>
      <c r="CF82" s="46">
        <v>25.310171138913351</v>
      </c>
      <c r="CG82" s="46">
        <v>106.93178896629537</v>
      </c>
      <c r="CH82" s="46">
        <v>168</v>
      </c>
      <c r="CI82" s="46">
        <v>0</v>
      </c>
      <c r="CJ82" s="46">
        <v>3.364351590621336E-10</v>
      </c>
      <c r="CK82" s="46">
        <v>3.7594978248925238E-10</v>
      </c>
      <c r="CL82" s="46">
        <v>77.992793527440398</v>
      </c>
      <c r="CM82" s="46">
        <v>158</v>
      </c>
      <c r="CN82" s="46">
        <v>0</v>
      </c>
      <c r="CO82" s="46">
        <v>1.7370473034567889E-10</v>
      </c>
      <c r="CP82" s="46">
        <v>3.6019048487582547E-10</v>
      </c>
      <c r="CQ82" s="46">
        <v>70.861214669863784</v>
      </c>
      <c r="CR82" s="46">
        <v>148</v>
      </c>
      <c r="CS82" s="46">
        <v>0</v>
      </c>
      <c r="CT82" s="46"/>
      <c r="CU82" s="46"/>
      <c r="CV82" s="46"/>
      <c r="CW82" s="46"/>
      <c r="CX82" s="46">
        <v>3.877133106141065E-11</v>
      </c>
      <c r="CY82" s="46">
        <v>2.0871648701442926E-11</v>
      </c>
      <c r="CZ82" s="46">
        <v>4.4438780356856489</v>
      </c>
      <c r="DA82" s="7">
        <v>5</v>
      </c>
      <c r="DB82" s="46">
        <v>0</v>
      </c>
      <c r="DC82" s="46">
        <v>0</v>
      </c>
      <c r="DD82" s="46">
        <v>0</v>
      </c>
      <c r="DE82" s="46">
        <v>0</v>
      </c>
      <c r="DF82" s="46">
        <v>0</v>
      </c>
      <c r="DG82" s="46">
        <v>0</v>
      </c>
      <c r="DH82" s="46">
        <v>28.16613126198007</v>
      </c>
      <c r="DI82" s="46">
        <v>-64.347827932583542</v>
      </c>
      <c r="DJ82" s="46">
        <v>1.8450606755240244</v>
      </c>
      <c r="DK82" s="46">
        <v>256.60000000000002</v>
      </c>
      <c r="DL82" s="46">
        <v>-170</v>
      </c>
      <c r="DM82" s="46">
        <v>21.409921387966676</v>
      </c>
      <c r="DN82" s="46">
        <v>-63.020763277723916</v>
      </c>
      <c r="DO82" s="46">
        <v>3.8308365720051825</v>
      </c>
      <c r="DP82" s="7">
        <v>230</v>
      </c>
      <c r="DQ82" s="46">
        <v>-468</v>
      </c>
      <c r="DR82" s="46">
        <v>-156.16266957798507</v>
      </c>
      <c r="DS82" s="46">
        <v>-213.95641520200297</v>
      </c>
      <c r="DT82" s="46">
        <v>-146.35979903268162</v>
      </c>
      <c r="DU82" s="46">
        <v>172.4</v>
      </c>
      <c r="DV82" s="46">
        <v>-551.303</v>
      </c>
      <c r="DW82" s="46">
        <v>-133.66450087529947</v>
      </c>
      <c r="DX82" s="46">
        <v>-172.4653257903218</v>
      </c>
      <c r="DY82" s="46">
        <v>8.0035533756017685E-11</v>
      </c>
      <c r="DZ82" s="46">
        <v>18.100000000000001</v>
      </c>
      <c r="EA82" s="46">
        <v>-267.84500000000003</v>
      </c>
      <c r="EB82" s="46">
        <v>4.6541167837511328E-16</v>
      </c>
      <c r="EC82" s="46">
        <v>2.2698705368623687E-16</v>
      </c>
      <c r="ED82" s="46">
        <v>172.4653257903409</v>
      </c>
      <c r="EE82" s="46">
        <v>400</v>
      </c>
      <c r="EF82" s="46">
        <v>0</v>
      </c>
      <c r="EG82" s="46">
        <v>121.89736598724488</v>
      </c>
      <c r="EH82" s="46">
        <v>156.64677097379652</v>
      </c>
      <c r="EI82" s="46">
        <v>-15.818554816675714</v>
      </c>
      <c r="EJ82" s="46">
        <v>181.64500000000001</v>
      </c>
      <c r="EK82" s="46">
        <v>-181.64500000000001</v>
      </c>
      <c r="EL82" s="46">
        <v>14.675540982309741</v>
      </c>
      <c r="EM82" s="46">
        <v>18.726960910798724</v>
      </c>
      <c r="EN82" s="46">
        <v>18.726960910869039</v>
      </c>
      <c r="EO82" s="7">
        <v>92</v>
      </c>
      <c r="EP82" s="7">
        <v>0</v>
      </c>
      <c r="EQ82" s="46">
        <v>1.8438751360263409E-10</v>
      </c>
      <c r="ER82" s="46">
        <v>41.782512671520593</v>
      </c>
      <c r="ES82" s="46">
        <v>65.59449662741234</v>
      </c>
      <c r="ET82" s="46">
        <v>78</v>
      </c>
      <c r="EU82" s="46">
        <v>0</v>
      </c>
      <c r="EV82" s="46">
        <v>43.912494300132593</v>
      </c>
      <c r="EW82" s="46">
        <v>51.112741002033175</v>
      </c>
      <c r="EX82" s="46">
        <v>51.112741002381895</v>
      </c>
      <c r="EY82" s="7">
        <v>70.569000000000003</v>
      </c>
      <c r="EZ82" s="7">
        <v>0</v>
      </c>
      <c r="FA82" s="46">
        <v>6.0747851193809765E-10</v>
      </c>
      <c r="FB82" s="46">
        <v>8.5486298643026188</v>
      </c>
      <c r="FC82" s="46">
        <v>8.5486298643261556</v>
      </c>
      <c r="FD82" s="46">
        <v>18.196999999999999</v>
      </c>
      <c r="FE82" s="7">
        <v>0</v>
      </c>
      <c r="FF82" s="46"/>
      <c r="FG82" s="46"/>
      <c r="FH82" s="46"/>
      <c r="FI82" s="46"/>
      <c r="FJ82" s="46">
        <v>0.87042496608265263</v>
      </c>
      <c r="FK82" s="46">
        <v>0.87042496611212072</v>
      </c>
      <c r="FL82" s="46">
        <v>0.87042496612364695</v>
      </c>
      <c r="FM82" s="46">
        <v>1.1000000000000001</v>
      </c>
      <c r="FN82" s="46">
        <v>0</v>
      </c>
      <c r="FO82" s="46">
        <v>5.6699477317808797E-16</v>
      </c>
      <c r="FP82" s="46">
        <v>2.6941935457831171E-16</v>
      </c>
      <c r="FQ82" s="46">
        <v>51.940088737897845</v>
      </c>
      <c r="FR82" s="46">
        <v>68.400000000000006</v>
      </c>
      <c r="FS82" s="46">
        <v>0</v>
      </c>
      <c r="FT82" s="46">
        <v>1.1127099242003169E-10</v>
      </c>
      <c r="FU82" s="46">
        <v>6.4048322201415431E-11</v>
      </c>
      <c r="FV82" s="46">
        <v>-44.931459938052285</v>
      </c>
      <c r="FW82" s="46">
        <v>16.161000000000001</v>
      </c>
      <c r="FX82" s="46">
        <v>-60</v>
      </c>
      <c r="FY82" s="46">
        <v>4.3389292159190518E-11</v>
      </c>
      <c r="FZ82" s="46">
        <v>2.1683987938558857E-11</v>
      </c>
      <c r="GA82" s="46">
        <v>5.9174628747734728</v>
      </c>
      <c r="GB82" s="7">
        <v>11.836</v>
      </c>
      <c r="GC82" s="7">
        <v>0</v>
      </c>
      <c r="GD82" s="46">
        <v>4.6369999999999827</v>
      </c>
      <c r="GE82" s="46">
        <v>4.6369999999999898</v>
      </c>
      <c r="GF82" s="46">
        <v>4.6369999999999783</v>
      </c>
      <c r="GG82" s="46">
        <v>4.6369999999999996</v>
      </c>
      <c r="GH82" s="46">
        <v>0</v>
      </c>
      <c r="GI82" s="46">
        <v>7.3317969113712157E-16</v>
      </c>
      <c r="GJ82" s="46">
        <v>2.2101970960482984E-16</v>
      </c>
      <c r="GK82" s="46">
        <v>1.0261265221788354E-16</v>
      </c>
      <c r="GL82" s="46">
        <v>0</v>
      </c>
      <c r="GM82" s="46">
        <v>0</v>
      </c>
      <c r="GN82" s="46">
        <v>0</v>
      </c>
      <c r="GO82" s="46">
        <v>0</v>
      </c>
      <c r="GP82" s="46">
        <v>72.293525996561357</v>
      </c>
      <c r="GQ82" s="46">
        <v>1.0871980586156323E-15</v>
      </c>
      <c r="GR82" s="46">
        <v>3.8906702593375372E-16</v>
      </c>
      <c r="GS82" s="46">
        <v>4.2697202103462297E-18</v>
      </c>
      <c r="GT82" s="46">
        <v>135.7877881938401</v>
      </c>
      <c r="GU82" s="46">
        <v>154.79229679265956</v>
      </c>
      <c r="GV82" s="46">
        <v>259.46396364572695</v>
      </c>
      <c r="GW82" s="46">
        <f t="shared" si="1"/>
        <v>135.7877881938401</v>
      </c>
      <c r="GX82" s="46">
        <f t="shared" si="1"/>
        <v>154.79229679265956</v>
      </c>
      <c r="GY82" s="46">
        <f t="shared" si="1"/>
        <v>331.75748964228831</v>
      </c>
    </row>
    <row r="83" spans="3:207">
      <c r="C83" s="56">
        <v>47300</v>
      </c>
      <c r="D83" s="46">
        <v>30.238942244595933</v>
      </c>
      <c r="E83" s="46">
        <v>177.73186949195593</v>
      </c>
      <c r="F83" s="46">
        <v>184.32207978560808</v>
      </c>
      <c r="G83" s="46">
        <v>260</v>
      </c>
      <c r="H83" s="46">
        <v>-109.5</v>
      </c>
      <c r="I83" s="46">
        <v>3.5792595554084983E-9</v>
      </c>
      <c r="J83" s="46">
        <v>95.73621492698183</v>
      </c>
      <c r="K83" s="46">
        <v>101.62409735741093</v>
      </c>
      <c r="L83" s="46">
        <v>203</v>
      </c>
      <c r="M83" s="46">
        <v>-130</v>
      </c>
      <c r="N83" s="46">
        <v>-9.2328718892531469E-8</v>
      </c>
      <c r="O83" s="46">
        <v>52.299876935591897</v>
      </c>
      <c r="P83" s="46">
        <v>37.346995684171276</v>
      </c>
      <c r="Q83" s="46">
        <v>143</v>
      </c>
      <c r="R83" s="46">
        <v>-206</v>
      </c>
      <c r="S83" s="46">
        <v>51.382042206302842</v>
      </c>
      <c r="T83" s="46">
        <v>63.530121485053144</v>
      </c>
      <c r="U83" s="46">
        <v>11.320417103239393</v>
      </c>
      <c r="V83" s="46">
        <v>271.7</v>
      </c>
      <c r="W83" s="46">
        <v>-30</v>
      </c>
      <c r="X83" s="46">
        <v>155.29055761251504</v>
      </c>
      <c r="Y83" s="46">
        <v>231.28580312629333</v>
      </c>
      <c r="Z83" s="46">
        <v>179.07609874990453</v>
      </c>
      <c r="AA83" s="46">
        <v>470</v>
      </c>
      <c r="AB83" s="46">
        <v>-2.5</v>
      </c>
      <c r="AC83" s="46">
        <v>163.56960748937593</v>
      </c>
      <c r="AD83" s="46">
        <v>239.56485300391364</v>
      </c>
      <c r="AE83" s="46">
        <v>187.3551486277546</v>
      </c>
      <c r="AF83" s="46">
        <v>470</v>
      </c>
      <c r="AG83" s="46">
        <v>0</v>
      </c>
      <c r="AH83" s="46">
        <v>79.766507616330102</v>
      </c>
      <c r="AI83" s="46">
        <v>159.36333581914067</v>
      </c>
      <c r="AJ83" s="46">
        <v>159.36333582277354</v>
      </c>
      <c r="AK83" s="7">
        <v>218.8</v>
      </c>
      <c r="AL83" s="7">
        <v>-210.7</v>
      </c>
      <c r="AM83" s="46">
        <v>71.070913084211895</v>
      </c>
      <c r="AN83" s="46">
        <v>150.66774128283811</v>
      </c>
      <c r="AO83" s="46">
        <v>150.66774128591504</v>
      </c>
      <c r="AP83" s="7">
        <v>215</v>
      </c>
      <c r="AQ83" s="7">
        <v>0</v>
      </c>
      <c r="AR83" s="46">
        <v>7.4054958379074498E-7</v>
      </c>
      <c r="AS83" s="46">
        <v>31.200614518497943</v>
      </c>
      <c r="AT83" s="46">
        <v>127.25251688247559</v>
      </c>
      <c r="AU83" s="46">
        <v>192</v>
      </c>
      <c r="AV83" s="46">
        <v>0</v>
      </c>
      <c r="AW83" s="46">
        <v>4.2708749870001839E-9</v>
      </c>
      <c r="AX83" s="46">
        <v>0.50298806606378754</v>
      </c>
      <c r="AY83" s="46">
        <v>16.633231614347689</v>
      </c>
      <c r="AZ83" s="46">
        <v>20</v>
      </c>
      <c r="BA83" s="7">
        <v>-6.95</v>
      </c>
      <c r="BB83" s="46">
        <v>-8.924059269332929E-9</v>
      </c>
      <c r="BC83" s="46">
        <v>5.8915095024758557E-9</v>
      </c>
      <c r="BD83" s="46">
        <v>13.783714282511516</v>
      </c>
      <c r="BE83" s="46">
        <v>17</v>
      </c>
      <c r="BF83" s="46">
        <v>-1.9</v>
      </c>
      <c r="BG83" s="46">
        <v>5.9248250749988074E-10</v>
      </c>
      <c r="BH83" s="46">
        <v>6.6077898708272187E-10</v>
      </c>
      <c r="BI83" s="46">
        <v>0.50740040060276126</v>
      </c>
      <c r="BJ83" s="7">
        <v>2.7650000000000001</v>
      </c>
      <c r="BK83" s="7">
        <v>0</v>
      </c>
      <c r="BL83" s="46"/>
      <c r="BM83" s="46"/>
      <c r="BN83" s="46"/>
      <c r="BO83" s="46"/>
      <c r="BP83" s="46">
        <v>4.872129366617628E-9</v>
      </c>
      <c r="BQ83" s="46">
        <v>3.2855282938726305E-9</v>
      </c>
      <c r="BR83" s="46">
        <v>3.1616214115588708</v>
      </c>
      <c r="BS83" s="46">
        <v>12</v>
      </c>
      <c r="BT83" s="46">
        <v>0</v>
      </c>
      <c r="BU83" s="46">
        <v>1.0376337431448902E-9</v>
      </c>
      <c r="BV83" s="46">
        <v>1.0295753712902321E-10</v>
      </c>
      <c r="BW83" s="46">
        <v>1.25133689443144</v>
      </c>
      <c r="BX83" s="46">
        <v>1.6</v>
      </c>
      <c r="BY83" s="46">
        <v>0</v>
      </c>
      <c r="BZ83" s="46">
        <v>3.7885273652524854E-14</v>
      </c>
      <c r="CA83" s="46">
        <v>9.1845098194496818E-15</v>
      </c>
      <c r="CB83" s="46">
        <v>6.5227216433219254E-17</v>
      </c>
      <c r="CC83" s="46">
        <v>0</v>
      </c>
      <c r="CD83" s="46">
        <v>0</v>
      </c>
      <c r="CE83" s="46">
        <v>2.8101244395849472E-8</v>
      </c>
      <c r="CF83" s="46">
        <v>26.087685798978733</v>
      </c>
      <c r="CG83" s="46">
        <v>105.39587614137969</v>
      </c>
      <c r="CH83" s="46">
        <v>168</v>
      </c>
      <c r="CI83" s="46">
        <v>0</v>
      </c>
      <c r="CJ83" s="46">
        <v>1.5462223022029604E-8</v>
      </c>
      <c r="CK83" s="46">
        <v>1.2667261194778001</v>
      </c>
      <c r="CL83" s="46">
        <v>77.271863913983111</v>
      </c>
      <c r="CM83" s="46">
        <v>158</v>
      </c>
      <c r="CN83" s="46">
        <v>0</v>
      </c>
      <c r="CO83" s="46">
        <v>8.6122065229613486E-9</v>
      </c>
      <c r="CP83" s="46">
        <v>1.0569321173293988E-8</v>
      </c>
      <c r="CQ83" s="46">
        <v>70.338685224571009</v>
      </c>
      <c r="CR83" s="46">
        <v>148</v>
      </c>
      <c r="CS83" s="46">
        <v>0</v>
      </c>
      <c r="CT83" s="46"/>
      <c r="CU83" s="46"/>
      <c r="CV83" s="46"/>
      <c r="CW83" s="46"/>
      <c r="CX83" s="46">
        <v>1.7930246632732018E-9</v>
      </c>
      <c r="CY83" s="46">
        <v>7.4593631332085379E-10</v>
      </c>
      <c r="CZ83" s="46">
        <v>4.3344836232813373</v>
      </c>
      <c r="DA83" s="7">
        <v>5</v>
      </c>
      <c r="DB83" s="46">
        <v>0</v>
      </c>
      <c r="DC83" s="46">
        <v>3.3750779948604759E-14</v>
      </c>
      <c r="DD83" s="46">
        <v>3.5527136788005009E-15</v>
      </c>
      <c r="DE83" s="46">
        <v>0</v>
      </c>
      <c r="DF83" s="46">
        <v>0</v>
      </c>
      <c r="DG83" s="46">
        <v>0</v>
      </c>
      <c r="DH83" s="46">
        <v>26.260843476802989</v>
      </c>
      <c r="DI83" s="46">
        <v>-64.402317130324917</v>
      </c>
      <c r="DJ83" s="46">
        <v>1.7894719603415297</v>
      </c>
      <c r="DK83" s="46">
        <v>256.60000000000002</v>
      </c>
      <c r="DL83" s="46">
        <v>-170</v>
      </c>
      <c r="DM83" s="46">
        <v>19.723072958788975</v>
      </c>
      <c r="DN83" s="46">
        <v>-62.87573736614172</v>
      </c>
      <c r="DO83" s="46">
        <v>3.9615465744810194</v>
      </c>
      <c r="DP83" s="7">
        <v>230</v>
      </c>
      <c r="DQ83" s="46">
        <v>-468</v>
      </c>
      <c r="DR83" s="46">
        <v>-132.83084548905026</v>
      </c>
      <c r="DS83" s="46">
        <v>-188.97976633138023</v>
      </c>
      <c r="DT83" s="46">
        <v>-121.41290955699515</v>
      </c>
      <c r="DU83" s="46">
        <v>172.4</v>
      </c>
      <c r="DV83" s="46">
        <v>-551.303</v>
      </c>
      <c r="DW83" s="46">
        <v>-133.72588762104786</v>
      </c>
      <c r="DX83" s="46">
        <v>-166.86783940073451</v>
      </c>
      <c r="DY83" s="46">
        <v>6.042455424903892E-11</v>
      </c>
      <c r="DZ83" s="46">
        <v>18.100000000000001</v>
      </c>
      <c r="EA83" s="46">
        <v>-267.84500000000003</v>
      </c>
      <c r="EB83" s="46">
        <v>2.1741250811566549E-14</v>
      </c>
      <c r="EC83" s="46">
        <v>8.9533218157078273E-15</v>
      </c>
      <c r="ED83" s="46">
        <v>166.86783940890257</v>
      </c>
      <c r="EE83" s="46">
        <v>400</v>
      </c>
      <c r="EF83" s="46">
        <v>0</v>
      </c>
      <c r="EG83" s="46">
        <v>122.09307334469047</v>
      </c>
      <c r="EH83" s="46">
        <v>151.35867591727322</v>
      </c>
      <c r="EI83" s="46">
        <v>-15.509163489220612</v>
      </c>
      <c r="EJ83" s="46">
        <v>181.64500000000001</v>
      </c>
      <c r="EK83" s="46">
        <v>-181.64500000000001</v>
      </c>
      <c r="EL83" s="46">
        <v>14.462525335421034</v>
      </c>
      <c r="EM83" s="46">
        <v>18.338874543359751</v>
      </c>
      <c r="EN83" s="46">
        <v>18.338874549059014</v>
      </c>
      <c r="EO83" s="7">
        <v>92</v>
      </c>
      <c r="EP83" s="7">
        <v>0</v>
      </c>
      <c r="EQ83" s="46">
        <v>8.3452063819740264E-9</v>
      </c>
      <c r="ER83" s="46">
        <v>43.23933658997418</v>
      </c>
      <c r="ES83" s="46">
        <v>64.079099173050366</v>
      </c>
      <c r="ET83" s="46">
        <v>78</v>
      </c>
      <c r="EU83" s="46">
        <v>0</v>
      </c>
      <c r="EV83" s="46">
        <v>43.582310999962289</v>
      </c>
      <c r="EW83" s="46">
        <v>50.426715159385054</v>
      </c>
      <c r="EX83" s="46">
        <v>50.426715161626561</v>
      </c>
      <c r="EY83" s="7">
        <v>70.569000000000003</v>
      </c>
      <c r="EZ83" s="7">
        <v>0</v>
      </c>
      <c r="FA83" s="46">
        <v>2.8084748748824495E-8</v>
      </c>
      <c r="FB83" s="46">
        <v>8.1630903664158332</v>
      </c>
      <c r="FC83" s="46">
        <v>8.163090366890362</v>
      </c>
      <c r="FD83" s="46">
        <v>18.196999999999999</v>
      </c>
      <c r="FE83" s="7">
        <v>0</v>
      </c>
      <c r="FF83" s="46"/>
      <c r="FG83" s="46"/>
      <c r="FH83" s="46"/>
      <c r="FI83" s="46"/>
      <c r="FJ83" s="46">
        <v>0.83954932335405141</v>
      </c>
      <c r="FK83" s="46">
        <v>0.83954932498997392</v>
      </c>
      <c r="FL83" s="46">
        <v>0.83954932526731252</v>
      </c>
      <c r="FM83" s="46">
        <v>1.1000000000000001</v>
      </c>
      <c r="FN83" s="46">
        <v>0</v>
      </c>
      <c r="FO83" s="46">
        <v>2.544403717089142E-14</v>
      </c>
      <c r="FP83" s="46">
        <v>1.0951781024990805E-14</v>
      </c>
      <c r="FQ83" s="46">
        <v>52.209704373616184</v>
      </c>
      <c r="FR83" s="46">
        <v>68.400000000000006</v>
      </c>
      <c r="FS83" s="46">
        <v>0</v>
      </c>
      <c r="FT83" s="46">
        <v>5.1641926290812989E-9</v>
      </c>
      <c r="FU83" s="46">
        <v>2.1324453314264247E-9</v>
      </c>
      <c r="FV83" s="46">
        <v>-45.285808720234854</v>
      </c>
      <c r="FW83" s="46">
        <v>16.161000000000001</v>
      </c>
      <c r="FX83" s="46">
        <v>-60</v>
      </c>
      <c r="FY83" s="46">
        <v>1.9490009606215608E-9</v>
      </c>
      <c r="FZ83" s="46">
        <v>7.092406661968198E-10</v>
      </c>
      <c r="GA83" s="46">
        <v>5.8387400930857289</v>
      </c>
      <c r="GB83" s="7">
        <v>11.836</v>
      </c>
      <c r="GC83" s="7">
        <v>0</v>
      </c>
      <c r="GD83" s="46">
        <v>4.6044247787599684</v>
      </c>
      <c r="GE83" s="46">
        <v>4.6044247787606949</v>
      </c>
      <c r="GF83" s="46">
        <v>4.6044247787610484</v>
      </c>
      <c r="GG83" s="46">
        <v>4.6369999999999996</v>
      </c>
      <c r="GH83" s="46">
        <v>0</v>
      </c>
      <c r="GI83" s="46">
        <v>2.965147851489603E-14</v>
      </c>
      <c r="GJ83" s="46">
        <v>9.8743196885548541E-15</v>
      </c>
      <c r="GK83" s="46">
        <v>6.5722228335684278E-17</v>
      </c>
      <c r="GL83" s="46">
        <v>0</v>
      </c>
      <c r="GM83" s="46">
        <v>0</v>
      </c>
      <c r="GN83" s="46">
        <v>1.1368683772161603E-13</v>
      </c>
      <c r="GO83" s="46">
        <v>0</v>
      </c>
      <c r="GP83" s="46">
        <v>72.782636305975302</v>
      </c>
      <c r="GQ83" s="46">
        <v>8.9977146513360569E-14</v>
      </c>
      <c r="GR83" s="46">
        <v>1.4802022753469399E-14</v>
      </c>
      <c r="GS83" s="46">
        <v>1.0752259995551972E-16</v>
      </c>
      <c r="GT83" s="46">
        <v>111.14380917515209</v>
      </c>
      <c r="GU83" s="46">
        <v>134.15382590481437</v>
      </c>
      <c r="GV83" s="46">
        <v>233.24984844760723</v>
      </c>
      <c r="GW83" s="46">
        <f t="shared" si="1"/>
        <v>111.14380917515228</v>
      </c>
      <c r="GX83" s="46">
        <f t="shared" si="1"/>
        <v>134.1538259048144</v>
      </c>
      <c r="GY83" s="46">
        <f t="shared" si="1"/>
        <v>306.03248475358254</v>
      </c>
    </row>
    <row r="84" spans="3:207">
      <c r="C84" s="56">
        <v>47331</v>
      </c>
      <c r="D84" s="46">
        <v>28.263976272744401</v>
      </c>
      <c r="E84" s="46">
        <v>177.25045083345543</v>
      </c>
      <c r="F84" s="46">
        <v>196.40200214913369</v>
      </c>
      <c r="G84" s="46">
        <v>260</v>
      </c>
      <c r="H84" s="46">
        <v>-109.5</v>
      </c>
      <c r="I84" s="46">
        <v>5.1642246035044082E-11</v>
      </c>
      <c r="J84" s="46">
        <v>104.2184851152291</v>
      </c>
      <c r="K84" s="46">
        <v>122.53219283501022</v>
      </c>
      <c r="L84" s="46">
        <v>203</v>
      </c>
      <c r="M84" s="46">
        <v>-130</v>
      </c>
      <c r="N84" s="46">
        <v>-1.236884372701752E-9</v>
      </c>
      <c r="O84" s="46">
        <v>54.071457831671751</v>
      </c>
      <c r="P84" s="46">
        <v>58.448792482619126</v>
      </c>
      <c r="Q84" s="46">
        <v>143</v>
      </c>
      <c r="R84" s="46">
        <v>-206</v>
      </c>
      <c r="S84" s="46">
        <v>46.845612717006546</v>
      </c>
      <c r="T84" s="46">
        <v>54.498767130083181</v>
      </c>
      <c r="U84" s="46">
        <v>1.1636485174959823</v>
      </c>
      <c r="V84" s="46">
        <v>271.7</v>
      </c>
      <c r="W84" s="46">
        <v>-30</v>
      </c>
      <c r="X84" s="46">
        <v>152.99463858383615</v>
      </c>
      <c r="Y84" s="46">
        <v>226.81154547514564</v>
      </c>
      <c r="Z84" s="46">
        <v>173.47642686310337</v>
      </c>
      <c r="AA84" s="46">
        <v>470</v>
      </c>
      <c r="AB84" s="46">
        <v>-2.5</v>
      </c>
      <c r="AC84" s="46">
        <v>161.32901339095088</v>
      </c>
      <c r="AD84" s="46">
        <v>235.14592028226161</v>
      </c>
      <c r="AE84" s="46">
        <v>181.81080167023288</v>
      </c>
      <c r="AF84" s="46">
        <v>470</v>
      </c>
      <c r="AG84" s="46">
        <v>0</v>
      </c>
      <c r="AH84" s="46">
        <v>81.627240177484481</v>
      </c>
      <c r="AI84" s="46">
        <v>163.19447772600327</v>
      </c>
      <c r="AJ84" s="46">
        <v>163.19447772625867</v>
      </c>
      <c r="AK84" s="7">
        <v>218.8</v>
      </c>
      <c r="AL84" s="7">
        <v>-210.7</v>
      </c>
      <c r="AM84" s="46">
        <v>72.774327307514966</v>
      </c>
      <c r="AN84" s="46">
        <v>154.34156485599942</v>
      </c>
      <c r="AO84" s="46">
        <v>154.34156485621997</v>
      </c>
      <c r="AP84" s="7">
        <v>215</v>
      </c>
      <c r="AQ84" s="7">
        <v>0</v>
      </c>
      <c r="AR84" s="46">
        <v>1.3073085004651843E-8</v>
      </c>
      <c r="AS84" s="46">
        <v>21.912784678987027</v>
      </c>
      <c r="AT84" s="46">
        <v>128.87272822144664</v>
      </c>
      <c r="AU84" s="46">
        <v>192</v>
      </c>
      <c r="AV84" s="46">
        <v>0</v>
      </c>
      <c r="AW84" s="46">
        <v>5.2650550586008649E-11</v>
      </c>
      <c r="AX84" s="46">
        <v>0.50097180847886502</v>
      </c>
      <c r="AY84" s="46">
        <v>16.970917867902635</v>
      </c>
      <c r="AZ84" s="46">
        <v>20</v>
      </c>
      <c r="BA84" s="7">
        <v>-6.95</v>
      </c>
      <c r="BB84" s="46">
        <v>-1.4625500810439007E-10</v>
      </c>
      <c r="BC84" s="46">
        <v>2.6375102102349501E-10</v>
      </c>
      <c r="BD84" s="46">
        <v>13.952712682088817</v>
      </c>
      <c r="BE84" s="46">
        <v>17</v>
      </c>
      <c r="BF84" s="46">
        <v>-1.9</v>
      </c>
      <c r="BG84" s="46">
        <v>8.2613915708407148E-12</v>
      </c>
      <c r="BH84" s="46">
        <v>4.0837999648601908E-11</v>
      </c>
      <c r="BI84" s="46">
        <v>0.50747689536910912</v>
      </c>
      <c r="BJ84" s="7">
        <v>2.7650000000000001</v>
      </c>
      <c r="BK84" s="7">
        <v>0</v>
      </c>
      <c r="BL84" s="46"/>
      <c r="BM84" s="46"/>
      <c r="BN84" s="46"/>
      <c r="BO84" s="46"/>
      <c r="BP84" s="46">
        <v>8.7862161990415188E-11</v>
      </c>
      <c r="BQ84" s="46">
        <v>1.6468071351027902E-10</v>
      </c>
      <c r="BR84" s="46">
        <v>3.2432436887268148</v>
      </c>
      <c r="BS84" s="46">
        <v>12</v>
      </c>
      <c r="BT84" s="46">
        <v>0</v>
      </c>
      <c r="BU84" s="46">
        <v>1.6553173666805078E-11</v>
      </c>
      <c r="BV84" s="46">
        <v>9.4241889895376769E-12</v>
      </c>
      <c r="BW84" s="46">
        <v>1.2607672430601531</v>
      </c>
      <c r="BX84" s="46">
        <v>1.6</v>
      </c>
      <c r="BY84" s="46">
        <v>0</v>
      </c>
      <c r="BZ84" s="46">
        <v>5.6137084755821254E-16</v>
      </c>
      <c r="CA84" s="46">
        <v>5.1696459195564257E-16</v>
      </c>
      <c r="CB84" s="46">
        <v>1.4340092902319527E-15</v>
      </c>
      <c r="CC84" s="46">
        <v>0</v>
      </c>
      <c r="CD84" s="46">
        <v>0</v>
      </c>
      <c r="CE84" s="46">
        <v>2.3213614910427846E-9</v>
      </c>
      <c r="CF84" s="46">
        <v>16.633633261732573</v>
      </c>
      <c r="CG84" s="46">
        <v>106.49193066390353</v>
      </c>
      <c r="CH84" s="46">
        <v>168</v>
      </c>
      <c r="CI84" s="46">
        <v>0</v>
      </c>
      <c r="CJ84" s="46">
        <v>2.1834487361010764E-9</v>
      </c>
      <c r="CK84" s="46">
        <v>1.1014495089142744E-9</v>
      </c>
      <c r="CL84" s="46">
        <v>78.011459687954996</v>
      </c>
      <c r="CM84" s="46">
        <v>158</v>
      </c>
      <c r="CN84" s="46">
        <v>0</v>
      </c>
      <c r="CO84" s="46">
        <v>2.0224223024853936E-9</v>
      </c>
      <c r="CP84" s="46">
        <v>4.5349012295290861E-10</v>
      </c>
      <c r="CQ84" s="46">
        <v>70.980549060304327</v>
      </c>
      <c r="CR84" s="46">
        <v>148</v>
      </c>
      <c r="CS84" s="46">
        <v>0</v>
      </c>
      <c r="CT84" s="46"/>
      <c r="CU84" s="46"/>
      <c r="CV84" s="46"/>
      <c r="CW84" s="46"/>
      <c r="CX84" s="46">
        <v>3.3525329903390957E-11</v>
      </c>
      <c r="CY84" s="46">
        <v>4.1792563042375615E-11</v>
      </c>
      <c r="CZ84" s="46">
        <v>4.3879160331516616</v>
      </c>
      <c r="DA84" s="7">
        <v>5</v>
      </c>
      <c r="DB84" s="46">
        <v>0</v>
      </c>
      <c r="DC84" s="46">
        <v>0</v>
      </c>
      <c r="DD84" s="46">
        <v>0</v>
      </c>
      <c r="DE84" s="46">
        <v>0</v>
      </c>
      <c r="DF84" s="46">
        <v>0</v>
      </c>
      <c r="DG84" s="46">
        <v>0</v>
      </c>
      <c r="DH84" s="46">
        <v>28.235028130190557</v>
      </c>
      <c r="DI84" s="46">
        <v>-64.392274137112963</v>
      </c>
      <c r="DJ84" s="46">
        <v>1.7993303283241033</v>
      </c>
      <c r="DK84" s="46">
        <v>256.60000000000002</v>
      </c>
      <c r="DL84" s="46">
        <v>-170</v>
      </c>
      <c r="DM84" s="46">
        <v>21.540975707193979</v>
      </c>
      <c r="DN84" s="46">
        <v>-62.990330015457516</v>
      </c>
      <c r="DO84" s="46">
        <v>3.8589496210233278</v>
      </c>
      <c r="DP84" s="7">
        <v>230</v>
      </c>
      <c r="DQ84" s="46">
        <v>-468</v>
      </c>
      <c r="DR84" s="46">
        <v>-112.77382708154619</v>
      </c>
      <c r="DS84" s="46">
        <v>-170.97999955085106</v>
      </c>
      <c r="DT84" s="46">
        <v>-103.44486564770341</v>
      </c>
      <c r="DU84" s="46">
        <v>172.4</v>
      </c>
      <c r="DV84" s="46">
        <v>-551.303</v>
      </c>
      <c r="DW84" s="46">
        <v>-133.39941798204143</v>
      </c>
      <c r="DX84" s="46">
        <v>-160.52370844773148</v>
      </c>
      <c r="DY84" s="46">
        <v>-6.1163518694229424E-11</v>
      </c>
      <c r="DZ84" s="46">
        <v>18.100000000000001</v>
      </c>
      <c r="EA84" s="46">
        <v>-267.84500000000003</v>
      </c>
      <c r="EB84" s="46">
        <v>3.2330817380319906E-16</v>
      </c>
      <c r="EC84" s="46">
        <v>4.756549405251838E-16</v>
      </c>
      <c r="ED84" s="46">
        <v>160.52370844789615</v>
      </c>
      <c r="EE84" s="46">
        <v>400</v>
      </c>
      <c r="EF84" s="46">
        <v>0</v>
      </c>
      <c r="EG84" s="46">
        <v>122.07243556358105</v>
      </c>
      <c r="EH84" s="46">
        <v>145.40846833547073</v>
      </c>
      <c r="EI84" s="46">
        <v>-15.115240112435345</v>
      </c>
      <c r="EJ84" s="46">
        <v>181.64500000000001</v>
      </c>
      <c r="EK84" s="46">
        <v>-181.64500000000001</v>
      </c>
      <c r="EL84" s="46">
        <v>14.15288145108164</v>
      </c>
      <c r="EM84" s="46">
        <v>17.941139144894223</v>
      </c>
      <c r="EN84" s="46">
        <v>17.941139145130435</v>
      </c>
      <c r="EO84" s="7">
        <v>92</v>
      </c>
      <c r="EP84" s="7">
        <v>0</v>
      </c>
      <c r="EQ84" s="46">
        <v>1.2322007505893469E-10</v>
      </c>
      <c r="ER84" s="46">
        <v>49.950641642642402</v>
      </c>
      <c r="ES84" s="46">
        <v>63.885719132223514</v>
      </c>
      <c r="ET84" s="46">
        <v>78</v>
      </c>
      <c r="EU84" s="46">
        <v>0</v>
      </c>
      <c r="EV84" s="46">
        <v>43.855075100675947</v>
      </c>
      <c r="EW84" s="46">
        <v>51.027259316003665</v>
      </c>
      <c r="EX84" s="46">
        <v>51.027259316466839</v>
      </c>
      <c r="EY84" s="7">
        <v>70.569000000000003</v>
      </c>
      <c r="EZ84" s="7">
        <v>0</v>
      </c>
      <c r="FA84" s="46">
        <v>4.1483971813249809E-10</v>
      </c>
      <c r="FB84" s="46">
        <v>8.4094168778002718</v>
      </c>
      <c r="FC84" s="46">
        <v>8.4094168778321325</v>
      </c>
      <c r="FD84" s="46">
        <v>18.196999999999999</v>
      </c>
      <c r="FE84" s="7">
        <v>0</v>
      </c>
      <c r="FF84" s="46"/>
      <c r="FG84" s="46"/>
      <c r="FH84" s="46"/>
      <c r="FI84" s="46"/>
      <c r="FJ84" s="46">
        <v>0.86279653064146222</v>
      </c>
      <c r="FK84" s="46">
        <v>0.86279653065091588</v>
      </c>
      <c r="FL84" s="46">
        <v>0.86279653066831385</v>
      </c>
      <c r="FM84" s="46">
        <v>1.1000000000000001</v>
      </c>
      <c r="FN84" s="46">
        <v>0</v>
      </c>
      <c r="FO84" s="46">
        <v>3.6323424533334522E-16</v>
      </c>
      <c r="FP84" s="46">
        <v>6.7947561307528406E-16</v>
      </c>
      <c r="FQ84" s="46">
        <v>53.335118611222057</v>
      </c>
      <c r="FR84" s="46">
        <v>68.400000000000006</v>
      </c>
      <c r="FS84" s="46">
        <v>0</v>
      </c>
      <c r="FT84" s="46">
        <v>7.3054451377174701E-11</v>
      </c>
      <c r="FU84" s="46">
        <v>1.2857626074946893E-10</v>
      </c>
      <c r="FV84" s="46">
        <v>-46.328236883204227</v>
      </c>
      <c r="FW84" s="46">
        <v>16.161000000000001</v>
      </c>
      <c r="FX84" s="46">
        <v>-60</v>
      </c>
      <c r="FY84" s="46">
        <v>2.9029223469478893E-11</v>
      </c>
      <c r="FZ84" s="46">
        <v>4.1339376366522629E-11</v>
      </c>
      <c r="GA84" s="46">
        <v>5.9064083902701343</v>
      </c>
      <c r="GB84" s="7">
        <v>11.836</v>
      </c>
      <c r="GC84" s="7">
        <v>0</v>
      </c>
      <c r="GD84" s="46">
        <v>4.5884955752212235</v>
      </c>
      <c r="GE84" s="46">
        <v>4.5884955752212218</v>
      </c>
      <c r="GF84" s="46">
        <v>4.5884955752211987</v>
      </c>
      <c r="GG84" s="46">
        <v>4.6369999999999996</v>
      </c>
      <c r="GH84" s="46">
        <v>0</v>
      </c>
      <c r="GI84" s="46">
        <v>4.5312390290568931E-16</v>
      </c>
      <c r="GJ84" s="46">
        <v>6.0438630602592645E-16</v>
      </c>
      <c r="GK84" s="46">
        <v>1.4186287559619245E-15</v>
      </c>
      <c r="GL84" s="46">
        <v>0</v>
      </c>
      <c r="GM84" s="46">
        <v>0</v>
      </c>
      <c r="GN84" s="46">
        <v>0</v>
      </c>
      <c r="GO84" s="46">
        <v>0</v>
      </c>
      <c r="GP84" s="46">
        <v>85.343781421410085</v>
      </c>
      <c r="GQ84" s="46">
        <v>1.0657270362884108E-15</v>
      </c>
      <c r="GR84" s="46">
        <v>4.128105038275188E-16</v>
      </c>
      <c r="GS84" s="46">
        <v>1.8175968171484626E-15</v>
      </c>
      <c r="GT84" s="46">
        <v>92.429278853811184</v>
      </c>
      <c r="GU84" s="46">
        <v>123.50161578513078</v>
      </c>
      <c r="GV84" s="46">
        <v>216.27935243773152</v>
      </c>
      <c r="GW84" s="46">
        <f t="shared" si="1"/>
        <v>92.429278853811184</v>
      </c>
      <c r="GX84" s="46">
        <f t="shared" si="1"/>
        <v>123.50161578513078</v>
      </c>
      <c r="GY84" s="46">
        <f t="shared" si="1"/>
        <v>301.6231338591416</v>
      </c>
    </row>
    <row r="85" spans="3:207">
      <c r="C85" s="56">
        <v>47362</v>
      </c>
      <c r="D85" s="46">
        <v>24.622915552249708</v>
      </c>
      <c r="E85" s="46">
        <v>176.70826514521269</v>
      </c>
      <c r="F85" s="46">
        <v>228.3073508978959</v>
      </c>
      <c r="G85" s="46">
        <v>260</v>
      </c>
      <c r="H85" s="46">
        <v>-109.5</v>
      </c>
      <c r="I85" s="46">
        <v>1.9326762412674725E-12</v>
      </c>
      <c r="J85" s="46">
        <v>96.700485172660677</v>
      </c>
      <c r="K85" s="46">
        <v>146.98325702953213</v>
      </c>
      <c r="L85" s="46">
        <v>203</v>
      </c>
      <c r="M85" s="46">
        <v>-130</v>
      </c>
      <c r="N85" s="46">
        <v>-2.9697844183829147E-10</v>
      </c>
      <c r="O85" s="46">
        <v>60.500292624295469</v>
      </c>
      <c r="P85" s="46">
        <v>80.598590561285334</v>
      </c>
      <c r="Q85" s="46">
        <v>143</v>
      </c>
      <c r="R85" s="46">
        <v>-206</v>
      </c>
      <c r="S85" s="46">
        <v>33.422004903817253</v>
      </c>
      <c r="T85" s="46">
        <v>45.907440712606046</v>
      </c>
      <c r="U85" s="46">
        <v>-9.0717302067744185</v>
      </c>
      <c r="V85" s="46">
        <v>271.7</v>
      </c>
      <c r="W85" s="46">
        <v>-30</v>
      </c>
      <c r="X85" s="46">
        <v>136.05623270328124</v>
      </c>
      <c r="Y85" s="46">
        <v>222.33896670534466</v>
      </c>
      <c r="Z85" s="46">
        <v>168.39299654081833</v>
      </c>
      <c r="AA85" s="46">
        <v>470</v>
      </c>
      <c r="AB85" s="46">
        <v>-2.5</v>
      </c>
      <c r="AC85" s="46">
        <v>144.5008141744288</v>
      </c>
      <c r="AD85" s="46">
        <v>230.78354817649165</v>
      </c>
      <c r="AE85" s="46">
        <v>176.83757801197032</v>
      </c>
      <c r="AF85" s="46">
        <v>470</v>
      </c>
      <c r="AG85" s="46">
        <v>0</v>
      </c>
      <c r="AH85" s="46">
        <v>77.687323410632075</v>
      </c>
      <c r="AI85" s="46">
        <v>166.54192976771003</v>
      </c>
      <c r="AJ85" s="46">
        <v>166.79573914465311</v>
      </c>
      <c r="AK85" s="7">
        <v>218.8</v>
      </c>
      <c r="AL85" s="7">
        <v>-210.7</v>
      </c>
      <c r="AM85" s="46">
        <v>68.674220396089595</v>
      </c>
      <c r="AN85" s="46">
        <v>157.52882675316079</v>
      </c>
      <c r="AO85" s="46">
        <v>157.76890018946114</v>
      </c>
      <c r="AP85" s="7">
        <v>215</v>
      </c>
      <c r="AQ85" s="7">
        <v>0</v>
      </c>
      <c r="AR85" s="46">
        <v>2.2524452997219058E-9</v>
      </c>
      <c r="AS85" s="46">
        <v>17.997825645990854</v>
      </c>
      <c r="AT85" s="46">
        <v>131.86284235345997</v>
      </c>
      <c r="AU85" s="46">
        <v>192</v>
      </c>
      <c r="AV85" s="46">
        <v>0</v>
      </c>
      <c r="AW85" s="46">
        <v>-7.0937922203029302E-11</v>
      </c>
      <c r="AX85" s="46">
        <v>0.53061566038354258</v>
      </c>
      <c r="AY85" s="46">
        <v>17.383575644410875</v>
      </c>
      <c r="AZ85" s="46">
        <v>20</v>
      </c>
      <c r="BA85" s="7">
        <v>-6.95</v>
      </c>
      <c r="BB85" s="46">
        <v>1.3384848784880887E-12</v>
      </c>
      <c r="BC85" s="46">
        <v>1.1821899015274084E-10</v>
      </c>
      <c r="BD85" s="46">
        <v>14.207218888101011</v>
      </c>
      <c r="BE85" s="46">
        <v>17</v>
      </c>
      <c r="BF85" s="46">
        <v>-1.9</v>
      </c>
      <c r="BG85" s="46">
        <v>2.9825031333530205E-12</v>
      </c>
      <c r="BH85" s="46">
        <v>1.2137846283621911E-11</v>
      </c>
      <c r="BI85" s="46">
        <v>0.52019216646134891</v>
      </c>
      <c r="BJ85" s="7">
        <v>2.7650000000000001</v>
      </c>
      <c r="BK85" s="7">
        <v>0</v>
      </c>
      <c r="BL85" s="46"/>
      <c r="BM85" s="46"/>
      <c r="BN85" s="46"/>
      <c r="BO85" s="46"/>
      <c r="BP85" s="46">
        <v>2.4670043785590678E-11</v>
      </c>
      <c r="BQ85" s="46">
        <v>8.0730089280223183E-11</v>
      </c>
      <c r="BR85" s="46">
        <v>3.2722557903663203</v>
      </c>
      <c r="BS85" s="46">
        <v>12</v>
      </c>
      <c r="BT85" s="46">
        <v>0</v>
      </c>
      <c r="BU85" s="46">
        <v>4.4768992254076155E-12</v>
      </c>
      <c r="BV85" s="46">
        <v>4.8448840673780563E-12</v>
      </c>
      <c r="BW85" s="46">
        <v>1.2867640387015711</v>
      </c>
      <c r="BX85" s="46">
        <v>1.6</v>
      </c>
      <c r="BY85" s="46">
        <v>0</v>
      </c>
      <c r="BZ85" s="46">
        <v>1.8376474482505785E-16</v>
      </c>
      <c r="CA85" s="46">
        <v>2.7077018708104921E-16</v>
      </c>
      <c r="CB85" s="46">
        <v>1.3948229099569206E-15</v>
      </c>
      <c r="CC85" s="46">
        <v>0</v>
      </c>
      <c r="CD85" s="46">
        <v>0</v>
      </c>
      <c r="CE85" s="46">
        <v>1.8610026330568869E-10</v>
      </c>
      <c r="CF85" s="46">
        <v>12.365973655956186</v>
      </c>
      <c r="CG85" s="46">
        <v>108.88433708850806</v>
      </c>
      <c r="CH85" s="46">
        <v>168</v>
      </c>
      <c r="CI85" s="46">
        <v>0</v>
      </c>
      <c r="CJ85" s="46">
        <v>1.4106503706912501E-10</v>
      </c>
      <c r="CK85" s="46">
        <v>4.9405886611873992E-10</v>
      </c>
      <c r="CL85" s="46">
        <v>79.553819716268961</v>
      </c>
      <c r="CM85" s="46">
        <v>158</v>
      </c>
      <c r="CN85" s="46">
        <v>0</v>
      </c>
      <c r="CO85" s="46">
        <v>1.0737720690154177E-10</v>
      </c>
      <c r="CP85" s="46">
        <v>1.6364247492543838E-10</v>
      </c>
      <c r="CQ85" s="46">
        <v>72.395427620261316</v>
      </c>
      <c r="CR85" s="46">
        <v>148</v>
      </c>
      <c r="CS85" s="46">
        <v>0</v>
      </c>
      <c r="CT85" s="46"/>
      <c r="CU85" s="46"/>
      <c r="CV85" s="46"/>
      <c r="CW85" s="46"/>
      <c r="CX85" s="46">
        <v>5.282244869968633E-12</v>
      </c>
      <c r="CY85" s="46">
        <v>1.4793413377815088E-11</v>
      </c>
      <c r="CZ85" s="46">
        <v>4.4848309079712614</v>
      </c>
      <c r="DA85" s="7">
        <v>5</v>
      </c>
      <c r="DB85" s="46">
        <v>0</v>
      </c>
      <c r="DC85" s="46">
        <v>0</v>
      </c>
      <c r="DD85" s="46">
        <v>0</v>
      </c>
      <c r="DE85" s="46">
        <v>0</v>
      </c>
      <c r="DF85" s="46">
        <v>0</v>
      </c>
      <c r="DG85" s="46">
        <v>0</v>
      </c>
      <c r="DH85" s="46">
        <v>30.623627775274599</v>
      </c>
      <c r="DI85" s="46">
        <v>-64.325986702920019</v>
      </c>
      <c r="DJ85" s="46">
        <v>1.8666152103821503</v>
      </c>
      <c r="DK85" s="46">
        <v>256.60000000000002</v>
      </c>
      <c r="DL85" s="46">
        <v>-170</v>
      </c>
      <c r="DM85" s="46">
        <v>23.680182972231876</v>
      </c>
      <c r="DN85" s="46">
        <v>-63.113538955247463</v>
      </c>
      <c r="DO85" s="46">
        <v>3.7471344964541231</v>
      </c>
      <c r="DP85" s="7">
        <v>230</v>
      </c>
      <c r="DQ85" s="46">
        <v>-468</v>
      </c>
      <c r="DR85" s="46">
        <v>-139.71927936666179</v>
      </c>
      <c r="DS85" s="46">
        <v>-200.31705856113695</v>
      </c>
      <c r="DT85" s="46">
        <v>-132.76571948721539</v>
      </c>
      <c r="DU85" s="46">
        <v>172.4</v>
      </c>
      <c r="DV85" s="46">
        <v>-551.303</v>
      </c>
      <c r="DW85" s="46">
        <v>-132.64991962686466</v>
      </c>
      <c r="DX85" s="46">
        <v>-153.74922462353749</v>
      </c>
      <c r="DY85" s="46">
        <v>2.3135271476348862E-11</v>
      </c>
      <c r="DZ85" s="46">
        <v>18.100000000000001</v>
      </c>
      <c r="EA85" s="46">
        <v>-267.84500000000003</v>
      </c>
      <c r="EB85" s="46">
        <v>1.7465712316471598E-16</v>
      </c>
      <c r="EC85" s="46">
        <v>2.7088034124357385E-16</v>
      </c>
      <c r="ED85" s="46">
        <v>153.74922462354198</v>
      </c>
      <c r="EE85" s="46">
        <v>400</v>
      </c>
      <c r="EF85" s="46">
        <v>0</v>
      </c>
      <c r="EG85" s="46">
        <v>121.86040066492944</v>
      </c>
      <c r="EH85" s="46">
        <v>139.26656266701866</v>
      </c>
      <c r="EI85" s="46">
        <v>-14.482661956598861</v>
      </c>
      <c r="EJ85" s="46">
        <v>181.64500000000001</v>
      </c>
      <c r="EK85" s="46">
        <v>-181.64500000000001</v>
      </c>
      <c r="EL85" s="46">
        <v>13.714526947143412</v>
      </c>
      <c r="EM85" s="46">
        <v>17.407669941731157</v>
      </c>
      <c r="EN85" s="46">
        <v>17.407669941787773</v>
      </c>
      <c r="EO85" s="7">
        <v>92</v>
      </c>
      <c r="EP85" s="7">
        <v>0</v>
      </c>
      <c r="EQ85" s="46">
        <v>3.4242214495334338E-11</v>
      </c>
      <c r="ER85" s="46">
        <v>35.99474782767949</v>
      </c>
      <c r="ES85" s="46">
        <v>66.177160430052453</v>
      </c>
      <c r="ET85" s="46">
        <v>78</v>
      </c>
      <c r="EU85" s="46">
        <v>0</v>
      </c>
      <c r="EV85" s="46">
        <v>44.111491517150029</v>
      </c>
      <c r="EW85" s="46">
        <v>51.575254653261155</v>
      </c>
      <c r="EX85" s="46">
        <v>51.575254653362748</v>
      </c>
      <c r="EY85" s="7">
        <v>70.569000000000003</v>
      </c>
      <c r="EZ85" s="7">
        <v>0</v>
      </c>
      <c r="FA85" s="46">
        <v>8.8206775217258837E-11</v>
      </c>
      <c r="FB85" s="46">
        <v>8.6195427678357532</v>
      </c>
      <c r="FC85" s="46">
        <v>8.6195427678493317</v>
      </c>
      <c r="FD85" s="46">
        <v>18.196999999999999</v>
      </c>
      <c r="FE85" s="7">
        <v>0</v>
      </c>
      <c r="FF85" s="46"/>
      <c r="FG85" s="46"/>
      <c r="FH85" s="46"/>
      <c r="FI85" s="46"/>
      <c r="FJ85" s="46">
        <v>0.88269926636465601</v>
      </c>
      <c r="FK85" s="46">
        <v>0.8826992663637333</v>
      </c>
      <c r="FL85" s="46">
        <v>0.88269926637173857</v>
      </c>
      <c r="FM85" s="46">
        <v>1.1000000000000001</v>
      </c>
      <c r="FN85" s="46">
        <v>0</v>
      </c>
      <c r="FO85" s="46">
        <v>1.8449572333070694E-16</v>
      </c>
      <c r="FP85" s="46">
        <v>2.7033483295829438E-16</v>
      </c>
      <c r="FQ85" s="46">
        <v>53.945970164247505</v>
      </c>
      <c r="FR85" s="46">
        <v>68.400000000000006</v>
      </c>
      <c r="FS85" s="46">
        <v>0</v>
      </c>
      <c r="FT85" s="46">
        <v>1.9394263972571935E-11</v>
      </c>
      <c r="FU85" s="46">
        <v>5.9195315316173946E-11</v>
      </c>
      <c r="FV85" s="46">
        <v>-46.840884688623191</v>
      </c>
      <c r="FW85" s="46">
        <v>16.161000000000001</v>
      </c>
      <c r="FX85" s="46">
        <v>-60</v>
      </c>
      <c r="FY85" s="46">
        <v>8.3897333524873829E-12</v>
      </c>
      <c r="FZ85" s="46">
        <v>1.7617907133171684E-11</v>
      </c>
      <c r="GA85" s="46">
        <v>5.9927000742111849</v>
      </c>
      <c r="GB85" s="7">
        <v>11.836</v>
      </c>
      <c r="GC85" s="7">
        <v>0</v>
      </c>
      <c r="GD85" s="46">
        <v>4.5079646017699107</v>
      </c>
      <c r="GE85" s="46">
        <v>4.5079646017699027</v>
      </c>
      <c r="GF85" s="46">
        <v>4.507964601769876</v>
      </c>
      <c r="GG85" s="46">
        <v>4.6369999999999996</v>
      </c>
      <c r="GH85" s="46">
        <v>0</v>
      </c>
      <c r="GI85" s="46">
        <v>1.8206264277396307E-16</v>
      </c>
      <c r="GJ85" s="46">
        <v>2.7038286011937097E-16</v>
      </c>
      <c r="GK85" s="46">
        <v>7.9792779650281664E-16</v>
      </c>
      <c r="GL85" s="46">
        <v>0</v>
      </c>
      <c r="GM85" s="46">
        <v>0</v>
      </c>
      <c r="GN85" s="46">
        <v>0</v>
      </c>
      <c r="GO85" s="46">
        <v>0</v>
      </c>
      <c r="GP85" s="46">
        <v>117.79232018915263</v>
      </c>
      <c r="GQ85" s="46">
        <v>2.8519874966465149E-16</v>
      </c>
      <c r="GR85" s="46">
        <v>4.6315540184230759E-16</v>
      </c>
      <c r="GS85" s="46">
        <v>1.3577687369063031E-15</v>
      </c>
      <c r="GT85" s="46">
        <v>120.63635184932286</v>
      </c>
      <c r="GU85" s="46">
        <v>160.1221129499898</v>
      </c>
      <c r="GV85" s="46">
        <v>246.13643821581843</v>
      </c>
      <c r="GW85" s="46">
        <f t="shared" si="1"/>
        <v>120.63635184932286</v>
      </c>
      <c r="GX85" s="46">
        <f t="shared" si="1"/>
        <v>160.1221129499898</v>
      </c>
      <c r="GY85" s="46">
        <f t="shared" si="1"/>
        <v>363.92875840497106</v>
      </c>
    </row>
    <row r="86" spans="3:207">
      <c r="C86" s="56">
        <v>47392</v>
      </c>
      <c r="D86" s="46">
        <v>17.26959319413146</v>
      </c>
      <c r="E86" s="46">
        <v>176.30239844121843</v>
      </c>
      <c r="F86" s="46">
        <v>222.71813750058061</v>
      </c>
      <c r="G86" s="46">
        <v>260</v>
      </c>
      <c r="H86" s="46">
        <v>-109.5</v>
      </c>
      <c r="I86" s="46">
        <v>2.1538824057643069E-9</v>
      </c>
      <c r="J86" s="46">
        <v>100.37116136836761</v>
      </c>
      <c r="K86" s="46">
        <v>145.5553429453322</v>
      </c>
      <c r="L86" s="46">
        <v>203</v>
      </c>
      <c r="M86" s="46">
        <v>-130</v>
      </c>
      <c r="N86" s="46">
        <v>-7.1334852691506967E-8</v>
      </c>
      <c r="O86" s="46">
        <v>56.780530379159302</v>
      </c>
      <c r="P86" s="46">
        <v>80.165338971307222</v>
      </c>
      <c r="Q86" s="46">
        <v>143</v>
      </c>
      <c r="R86" s="46">
        <v>-206</v>
      </c>
      <c r="S86" s="46">
        <v>31.869531848519792</v>
      </c>
      <c r="T86" s="46">
        <v>47.119129937033861</v>
      </c>
      <c r="U86" s="46">
        <v>-8.3036220645001606</v>
      </c>
      <c r="V86" s="46">
        <v>271.7</v>
      </c>
      <c r="W86" s="46">
        <v>-30</v>
      </c>
      <c r="X86" s="46">
        <v>134.90747909063634</v>
      </c>
      <c r="Y86" s="46">
        <v>219.11667417119008</v>
      </c>
      <c r="Z86" s="46">
        <v>164.63772888512892</v>
      </c>
      <c r="AA86" s="46">
        <v>470</v>
      </c>
      <c r="AB86" s="46">
        <v>-2.5</v>
      </c>
      <c r="AC86" s="46">
        <v>143.22383712187263</v>
      </c>
      <c r="AD86" s="46">
        <v>227.43303220325424</v>
      </c>
      <c r="AE86" s="46">
        <v>172.95408691726834</v>
      </c>
      <c r="AF86" s="46">
        <v>470</v>
      </c>
      <c r="AG86" s="46">
        <v>0</v>
      </c>
      <c r="AH86" s="46">
        <v>78.68270866911962</v>
      </c>
      <c r="AI86" s="46">
        <v>162.35343691097069</v>
      </c>
      <c r="AJ86" s="46">
        <v>162.54177034375087</v>
      </c>
      <c r="AK86" s="7">
        <v>218.8</v>
      </c>
      <c r="AL86" s="7">
        <v>-210.7</v>
      </c>
      <c r="AM86" s="46">
        <v>69.910990856113585</v>
      </c>
      <c r="AN86" s="46">
        <v>153.58171909436976</v>
      </c>
      <c r="AO86" s="46">
        <v>153.75987714815045</v>
      </c>
      <c r="AP86" s="7">
        <v>215</v>
      </c>
      <c r="AQ86" s="7">
        <v>0</v>
      </c>
      <c r="AR86" s="46">
        <v>4.8908297634636297E-7</v>
      </c>
      <c r="AS86" s="46">
        <v>17.430992131947619</v>
      </c>
      <c r="AT86" s="46">
        <v>128.34708533033861</v>
      </c>
      <c r="AU86" s="46">
        <v>192</v>
      </c>
      <c r="AV86" s="46">
        <v>0</v>
      </c>
      <c r="AW86" s="46">
        <v>-1.5459018509744737E-8</v>
      </c>
      <c r="AX86" s="46">
        <v>0.50482210279400874</v>
      </c>
      <c r="AY86" s="46">
        <v>16.132311250105296</v>
      </c>
      <c r="AZ86" s="46">
        <v>20</v>
      </c>
      <c r="BA86" s="7">
        <v>-6.95</v>
      </c>
      <c r="BB86" s="46">
        <v>-1.5766412619910852E-9</v>
      </c>
      <c r="BC86" s="46">
        <v>2.0850063897626114E-9</v>
      </c>
      <c r="BD86" s="46">
        <v>13.468125823118678</v>
      </c>
      <c r="BE86" s="46">
        <v>17</v>
      </c>
      <c r="BF86" s="46">
        <v>-1.9</v>
      </c>
      <c r="BG86" s="46">
        <v>5.1673643142180481E-10</v>
      </c>
      <c r="BH86" s="46">
        <v>2.1430812680023337E-10</v>
      </c>
      <c r="BI86" s="46">
        <v>0.50133970510511006</v>
      </c>
      <c r="BJ86" s="7">
        <v>2.7650000000000001</v>
      </c>
      <c r="BK86" s="7">
        <v>0</v>
      </c>
      <c r="BL86" s="46"/>
      <c r="BM86" s="46"/>
      <c r="BN86" s="46"/>
      <c r="BO86" s="46"/>
      <c r="BP86" s="46">
        <v>4.3070382815812991E-9</v>
      </c>
      <c r="BQ86" s="46">
        <v>1.5403927022816788E-9</v>
      </c>
      <c r="BR86" s="46">
        <v>3.0766376032440972</v>
      </c>
      <c r="BS86" s="46">
        <v>12</v>
      </c>
      <c r="BT86" s="46">
        <v>0</v>
      </c>
      <c r="BU86" s="46">
        <v>9.1368398895225114E-10</v>
      </c>
      <c r="BV86" s="46">
        <v>1.8552612120893104E-11</v>
      </c>
      <c r="BW86" s="46">
        <v>1.2403650923103755</v>
      </c>
      <c r="BX86" s="46">
        <v>1.6</v>
      </c>
      <c r="BY86" s="46">
        <v>0</v>
      </c>
      <c r="BZ86" s="46">
        <v>3.0176218175638394E-14</v>
      </c>
      <c r="CA86" s="46">
        <v>4.4007858243280816E-15</v>
      </c>
      <c r="CB86" s="46">
        <v>3.135025344769203E-15</v>
      </c>
      <c r="CC86" s="46">
        <v>0</v>
      </c>
      <c r="CD86" s="46">
        <v>0</v>
      </c>
      <c r="CE86" s="46">
        <v>3.7269556162279383E-8</v>
      </c>
      <c r="CF86" s="46">
        <v>12.118396460287038</v>
      </c>
      <c r="CG86" s="46">
        <v>106.86258668663356</v>
      </c>
      <c r="CH86" s="46">
        <v>168</v>
      </c>
      <c r="CI86" s="46">
        <v>0</v>
      </c>
      <c r="CJ86" s="46">
        <v>2.9723633735053895E-8</v>
      </c>
      <c r="CK86" s="46">
        <v>6.2321847013359795E-9</v>
      </c>
      <c r="CL86" s="46">
        <v>77.64407565049278</v>
      </c>
      <c r="CM86" s="46">
        <v>158</v>
      </c>
      <c r="CN86" s="46">
        <v>0</v>
      </c>
      <c r="CO86" s="46">
        <v>2.3912655637910415E-8</v>
      </c>
      <c r="CP86" s="46">
        <v>2.637684929629769E-9</v>
      </c>
      <c r="CQ86" s="46">
        <v>70.510116357414788</v>
      </c>
      <c r="CR86" s="46">
        <v>148</v>
      </c>
      <c r="CS86" s="46">
        <v>0</v>
      </c>
      <c r="CT86" s="46"/>
      <c r="CU86" s="46"/>
      <c r="CV86" s="46"/>
      <c r="CW86" s="46"/>
      <c r="CX86" s="46">
        <v>1.0005771638236871E-9</v>
      </c>
      <c r="CY86" s="46">
        <v>2.3299896734663753E-10</v>
      </c>
      <c r="CZ86" s="46">
        <v>4.3891282968593606</v>
      </c>
      <c r="DA86" s="7">
        <v>5</v>
      </c>
      <c r="DB86" s="46">
        <v>0</v>
      </c>
      <c r="DC86" s="46">
        <v>1.2434497875801753E-14</v>
      </c>
      <c r="DD86" s="46">
        <v>1.7763568394002505E-15</v>
      </c>
      <c r="DE86" s="46">
        <v>1.7763568394002505E-15</v>
      </c>
      <c r="DF86" s="46">
        <v>0</v>
      </c>
      <c r="DG86" s="46">
        <v>0</v>
      </c>
      <c r="DH86" s="46">
        <v>37.981931273333544</v>
      </c>
      <c r="DI86" s="46">
        <v>-64.38576726336035</v>
      </c>
      <c r="DJ86" s="46">
        <v>1.8059587553376986</v>
      </c>
      <c r="DK86" s="46">
        <v>256.60000000000002</v>
      </c>
      <c r="DL86" s="46">
        <v>-170</v>
      </c>
      <c r="DM86" s="46">
        <v>31.290715345588637</v>
      </c>
      <c r="DN86" s="46">
        <v>-62.931598974262897</v>
      </c>
      <c r="DO86" s="46">
        <v>3.9103167949587601</v>
      </c>
      <c r="DP86" s="7">
        <v>230</v>
      </c>
      <c r="DQ86" s="46">
        <v>-468</v>
      </c>
      <c r="DR86" s="46">
        <v>-119.61695377307478</v>
      </c>
      <c r="DS86" s="46">
        <v>-187.76980994909536</v>
      </c>
      <c r="DT86" s="46">
        <v>-120.24365361244418</v>
      </c>
      <c r="DU86" s="46">
        <v>172.4</v>
      </c>
      <c r="DV86" s="46">
        <v>-551.303</v>
      </c>
      <c r="DW86" s="46">
        <v>-132.65786693971353</v>
      </c>
      <c r="DX86" s="46">
        <v>-147.72476201640416</v>
      </c>
      <c r="DY86" s="46">
        <v>2.3205188881547656E-9</v>
      </c>
      <c r="DZ86" s="46">
        <v>18.100000000000001</v>
      </c>
      <c r="EA86" s="46">
        <v>-267.84500000000003</v>
      </c>
      <c r="EB86" s="46">
        <v>2.9524544668815157E-14</v>
      </c>
      <c r="EC86" s="46">
        <v>4.1019883752892521E-15</v>
      </c>
      <c r="ED86" s="46">
        <v>147.72476202012896</v>
      </c>
      <c r="EE86" s="46">
        <v>400</v>
      </c>
      <c r="EF86" s="46">
        <v>0</v>
      </c>
      <c r="EG86" s="46">
        <v>122.02318270575728</v>
      </c>
      <c r="EH86" s="46">
        <v>133.50007597909772</v>
      </c>
      <c r="EI86" s="46">
        <v>-14.224686041011751</v>
      </c>
      <c r="EJ86" s="46">
        <v>181.64500000000001</v>
      </c>
      <c r="EK86" s="46">
        <v>-181.64500000000001</v>
      </c>
      <c r="EL86" s="46">
        <v>13.49935607329391</v>
      </c>
      <c r="EM86" s="46">
        <v>17.089357877352981</v>
      </c>
      <c r="EN86" s="46">
        <v>17.089357878736422</v>
      </c>
      <c r="EO86" s="7">
        <v>92</v>
      </c>
      <c r="EP86" s="7">
        <v>0</v>
      </c>
      <c r="EQ86" s="46">
        <v>6.59101072319532E-9</v>
      </c>
      <c r="ER86" s="46">
        <v>43.390537524711625</v>
      </c>
      <c r="ES86" s="46">
        <v>65.187988523291594</v>
      </c>
      <c r="ET86" s="46">
        <v>78</v>
      </c>
      <c r="EU86" s="46">
        <v>0</v>
      </c>
      <c r="EV86" s="46">
        <v>43.798823244874143</v>
      </c>
      <c r="EW86" s="46">
        <v>51.134239301966943</v>
      </c>
      <c r="EX86" s="46">
        <v>51.134239303273745</v>
      </c>
      <c r="EY86" s="7">
        <v>70.569000000000003</v>
      </c>
      <c r="EZ86" s="7">
        <v>0</v>
      </c>
      <c r="FA86" s="46">
        <v>1.6554590587247731E-8</v>
      </c>
      <c r="FB86" s="46">
        <v>8.4097419093701049</v>
      </c>
      <c r="FC86" s="46">
        <v>8.4097419095711992</v>
      </c>
      <c r="FD86" s="46">
        <v>18.196999999999999</v>
      </c>
      <c r="FE86" s="7">
        <v>0</v>
      </c>
      <c r="FF86" s="46"/>
      <c r="FG86" s="46"/>
      <c r="FH86" s="46"/>
      <c r="FI86" s="46"/>
      <c r="FJ86" s="46">
        <v>0.86525266372517617</v>
      </c>
      <c r="FK86" s="46">
        <v>0.86525266498992348</v>
      </c>
      <c r="FL86" s="46">
        <v>0.86525266511345711</v>
      </c>
      <c r="FM86" s="46">
        <v>1.1000000000000001</v>
      </c>
      <c r="FN86" s="46">
        <v>0</v>
      </c>
      <c r="FO86" s="46">
        <v>3.0279754185726564E-14</v>
      </c>
      <c r="FP86" s="46">
        <v>5.5768809971328249E-15</v>
      </c>
      <c r="FQ86" s="46">
        <v>54.47894528386248</v>
      </c>
      <c r="FR86" s="46">
        <v>68.400000000000006</v>
      </c>
      <c r="FS86" s="46">
        <v>0</v>
      </c>
      <c r="FT86" s="46">
        <v>3.5159075650881277E-9</v>
      </c>
      <c r="FU86" s="46">
        <v>9.659935074068926E-10</v>
      </c>
      <c r="FV86" s="46">
        <v>-47.577541733988255</v>
      </c>
      <c r="FW86" s="46">
        <v>16.161000000000001</v>
      </c>
      <c r="FX86" s="46">
        <v>-60</v>
      </c>
      <c r="FY86" s="46">
        <v>1.5442971346146805E-9</v>
      </c>
      <c r="FZ86" s="46">
        <v>3.1303137859595154E-10</v>
      </c>
      <c r="GA86" s="46">
        <v>5.8219437006836685</v>
      </c>
      <c r="GB86" s="7">
        <v>11.836</v>
      </c>
      <c r="GC86" s="7">
        <v>0</v>
      </c>
      <c r="GD86" s="46">
        <v>4.4672566371677052</v>
      </c>
      <c r="GE86" s="46">
        <v>4.4672566371679956</v>
      </c>
      <c r="GF86" s="46">
        <v>4.467256637168008</v>
      </c>
      <c r="GG86" s="46">
        <v>4.6369999999999996</v>
      </c>
      <c r="GH86" s="46">
        <v>0</v>
      </c>
      <c r="GI86" s="46">
        <v>2.9910472124411303E-14</v>
      </c>
      <c r="GJ86" s="46">
        <v>5.4090893224109157E-15</v>
      </c>
      <c r="GK86" s="46">
        <v>4.5494447664006998E-15</v>
      </c>
      <c r="GL86" s="46">
        <v>0</v>
      </c>
      <c r="GM86" s="46">
        <v>0</v>
      </c>
      <c r="GN86" s="46">
        <v>0</v>
      </c>
      <c r="GO86" s="46">
        <v>0</v>
      </c>
      <c r="GP86" s="46">
        <v>112.60808022431684</v>
      </c>
      <c r="GQ86" s="46">
        <v>5.151540736841982E-14</v>
      </c>
      <c r="GR86" s="46">
        <v>6.9174548663211909E-15</v>
      </c>
      <c r="GS86" s="46">
        <v>6.4515781166870368E-15</v>
      </c>
      <c r="GT86" s="46">
        <v>110.62649004261114</v>
      </c>
      <c r="GU86" s="46">
        <v>163.68347028619468</v>
      </c>
      <c r="GV86" s="46">
        <v>243.68852711420101</v>
      </c>
      <c r="GW86" s="46">
        <f t="shared" si="1"/>
        <v>110.6264900426112</v>
      </c>
      <c r="GX86" s="46">
        <f t="shared" si="1"/>
        <v>163.68347028619468</v>
      </c>
      <c r="GY86" s="46">
        <f t="shared" si="1"/>
        <v>356.29660733851784</v>
      </c>
    </row>
    <row r="87" spans="3:207">
      <c r="C87" s="56">
        <v>47423</v>
      </c>
      <c r="D87" s="46">
        <v>22.86233983323126</v>
      </c>
      <c r="E87" s="46">
        <v>175.76239366139419</v>
      </c>
      <c r="F87" s="46">
        <v>243.55098728319172</v>
      </c>
      <c r="G87" s="46">
        <v>260</v>
      </c>
      <c r="H87" s="46">
        <v>-109.5</v>
      </c>
      <c r="I87" s="46">
        <v>7.7932327258167788E-11</v>
      </c>
      <c r="J87" s="46">
        <v>102.9175804352038</v>
      </c>
      <c r="K87" s="46">
        <v>169.26386808147493</v>
      </c>
      <c r="L87" s="46">
        <v>203</v>
      </c>
      <c r="M87" s="46">
        <v>-130</v>
      </c>
      <c r="N87" s="46">
        <v>-3.3737705962266773E-9</v>
      </c>
      <c r="O87" s="46">
        <v>68.346682524084031</v>
      </c>
      <c r="P87" s="46">
        <v>102.65470902584269</v>
      </c>
      <c r="Q87" s="46">
        <v>143</v>
      </c>
      <c r="R87" s="46">
        <v>-206</v>
      </c>
      <c r="S87" s="46">
        <v>33.073677241271575</v>
      </c>
      <c r="T87" s="46">
        <v>37.97187241094133</v>
      </c>
      <c r="U87" s="46">
        <v>-19.099294610558609</v>
      </c>
      <c r="V87" s="46">
        <v>271.7</v>
      </c>
      <c r="W87" s="46">
        <v>-30</v>
      </c>
      <c r="X87" s="46">
        <v>132.76146145911366</v>
      </c>
      <c r="Y87" s="46">
        <v>214.58879498933231</v>
      </c>
      <c r="Z87" s="46">
        <v>159.64371209939429</v>
      </c>
      <c r="AA87" s="46">
        <v>470</v>
      </c>
      <c r="AB87" s="46">
        <v>-2.5</v>
      </c>
      <c r="AC87" s="46">
        <v>141.15233045336765</v>
      </c>
      <c r="AD87" s="46">
        <v>222.9796639836544</v>
      </c>
      <c r="AE87" s="46">
        <v>168.0345810937273</v>
      </c>
      <c r="AF87" s="46">
        <v>470</v>
      </c>
      <c r="AG87" s="46">
        <v>0</v>
      </c>
      <c r="AH87" s="46">
        <v>74.90929546966052</v>
      </c>
      <c r="AI87" s="46">
        <v>166.20338818029177</v>
      </c>
      <c r="AJ87" s="46">
        <v>167.58126206272718</v>
      </c>
      <c r="AK87" s="7">
        <v>218.8</v>
      </c>
      <c r="AL87" s="7">
        <v>-210.7</v>
      </c>
      <c r="AM87" s="46">
        <v>65.966900468031611</v>
      </c>
      <c r="AN87" s="46">
        <v>157.26099317837287</v>
      </c>
      <c r="AO87" s="46">
        <v>158.56473203469614</v>
      </c>
      <c r="AP87" s="7">
        <v>215</v>
      </c>
      <c r="AQ87" s="7">
        <v>0</v>
      </c>
      <c r="AR87" s="46">
        <v>2.4721442011926663E-8</v>
      </c>
      <c r="AS87" s="46">
        <v>18.662420138383503</v>
      </c>
      <c r="AT87" s="46">
        <v>131.85567512933858</v>
      </c>
      <c r="AU87" s="46">
        <v>192</v>
      </c>
      <c r="AV87" s="46">
        <v>0</v>
      </c>
      <c r="AW87" s="46">
        <v>-1.0412430917483562E-9</v>
      </c>
      <c r="AX87" s="46">
        <v>0.54974785951717209</v>
      </c>
      <c r="AY87" s="46">
        <v>16.678156415424766</v>
      </c>
      <c r="AZ87" s="46">
        <v>20</v>
      </c>
      <c r="BA87" s="7">
        <v>-6.95</v>
      </c>
      <c r="BB87" s="46">
        <v>-5.9272142749478007E-11</v>
      </c>
      <c r="BC87" s="46">
        <v>2.6718960377536405E-10</v>
      </c>
      <c r="BD87" s="46">
        <v>13.812392315061881</v>
      </c>
      <c r="BE87" s="46">
        <v>17</v>
      </c>
      <c r="BF87" s="46">
        <v>-1.9</v>
      </c>
      <c r="BG87" s="46">
        <v>5.2328807953472278E-11</v>
      </c>
      <c r="BH87" s="46">
        <v>2.1386892257169166E-11</v>
      </c>
      <c r="BI87" s="46">
        <v>0.52126654811465922</v>
      </c>
      <c r="BJ87" s="7">
        <v>2.7650000000000001</v>
      </c>
      <c r="BK87" s="7">
        <v>0</v>
      </c>
      <c r="BL87" s="46"/>
      <c r="BM87" s="46"/>
      <c r="BN87" s="46"/>
      <c r="BO87" s="46"/>
      <c r="BP87" s="46">
        <v>3.574704976472276E-10</v>
      </c>
      <c r="BQ87" s="46">
        <v>6.9935168767187861E-11</v>
      </c>
      <c r="BR87" s="46">
        <v>3.1380058175407264</v>
      </c>
      <c r="BS87" s="46">
        <v>12</v>
      </c>
      <c r="BT87" s="46">
        <v>0</v>
      </c>
      <c r="BU87" s="46">
        <v>6.5077224811807613E-11</v>
      </c>
      <c r="BV87" s="46">
        <v>2.5497556154395821E-11</v>
      </c>
      <c r="BW87" s="46">
        <v>1.2871595884485447</v>
      </c>
      <c r="BX87" s="46">
        <v>1.6</v>
      </c>
      <c r="BY87" s="46">
        <v>0</v>
      </c>
      <c r="BZ87" s="46">
        <v>2.7752542480217793E-15</v>
      </c>
      <c r="CA87" s="46">
        <v>6.6625577807971758E-17</v>
      </c>
      <c r="CB87" s="46">
        <v>5.5981256108337291E-17</v>
      </c>
      <c r="CC87" s="46">
        <v>0</v>
      </c>
      <c r="CD87" s="46">
        <v>0</v>
      </c>
      <c r="CE87" s="46">
        <v>2.7348941443186815E-9</v>
      </c>
      <c r="CF87" s="46">
        <v>12.857403615342674</v>
      </c>
      <c r="CG87" s="46">
        <v>109.64017781385562</v>
      </c>
      <c r="CH87" s="46">
        <v>168</v>
      </c>
      <c r="CI87" s="46">
        <v>0</v>
      </c>
      <c r="CJ87" s="46">
        <v>1.94472705660623E-9</v>
      </c>
      <c r="CK87" s="46">
        <v>9.5157038177818012E-10</v>
      </c>
      <c r="CL87" s="46">
        <v>80.257214447550709</v>
      </c>
      <c r="CM87" s="46">
        <v>158</v>
      </c>
      <c r="CN87" s="46">
        <v>0</v>
      </c>
      <c r="CO87" s="46">
        <v>1.3771962766155191E-9</v>
      </c>
      <c r="CP87" s="46">
        <v>4.8810311161779364E-10</v>
      </c>
      <c r="CQ87" s="46">
        <v>72.993243899228688</v>
      </c>
      <c r="CR87" s="46">
        <v>148</v>
      </c>
      <c r="CS87" s="46">
        <v>0</v>
      </c>
      <c r="CT87" s="46"/>
      <c r="CU87" s="46"/>
      <c r="CV87" s="46"/>
      <c r="CW87" s="46"/>
      <c r="CX87" s="46">
        <v>9.3062474150190259E-11</v>
      </c>
      <c r="CY87" s="46">
        <v>3.6883211563608356E-11</v>
      </c>
      <c r="CZ87" s="46">
        <v>4.5349876705800467</v>
      </c>
      <c r="DA87" s="7">
        <v>5</v>
      </c>
      <c r="DB87" s="46">
        <v>0</v>
      </c>
      <c r="DC87" s="46">
        <v>1.7763568394002505E-15</v>
      </c>
      <c r="DD87" s="46">
        <v>0</v>
      </c>
      <c r="DE87" s="46">
        <v>0</v>
      </c>
      <c r="DF87" s="46">
        <v>0</v>
      </c>
      <c r="DG87" s="46">
        <v>0</v>
      </c>
      <c r="DH87" s="46">
        <v>32.383747851214025</v>
      </c>
      <c r="DI87" s="46">
        <v>-64.321758148882353</v>
      </c>
      <c r="DJ87" s="46">
        <v>1.8708229400795631</v>
      </c>
      <c r="DK87" s="46">
        <v>256.60000000000002</v>
      </c>
      <c r="DL87" s="46">
        <v>-170</v>
      </c>
      <c r="DM87" s="46">
        <v>25.308253916807359</v>
      </c>
      <c r="DN87" s="46">
        <v>-63.194760348929321</v>
      </c>
      <c r="DO87" s="46">
        <v>3.6737075064035025</v>
      </c>
      <c r="DP87" s="7">
        <v>230</v>
      </c>
      <c r="DQ87" s="46">
        <v>-468</v>
      </c>
      <c r="DR87" s="46">
        <v>-135.52705990755931</v>
      </c>
      <c r="DS87" s="46">
        <v>-198.09153054619674</v>
      </c>
      <c r="DT87" s="46">
        <v>-130.56295508472249</v>
      </c>
      <c r="DU87" s="46">
        <v>172.4</v>
      </c>
      <c r="DV87" s="46">
        <v>-551.303</v>
      </c>
      <c r="DW87" s="46">
        <v>-131.85279633094382</v>
      </c>
      <c r="DX87" s="46">
        <v>-140.87965667304144</v>
      </c>
      <c r="DY87" s="46">
        <v>-6.6677330323727801E-11</v>
      </c>
      <c r="DZ87" s="46">
        <v>18.100000000000001</v>
      </c>
      <c r="EA87" s="46">
        <v>-267.84500000000003</v>
      </c>
      <c r="EB87" s="46">
        <v>2.7580276214835421E-15</v>
      </c>
      <c r="EC87" s="46">
        <v>7.2763912517973908E-17</v>
      </c>
      <c r="ED87" s="46">
        <v>140.87965667306841</v>
      </c>
      <c r="EE87" s="46">
        <v>400</v>
      </c>
      <c r="EF87" s="46">
        <v>0</v>
      </c>
      <c r="EG87" s="46">
        <v>121.75630915698166</v>
      </c>
      <c r="EH87" s="46">
        <v>127.30333205477469</v>
      </c>
      <c r="EI87" s="46">
        <v>-13.576324618332677</v>
      </c>
      <c r="EJ87" s="46">
        <v>181.64500000000001</v>
      </c>
      <c r="EK87" s="46">
        <v>-181.64500000000001</v>
      </c>
      <c r="EL87" s="46">
        <v>13.066947568326924</v>
      </c>
      <c r="EM87" s="46">
        <v>16.546785012696517</v>
      </c>
      <c r="EN87" s="46">
        <v>16.546785012829218</v>
      </c>
      <c r="EO87" s="7">
        <v>92</v>
      </c>
      <c r="EP87" s="7">
        <v>0</v>
      </c>
      <c r="EQ87" s="46">
        <v>5.7112824366562389E-10</v>
      </c>
      <c r="ER87" s="46">
        <v>34.36477051221938</v>
      </c>
      <c r="ES87" s="46">
        <v>66.400642585189189</v>
      </c>
      <c r="ET87" s="46">
        <v>78</v>
      </c>
      <c r="EU87" s="46">
        <v>0</v>
      </c>
      <c r="EV87" s="46">
        <v>44.0723477538872</v>
      </c>
      <c r="EW87" s="46">
        <v>51.766500420695792</v>
      </c>
      <c r="EX87" s="46">
        <v>51.766500420835484</v>
      </c>
      <c r="EY87" s="7">
        <v>70.569000000000003</v>
      </c>
      <c r="EZ87" s="7">
        <v>0</v>
      </c>
      <c r="FA87" s="46">
        <v>1.3792273989565729E-9</v>
      </c>
      <c r="FB87" s="46">
        <v>8.6870258949544308</v>
      </c>
      <c r="FC87" s="46">
        <v>8.6870258949830301</v>
      </c>
      <c r="FD87" s="46">
        <v>18.196999999999999</v>
      </c>
      <c r="FE87" s="7">
        <v>0</v>
      </c>
      <c r="FF87" s="46"/>
      <c r="FG87" s="46"/>
      <c r="FH87" s="46"/>
      <c r="FI87" s="46"/>
      <c r="FJ87" s="46">
        <v>0.88878558229017834</v>
      </c>
      <c r="FK87" s="46">
        <v>0.88878558239248773</v>
      </c>
      <c r="FL87" s="46">
        <v>0.88878558240741701</v>
      </c>
      <c r="FM87" s="46">
        <v>1.1000000000000001</v>
      </c>
      <c r="FN87" s="46">
        <v>0</v>
      </c>
      <c r="FO87" s="46">
        <v>2.7766602917997597E-15</v>
      </c>
      <c r="FP87" s="46">
        <v>4.4913705046596729E-17</v>
      </c>
      <c r="FQ87" s="46">
        <v>54.945082889715458</v>
      </c>
      <c r="FR87" s="46">
        <v>68.400000000000006</v>
      </c>
      <c r="FS87" s="46">
        <v>0</v>
      </c>
      <c r="FT87" s="46">
        <v>3.0226132707866782E-10</v>
      </c>
      <c r="FU87" s="46">
        <v>1.0563283581177529E-10</v>
      </c>
      <c r="FV87" s="46">
        <v>-47.952957829598745</v>
      </c>
      <c r="FW87" s="46">
        <v>16.161000000000001</v>
      </c>
      <c r="FX87" s="46">
        <v>-60</v>
      </c>
      <c r="FY87" s="46">
        <v>1.3187673175707459E-10</v>
      </c>
      <c r="FZ87" s="46">
        <v>4.3003822725040663E-11</v>
      </c>
      <c r="GA87" s="46">
        <v>5.9023033972732106</v>
      </c>
      <c r="GB87" s="7">
        <v>11.836</v>
      </c>
      <c r="GC87" s="7">
        <v>0</v>
      </c>
      <c r="GD87" s="46">
        <v>4.476106194690229</v>
      </c>
      <c r="GE87" s="46">
        <v>4.4761061946902529</v>
      </c>
      <c r="GF87" s="46">
        <v>4.4761061946902627</v>
      </c>
      <c r="GG87" s="46">
        <v>4.6369999999999996</v>
      </c>
      <c r="GH87" s="46">
        <v>0</v>
      </c>
      <c r="GI87" s="46">
        <v>2.7773862096447135E-15</v>
      </c>
      <c r="GJ87" s="46">
        <v>4.9439054842325286E-17</v>
      </c>
      <c r="GK87" s="46">
        <v>5.2115711334648256E-17</v>
      </c>
      <c r="GL87" s="46">
        <v>0</v>
      </c>
      <c r="GM87" s="46">
        <v>0</v>
      </c>
      <c r="GN87" s="46">
        <v>0</v>
      </c>
      <c r="GO87" s="46">
        <v>0</v>
      </c>
      <c r="GP87" s="46">
        <v>133.98180339173723</v>
      </c>
      <c r="GQ87" s="46">
        <v>5.39746700866658E-15</v>
      </c>
      <c r="GR87" s="46">
        <v>3.7419794354425188E-17</v>
      </c>
      <c r="GS87" s="46">
        <v>1.3609148731246601E-18</v>
      </c>
      <c r="GT87" s="46">
        <v>115.7891754064957</v>
      </c>
      <c r="GU87" s="46">
        <v>169.29779410054715</v>
      </c>
      <c r="GV87" s="46">
        <v>242.48087771735939</v>
      </c>
      <c r="GW87" s="46">
        <f t="shared" si="1"/>
        <v>115.7891754064957</v>
      </c>
      <c r="GX87" s="46">
        <f t="shared" si="1"/>
        <v>169.29779410054715</v>
      </c>
      <c r="GY87" s="46">
        <f t="shared" si="1"/>
        <v>376.46268110909659</v>
      </c>
    </row>
    <row r="88" spans="3:207">
      <c r="C88" s="56">
        <v>47453</v>
      </c>
      <c r="D88" s="46">
        <v>10.544911949661525</v>
      </c>
      <c r="E88" s="46">
        <v>175.36923822860138</v>
      </c>
      <c r="F88" s="46">
        <v>251.59049102076904</v>
      </c>
      <c r="G88" s="46">
        <v>260</v>
      </c>
      <c r="H88" s="46">
        <v>-109.5</v>
      </c>
      <c r="I88" s="46">
        <v>-8.5495344137598295E-10</v>
      </c>
      <c r="J88" s="46">
        <v>99.887259687300201</v>
      </c>
      <c r="K88" s="46">
        <v>174.5166814672765</v>
      </c>
      <c r="L88" s="46">
        <v>203</v>
      </c>
      <c r="M88" s="46">
        <v>-130</v>
      </c>
      <c r="N88" s="46">
        <v>-8.727624845050741E-9</v>
      </c>
      <c r="O88" s="46">
        <v>59.316127913857088</v>
      </c>
      <c r="P88" s="46">
        <v>110.70843378476508</v>
      </c>
      <c r="Q88" s="46">
        <v>143</v>
      </c>
      <c r="R88" s="46">
        <v>-206</v>
      </c>
      <c r="S88" s="46">
        <v>36.057265432384483</v>
      </c>
      <c r="T88" s="46">
        <v>49.24389701161283</v>
      </c>
      <c r="U88" s="46">
        <v>-6.2751060668924623</v>
      </c>
      <c r="V88" s="46">
        <v>271.7</v>
      </c>
      <c r="W88" s="46">
        <v>-30</v>
      </c>
      <c r="X88" s="46">
        <v>132.69547142375154</v>
      </c>
      <c r="Y88" s="46">
        <v>212.7134874214612</v>
      </c>
      <c r="Z88" s="46">
        <v>157.89128861628649</v>
      </c>
      <c r="AA88" s="46">
        <v>470</v>
      </c>
      <c r="AB88" s="46">
        <v>-2.5</v>
      </c>
      <c r="AC88" s="46">
        <v>140.75147910649912</v>
      </c>
      <c r="AD88" s="46">
        <v>220.76949510436668</v>
      </c>
      <c r="AE88" s="46">
        <v>165.94729629920141</v>
      </c>
      <c r="AF88" s="46">
        <v>470</v>
      </c>
      <c r="AG88" s="46">
        <v>0</v>
      </c>
      <c r="AH88" s="46">
        <v>73.536224426825839</v>
      </c>
      <c r="AI88" s="46">
        <v>154.38638628382259</v>
      </c>
      <c r="AJ88" s="46">
        <v>154.39485837531291</v>
      </c>
      <c r="AK88" s="7">
        <v>218.8</v>
      </c>
      <c r="AL88" s="7">
        <v>-210.7</v>
      </c>
      <c r="AM88" s="46">
        <v>65.275120181526177</v>
      </c>
      <c r="AN88" s="46">
        <v>146.12528203538398</v>
      </c>
      <c r="AO88" s="46">
        <v>146.13330079135164</v>
      </c>
      <c r="AP88" s="7">
        <v>215</v>
      </c>
      <c r="AQ88" s="7">
        <v>0</v>
      </c>
      <c r="AR88" s="46">
        <v>1.4342479904662158E-7</v>
      </c>
      <c r="AS88" s="46">
        <v>17.579851313349661</v>
      </c>
      <c r="AT88" s="46">
        <v>165.93305289421147</v>
      </c>
      <c r="AU88" s="46">
        <v>192</v>
      </c>
      <c r="AV88" s="46">
        <v>0</v>
      </c>
      <c r="AW88" s="46">
        <v>-5.0762518633007403E-9</v>
      </c>
      <c r="AX88" s="46">
        <v>0.51401592908357152</v>
      </c>
      <c r="AY88" s="46">
        <v>16.900252915213962</v>
      </c>
      <c r="AZ88" s="46">
        <v>20</v>
      </c>
      <c r="BA88" s="7">
        <v>-6.95</v>
      </c>
      <c r="BB88" s="46">
        <v>-1.5561687494169973E-9</v>
      </c>
      <c r="BC88" s="46">
        <v>2.9406255208641596E-11</v>
      </c>
      <c r="BD88" s="46">
        <v>13.874520911962895</v>
      </c>
      <c r="BE88" s="46">
        <v>17</v>
      </c>
      <c r="BF88" s="46">
        <v>-1.9</v>
      </c>
      <c r="BG88" s="46">
        <v>3.3000135957195198E-10</v>
      </c>
      <c r="BH88" s="46">
        <v>9.7863939174658299E-12</v>
      </c>
      <c r="BI88" s="46">
        <v>0.5068986317110471</v>
      </c>
      <c r="BJ88" s="7">
        <v>2.7650000000000001</v>
      </c>
      <c r="BK88" s="7">
        <v>0</v>
      </c>
      <c r="BL88" s="46"/>
      <c r="BM88" s="46"/>
      <c r="BN88" s="46"/>
      <c r="BO88" s="46"/>
      <c r="BP88" s="46">
        <v>2.5657236335518974E-9</v>
      </c>
      <c r="BQ88" s="46">
        <v>3.8195224760784185E-11</v>
      </c>
      <c r="BR88" s="46">
        <v>3.2199818791530035</v>
      </c>
      <c r="BS88" s="46">
        <v>12</v>
      </c>
      <c r="BT88" s="46">
        <v>0</v>
      </c>
      <c r="BU88" s="46">
        <v>7.2212322344622702E-10</v>
      </c>
      <c r="BV88" s="46">
        <v>1.7416209491361678E-11</v>
      </c>
      <c r="BW88" s="46">
        <v>1.2614096388307412</v>
      </c>
      <c r="BX88" s="46">
        <v>1.6</v>
      </c>
      <c r="BY88" s="46">
        <v>0</v>
      </c>
      <c r="BZ88" s="46">
        <v>2.0133538506664526E-14</v>
      </c>
      <c r="CA88" s="46">
        <v>3.5299814168898232E-16</v>
      </c>
      <c r="CB88" s="46">
        <v>6.4051217664102103E-17</v>
      </c>
      <c r="CC88" s="46">
        <v>0</v>
      </c>
      <c r="CD88" s="46">
        <v>0</v>
      </c>
      <c r="CE88" s="46">
        <v>2.5734416959428222E-8</v>
      </c>
      <c r="CF88" s="46">
        <v>11.738721932160148</v>
      </c>
      <c r="CG88" s="46">
        <v>143.1769945818626</v>
      </c>
      <c r="CH88" s="46">
        <v>168</v>
      </c>
      <c r="CI88" s="46">
        <v>0</v>
      </c>
      <c r="CJ88" s="46">
        <v>1.6145178941100112E-8</v>
      </c>
      <c r="CK88" s="46">
        <v>5.9557894024641375E-10</v>
      </c>
      <c r="CL88" s="46">
        <v>115.04939478057278</v>
      </c>
      <c r="CM88" s="46">
        <v>158</v>
      </c>
      <c r="CN88" s="46">
        <v>0</v>
      </c>
      <c r="CO88" s="46">
        <v>1.0518130900093272E-8</v>
      </c>
      <c r="CP88" s="46">
        <v>3.4574108466208996E-10</v>
      </c>
      <c r="CQ88" s="46">
        <v>107.88437553093871</v>
      </c>
      <c r="CR88" s="46">
        <v>148</v>
      </c>
      <c r="CS88" s="46">
        <v>0</v>
      </c>
      <c r="CT88" s="46"/>
      <c r="CU88" s="46"/>
      <c r="CV88" s="46"/>
      <c r="CW88" s="46"/>
      <c r="CX88" s="46">
        <v>1.0871540124494433E-9</v>
      </c>
      <c r="CY88" s="46">
        <v>1.5866649793562639E-11</v>
      </c>
      <c r="CZ88" s="46">
        <v>4.3696131720090401</v>
      </c>
      <c r="DA88" s="7">
        <v>5</v>
      </c>
      <c r="DB88" s="46">
        <v>0</v>
      </c>
      <c r="DC88" s="46">
        <v>7.1054273576010019E-15</v>
      </c>
      <c r="DD88" s="46">
        <v>0</v>
      </c>
      <c r="DE88" s="46">
        <v>0</v>
      </c>
      <c r="DF88" s="46">
        <v>0</v>
      </c>
      <c r="DG88" s="46">
        <v>0</v>
      </c>
      <c r="DH88" s="46">
        <v>43.504882327332638</v>
      </c>
      <c r="DI88" s="46">
        <v>-64.393544902151348</v>
      </c>
      <c r="DJ88" s="46">
        <v>1.7985797423050798</v>
      </c>
      <c r="DK88" s="46">
        <v>256.60000000000002</v>
      </c>
      <c r="DL88" s="46">
        <v>-170</v>
      </c>
      <c r="DM88" s="46">
        <v>36.467844115989976</v>
      </c>
      <c r="DN88" s="46">
        <v>-63.013372340357819</v>
      </c>
      <c r="DO88" s="46">
        <v>3.8337022712747739</v>
      </c>
      <c r="DP88" s="7">
        <v>230</v>
      </c>
      <c r="DQ88" s="46">
        <v>-468</v>
      </c>
      <c r="DR88" s="46">
        <v>-216.04593316547107</v>
      </c>
      <c r="DS88" s="46">
        <v>-335.11736277618911</v>
      </c>
      <c r="DT88" s="46">
        <v>-267.5254999663448</v>
      </c>
      <c r="DU88" s="46">
        <v>172.4</v>
      </c>
      <c r="DV88" s="46">
        <v>-551.303</v>
      </c>
      <c r="DW88" s="46">
        <v>-72.839125748301427</v>
      </c>
      <c r="DX88" s="46">
        <v>-135.09303394869352</v>
      </c>
      <c r="DY88" s="46">
        <v>22.702538096405135</v>
      </c>
      <c r="DZ88" s="46">
        <v>18.100000000000001</v>
      </c>
      <c r="EA88" s="46">
        <v>-267.84500000000003</v>
      </c>
      <c r="EB88" s="46">
        <v>1.9729285415325072E-14</v>
      </c>
      <c r="EC88" s="46">
        <v>3.7255009948491257E-16</v>
      </c>
      <c r="ED88" s="46">
        <v>157.8044366737499</v>
      </c>
      <c r="EE88" s="46">
        <v>400</v>
      </c>
      <c r="EF88" s="46">
        <v>0</v>
      </c>
      <c r="EG88" s="46">
        <v>62.753281554168396</v>
      </c>
      <c r="EH88" s="46">
        <v>121.64453985325729</v>
      </c>
      <c r="EI88" s="46">
        <v>-36.156511374346422</v>
      </c>
      <c r="EJ88" s="46">
        <v>181.64500000000001</v>
      </c>
      <c r="EK88" s="46">
        <v>-181.64500000000001</v>
      </c>
      <c r="EL88" s="46">
        <v>12.934140975082144</v>
      </c>
      <c r="EM88" s="46">
        <v>16.296790877482863</v>
      </c>
      <c r="EN88" s="46">
        <v>16.296790877614882</v>
      </c>
      <c r="EO88" s="7">
        <v>92</v>
      </c>
      <c r="EP88" s="7">
        <v>0</v>
      </c>
      <c r="EQ88" s="46">
        <v>4.9765864729471319E-9</v>
      </c>
      <c r="ER88" s="46">
        <v>40.372131975529079</v>
      </c>
      <c r="ES88" s="46">
        <v>63.606761463763199</v>
      </c>
      <c r="ET88" s="46">
        <v>78</v>
      </c>
      <c r="EU88" s="46">
        <v>0</v>
      </c>
      <c r="EV88" s="46">
        <v>43.180716563879784</v>
      </c>
      <c r="EW88" s="46">
        <v>50.215044127633149</v>
      </c>
      <c r="EX88" s="46">
        <v>50.215044127727381</v>
      </c>
      <c r="EY88" s="7">
        <v>70.569000000000003</v>
      </c>
      <c r="EZ88" s="7">
        <v>0</v>
      </c>
      <c r="FA88" s="46">
        <v>1.1349921891223858E-8</v>
      </c>
      <c r="FB88" s="46">
        <v>7.9457489594906185</v>
      </c>
      <c r="FC88" s="46">
        <v>7.9457489595135513</v>
      </c>
      <c r="FD88" s="46">
        <v>18.196999999999999</v>
      </c>
      <c r="FE88" s="7">
        <v>0</v>
      </c>
      <c r="FF88" s="46"/>
      <c r="FG88" s="46"/>
      <c r="FH88" s="46"/>
      <c r="FI88" s="46"/>
      <c r="FJ88" s="46">
        <v>0.83440051620061872</v>
      </c>
      <c r="FK88" s="46">
        <v>0.83440051719226482</v>
      </c>
      <c r="FL88" s="46">
        <v>0.8344005172013832</v>
      </c>
      <c r="FM88" s="46">
        <v>1.1000000000000001</v>
      </c>
      <c r="FN88" s="46">
        <v>0</v>
      </c>
      <c r="FO88" s="46">
        <v>2.0794764657553486E-14</v>
      </c>
      <c r="FP88" s="46">
        <v>3.2221935997173043E-16</v>
      </c>
      <c r="FQ88" s="46">
        <v>54.822198805059962</v>
      </c>
      <c r="FR88" s="46">
        <v>68.400000000000006</v>
      </c>
      <c r="FS88" s="46">
        <v>0</v>
      </c>
      <c r="FT88" s="46">
        <v>2.6365434280251066E-9</v>
      </c>
      <c r="FU88" s="46">
        <v>5.6530780057073571E-11</v>
      </c>
      <c r="FV88" s="46">
        <v>-48.363785186416862</v>
      </c>
      <c r="FW88" s="46">
        <v>16.161000000000001</v>
      </c>
      <c r="FX88" s="46">
        <v>-60</v>
      </c>
      <c r="FY88" s="46">
        <v>1.1897238749725147E-9</v>
      </c>
      <c r="FZ88" s="46">
        <v>2.205879923167231E-11</v>
      </c>
      <c r="GA88" s="46">
        <v>5.4453915767493282</v>
      </c>
      <c r="GB88" s="7">
        <v>11.836</v>
      </c>
      <c r="GC88" s="7">
        <v>0</v>
      </c>
      <c r="GD88" s="46">
        <v>4.4362831858402476</v>
      </c>
      <c r="GE88" s="46">
        <v>4.4362831858406953</v>
      </c>
      <c r="GF88" s="46">
        <v>4.4362831858407068</v>
      </c>
      <c r="GG88" s="46">
        <v>4.6369999999999996</v>
      </c>
      <c r="GH88" s="46">
        <v>0</v>
      </c>
      <c r="GI88" s="46">
        <v>2.5961513146698615E-14</v>
      </c>
      <c r="GJ88" s="46">
        <v>3.8061519927454176E-16</v>
      </c>
      <c r="GK88" s="46">
        <v>8.0577081693890999E-17</v>
      </c>
      <c r="GL88" s="46">
        <v>0</v>
      </c>
      <c r="GM88" s="46">
        <v>0</v>
      </c>
      <c r="GN88" s="46">
        <v>0</v>
      </c>
      <c r="GO88" s="46">
        <v>0</v>
      </c>
      <c r="GP88" s="46">
        <v>142.41399386480043</v>
      </c>
      <c r="GQ88" s="46">
        <v>3.3080961622522774E-14</v>
      </c>
      <c r="GR88" s="46">
        <v>5.7437073918769076E-16</v>
      </c>
      <c r="GS88" s="46">
        <v>4.6177695572231727E-17</v>
      </c>
      <c r="GT88" s="46">
        <v>266.19819354533638</v>
      </c>
      <c r="GU88" s="46">
        <v>323.04822889974349</v>
      </c>
      <c r="GV88" s="46">
        <v>413.13222633044569</v>
      </c>
      <c r="GW88" s="46">
        <f t="shared" si="1"/>
        <v>266.19819354533644</v>
      </c>
      <c r="GX88" s="46">
        <f t="shared" si="1"/>
        <v>323.04822889974349</v>
      </c>
      <c r="GY88" s="46">
        <f t="shared" si="1"/>
        <v>555.54622019524618</v>
      </c>
    </row>
    <row r="89" spans="3:207">
      <c r="C89" s="56">
        <v>47484</v>
      </c>
      <c r="D89" s="46">
        <v>202.14787005466786</v>
      </c>
      <c r="E89" s="46">
        <v>130.31449730336726</v>
      </c>
      <c r="F89" s="46">
        <v>130.31449730420621</v>
      </c>
      <c r="G89" s="46">
        <v>260</v>
      </c>
      <c r="H89" s="46">
        <v>-109.5</v>
      </c>
      <c r="I89" s="46">
        <v>81.028134026826592</v>
      </c>
      <c r="J89" s="46">
        <v>58.827344579491182</v>
      </c>
      <c r="K89" s="46">
        <v>58.827344579869532</v>
      </c>
      <c r="L89" s="46">
        <v>203</v>
      </c>
      <c r="M89" s="46">
        <v>-130</v>
      </c>
      <c r="N89" s="46">
        <v>18.310526420391398</v>
      </c>
      <c r="O89" s="46">
        <v>-1.979720113275107</v>
      </c>
      <c r="P89" s="46">
        <v>-1.979720112925861</v>
      </c>
      <c r="Q89" s="46">
        <v>143</v>
      </c>
      <c r="R89" s="46">
        <v>-206</v>
      </c>
      <c r="S89" s="46">
        <v>0</v>
      </c>
      <c r="T89" s="46">
        <v>-5.8207660913467407E-11</v>
      </c>
      <c r="U89" s="46">
        <v>5.8207660913467407E-11</v>
      </c>
      <c r="V89" s="46">
        <v>271.7</v>
      </c>
      <c r="W89" s="46">
        <v>-200</v>
      </c>
      <c r="X89" s="46">
        <v>64.210437717032619</v>
      </c>
      <c r="Y89" s="46">
        <v>152.9667385428329</v>
      </c>
      <c r="Z89" s="46">
        <v>152.96673854271648</v>
      </c>
      <c r="AA89" s="46">
        <v>470</v>
      </c>
      <c r="AB89" s="46">
        <v>-2.5</v>
      </c>
      <c r="AC89" s="46">
        <v>72.329461616813205</v>
      </c>
      <c r="AD89" s="46">
        <v>161.08576244261349</v>
      </c>
      <c r="AE89" s="46">
        <v>161.08576244255528</v>
      </c>
      <c r="AF89" s="46">
        <v>470</v>
      </c>
      <c r="AG89" s="46">
        <v>0</v>
      </c>
      <c r="AH89" s="46">
        <v>40.794029100594344</v>
      </c>
      <c r="AI89" s="46">
        <v>143.22293046541745</v>
      </c>
      <c r="AJ89" s="46">
        <v>143.22293046521372</v>
      </c>
      <c r="AK89" s="7">
        <v>218.8</v>
      </c>
      <c r="AL89" s="7">
        <v>-210.7</v>
      </c>
      <c r="AM89" s="46">
        <v>32.397847710206406</v>
      </c>
      <c r="AN89" s="46">
        <v>134.82674907500041</v>
      </c>
      <c r="AO89" s="46">
        <v>134.82674907479668</v>
      </c>
      <c r="AP89" s="7">
        <v>215</v>
      </c>
      <c r="AQ89" s="7">
        <v>0</v>
      </c>
      <c r="AR89" s="46">
        <v>0.55786145309684798</v>
      </c>
      <c r="AS89" s="46">
        <v>34.240276800992433</v>
      </c>
      <c r="AT89" s="46">
        <v>34.240276801399887</v>
      </c>
      <c r="AU89" s="46">
        <v>192</v>
      </c>
      <c r="AV89" s="46">
        <v>-192</v>
      </c>
      <c r="AW89" s="46">
        <v>22.579705327241616</v>
      </c>
      <c r="AX89" s="46">
        <v>17.142272537656531</v>
      </c>
      <c r="AY89" s="46">
        <v>17.142272537667452</v>
      </c>
      <c r="AZ89" s="46">
        <v>28</v>
      </c>
      <c r="BA89" s="7">
        <v>-6.95</v>
      </c>
      <c r="BB89" s="46">
        <v>14.564627142357494</v>
      </c>
      <c r="BC89" s="46">
        <v>13.991456482026479</v>
      </c>
      <c r="BD89" s="46">
        <v>13.991456482033982</v>
      </c>
      <c r="BE89" s="46">
        <v>17</v>
      </c>
      <c r="BF89" s="46">
        <v>-1.9</v>
      </c>
      <c r="BG89" s="46">
        <v>0.49340133787427476</v>
      </c>
      <c r="BH89" s="46">
        <v>0.50716697102461694</v>
      </c>
      <c r="BI89" s="46">
        <v>0.50716697102461694</v>
      </c>
      <c r="BJ89" s="7">
        <v>2.7650000000000001</v>
      </c>
      <c r="BK89" s="7">
        <v>0</v>
      </c>
      <c r="BL89" s="46"/>
      <c r="BM89" s="46"/>
      <c r="BN89" s="46"/>
      <c r="BO89" s="46"/>
      <c r="BP89" s="46">
        <v>3.3252209244219557</v>
      </c>
      <c r="BQ89" s="46">
        <v>3.2499000084353611</v>
      </c>
      <c r="BR89" s="46">
        <v>3.2499000084353611</v>
      </c>
      <c r="BS89" s="46">
        <v>12</v>
      </c>
      <c r="BT89" s="46">
        <v>0</v>
      </c>
      <c r="BU89" s="46">
        <v>1.2840644039113891</v>
      </c>
      <c r="BV89" s="46">
        <v>1.2549785448703201</v>
      </c>
      <c r="BW89" s="46">
        <v>1.2549785448706094</v>
      </c>
      <c r="BX89" s="46">
        <v>1.6</v>
      </c>
      <c r="BY89" s="46">
        <v>0</v>
      </c>
      <c r="BZ89" s="46">
        <v>127.55623699091828</v>
      </c>
      <c r="CA89" s="46">
        <v>11.842960749551676</v>
      </c>
      <c r="CB89" s="46">
        <v>11.842960749825728</v>
      </c>
      <c r="CC89" s="46">
        <v>215</v>
      </c>
      <c r="CD89" s="46">
        <v>0</v>
      </c>
      <c r="CE89" s="46">
        <v>-154.8187970482395</v>
      </c>
      <c r="CF89" s="46">
        <v>0</v>
      </c>
      <c r="CG89" s="46">
        <v>1.1641532182693481E-10</v>
      </c>
      <c r="CH89" s="46">
        <v>168</v>
      </c>
      <c r="CI89" s="46">
        <v>-300</v>
      </c>
      <c r="CJ89" s="46">
        <v>-182.31734362174757</v>
      </c>
      <c r="CK89" s="46">
        <v>-27.498546573508065</v>
      </c>
      <c r="CL89" s="46">
        <v>-27.498546573333442</v>
      </c>
      <c r="CM89" s="46">
        <v>158</v>
      </c>
      <c r="CN89" s="46">
        <v>-320</v>
      </c>
      <c r="CO89" s="46">
        <v>-189.21836953028105</v>
      </c>
      <c r="CP89" s="46">
        <v>-34.399572482041549</v>
      </c>
      <c r="CQ89" s="46">
        <v>-34.399572481866926</v>
      </c>
      <c r="CR89" s="46">
        <v>148</v>
      </c>
      <c r="CS89" s="46">
        <v>-340</v>
      </c>
      <c r="CT89" s="46"/>
      <c r="CU89" s="46"/>
      <c r="CV89" s="46"/>
      <c r="CW89" s="46"/>
      <c r="CX89" s="46">
        <v>4.1992771674933493</v>
      </c>
      <c r="CY89" s="46">
        <v>4.1992771674933334</v>
      </c>
      <c r="CZ89" s="46">
        <v>4.1992771674932996</v>
      </c>
      <c r="DA89" s="7">
        <v>5</v>
      </c>
      <c r="DB89" s="46">
        <v>0</v>
      </c>
      <c r="DC89" s="46">
        <v>295.02737500629155</v>
      </c>
      <c r="DD89" s="46">
        <v>140.20857795803022</v>
      </c>
      <c r="DE89" s="46">
        <v>140.20857795788288</v>
      </c>
      <c r="DF89" s="46">
        <v>400</v>
      </c>
      <c r="DG89" s="46">
        <v>0</v>
      </c>
      <c r="DH89" s="46">
        <v>162.94182238339272</v>
      </c>
      <c r="DI89" s="46">
        <v>1.7739684713160386</v>
      </c>
      <c r="DJ89" s="46">
        <v>1.773968471257831</v>
      </c>
      <c r="DK89" s="46">
        <v>256.60000000000002</v>
      </c>
      <c r="DL89" s="46">
        <v>-170</v>
      </c>
      <c r="DM89" s="46">
        <v>155.87783600261901</v>
      </c>
      <c r="DN89" s="46">
        <v>11.565836116089486</v>
      </c>
      <c r="DO89" s="46">
        <v>11.565836108173244</v>
      </c>
      <c r="DP89" s="7">
        <v>230</v>
      </c>
      <c r="DQ89" s="46">
        <v>-468</v>
      </c>
      <c r="DR89" s="46">
        <v>-133.89328010356985</v>
      </c>
      <c r="DS89" s="46">
        <v>-247.453883455717</v>
      </c>
      <c r="DT89" s="46">
        <v>-247.4538834647974</v>
      </c>
      <c r="DU89" s="46">
        <v>172.4</v>
      </c>
      <c r="DV89" s="46">
        <v>-551.303</v>
      </c>
      <c r="DW89" s="46">
        <v>-5.8207660913467407E-11</v>
      </c>
      <c r="DX89" s="46">
        <v>0</v>
      </c>
      <c r="DY89" s="46">
        <v>-5.8207660913467407E-11</v>
      </c>
      <c r="DZ89" s="46">
        <v>18.100000000000001</v>
      </c>
      <c r="EA89" s="46">
        <v>-267.84500000000003</v>
      </c>
      <c r="EB89" s="46">
        <v>72.612120042209781</v>
      </c>
      <c r="EC89" s="46">
        <v>128.65507881346113</v>
      </c>
      <c r="ED89" s="46">
        <v>128.65507881334702</v>
      </c>
      <c r="EE89" s="46">
        <v>400</v>
      </c>
      <c r="EF89" s="46">
        <v>0</v>
      </c>
      <c r="EG89" s="46">
        <v>-9.810840513848234</v>
      </c>
      <c r="EH89" s="46">
        <v>-13.05028300997219</v>
      </c>
      <c r="EI89" s="46">
        <v>-13.050283010001294</v>
      </c>
      <c r="EJ89" s="46">
        <v>181.64500000000001</v>
      </c>
      <c r="EK89" s="46">
        <v>-181.64500000000001</v>
      </c>
      <c r="EL89" s="46">
        <v>12.655343840451678</v>
      </c>
      <c r="EM89" s="46">
        <v>15.894786336604739</v>
      </c>
      <c r="EN89" s="46">
        <v>15.894786336561083</v>
      </c>
      <c r="EO89" s="7">
        <v>92</v>
      </c>
      <c r="EP89" s="7">
        <v>0</v>
      </c>
      <c r="EQ89" s="46">
        <v>62.521386614526556</v>
      </c>
      <c r="ER89" s="46">
        <v>60.61682110722662</v>
      </c>
      <c r="ES89" s="46">
        <v>60.616821107235189</v>
      </c>
      <c r="ET89" s="46">
        <v>78</v>
      </c>
      <c r="EU89" s="46">
        <v>0</v>
      </c>
      <c r="EV89" s="46">
        <v>51.097510020976188</v>
      </c>
      <c r="EW89" s="46">
        <v>50.646533998544328</v>
      </c>
      <c r="EX89" s="46">
        <v>50.646533998573432</v>
      </c>
      <c r="EY89" s="7">
        <v>70.569000000000003</v>
      </c>
      <c r="EZ89" s="7">
        <v>0</v>
      </c>
      <c r="FA89" s="46">
        <v>7.918648240451148</v>
      </c>
      <c r="FB89" s="46">
        <v>7.918648240451148</v>
      </c>
      <c r="FC89" s="46">
        <v>7.91864824044751</v>
      </c>
      <c r="FD89" s="46">
        <v>18.196999999999999</v>
      </c>
      <c r="FE89" s="7">
        <v>0</v>
      </c>
      <c r="FF89" s="46"/>
      <c r="FG89" s="46"/>
      <c r="FH89" s="46"/>
      <c r="FI89" s="46"/>
      <c r="FJ89" s="46">
        <v>0.8151926740434785</v>
      </c>
      <c r="FK89" s="46">
        <v>0.81519267404349238</v>
      </c>
      <c r="FL89" s="46">
        <v>0.8151926740434684</v>
      </c>
      <c r="FM89" s="46">
        <v>1.1000000000000001</v>
      </c>
      <c r="FN89" s="46">
        <v>0</v>
      </c>
      <c r="FO89" s="46">
        <v>55.454060635469382</v>
      </c>
      <c r="FP89" s="46">
        <v>55.454060635454418</v>
      </c>
      <c r="FQ89" s="46">
        <v>55.454060635419424</v>
      </c>
      <c r="FR89" s="46">
        <v>68.400000000000006</v>
      </c>
      <c r="FS89" s="46">
        <v>0</v>
      </c>
      <c r="FT89" s="46">
        <v>-48.779180689069108</v>
      </c>
      <c r="FU89" s="46">
        <v>-48.779180689067289</v>
      </c>
      <c r="FV89" s="46">
        <v>-48.779180689100031</v>
      </c>
      <c r="FW89" s="46">
        <v>16.161000000000001</v>
      </c>
      <c r="FX89" s="46">
        <v>-60</v>
      </c>
      <c r="FY89" s="46">
        <v>5.6328381165676547</v>
      </c>
      <c r="FZ89" s="46">
        <v>5.6328381165658357</v>
      </c>
      <c r="GA89" s="46">
        <v>5.6328381165676547</v>
      </c>
      <c r="GB89" s="7">
        <v>11.836</v>
      </c>
      <c r="GC89" s="7">
        <v>0</v>
      </c>
      <c r="GD89" s="46">
        <v>4.4150442477875425</v>
      </c>
      <c r="GE89" s="46">
        <v>4.4150442477865939</v>
      </c>
      <c r="GF89" s="46">
        <v>4.4150442477425473</v>
      </c>
      <c r="GG89" s="46">
        <v>4.6369999999999996</v>
      </c>
      <c r="GH89" s="46">
        <v>0</v>
      </c>
      <c r="GI89" s="46">
        <v>0.77449684230487037</v>
      </c>
      <c r="GJ89" s="46">
        <v>0.76200032867745904</v>
      </c>
      <c r="GK89" s="46">
        <v>0.76200032872657175</v>
      </c>
      <c r="GL89" s="46">
        <v>8</v>
      </c>
      <c r="GM89" s="46">
        <v>0</v>
      </c>
      <c r="GN89" s="46">
        <v>311.03757942887023</v>
      </c>
      <c r="GO89" s="46">
        <v>21.582130646682344</v>
      </c>
      <c r="GP89" s="46">
        <v>21.582130647846498</v>
      </c>
      <c r="GQ89" s="46">
        <v>295.02737500629155</v>
      </c>
      <c r="GR89" s="46">
        <v>140.20857795803022</v>
      </c>
      <c r="GS89" s="46">
        <v>140.20857795788288</v>
      </c>
      <c r="GT89" s="46">
        <v>256.3087021472507</v>
      </c>
      <c r="GU89" s="46">
        <v>369.869305499456</v>
      </c>
      <c r="GV89" s="46">
        <v>369.86930550847819</v>
      </c>
      <c r="GW89" s="46">
        <f t="shared" si="1"/>
        <v>862.37365658241242</v>
      </c>
      <c r="GX89" s="46">
        <f t="shared" si="1"/>
        <v>531.66001410416857</v>
      </c>
      <c r="GY89" s="46">
        <f t="shared" si="1"/>
        <v>531.66001411420757</v>
      </c>
    </row>
    <row r="90" spans="3:207">
      <c r="C90" s="56">
        <v>47515</v>
      </c>
      <c r="D90" s="46">
        <v>217.76293119566367</v>
      </c>
      <c r="E90" s="46">
        <v>146.0606727188412</v>
      </c>
      <c r="F90" s="46">
        <v>146.06067271882256</v>
      </c>
      <c r="G90" s="46">
        <v>260</v>
      </c>
      <c r="H90" s="46">
        <v>-109.5</v>
      </c>
      <c r="I90" s="46">
        <v>86.904943196233944</v>
      </c>
      <c r="J90" s="46">
        <v>65.58280909754103</v>
      </c>
      <c r="K90" s="46">
        <v>65.582809097453719</v>
      </c>
      <c r="L90" s="46">
        <v>203</v>
      </c>
      <c r="M90" s="46">
        <v>-130</v>
      </c>
      <c r="N90" s="46">
        <v>19.318134475237457</v>
      </c>
      <c r="O90" s="46">
        <v>8.7311491370201111E-11</v>
      </c>
      <c r="P90" s="46">
        <v>0</v>
      </c>
      <c r="Q90" s="46">
        <v>143</v>
      </c>
      <c r="R90" s="46">
        <v>-206</v>
      </c>
      <c r="S90" s="46">
        <v>1.1641532182693481E-10</v>
      </c>
      <c r="T90" s="46">
        <v>0</v>
      </c>
      <c r="U90" s="46">
        <v>0</v>
      </c>
      <c r="V90" s="46">
        <v>271.7</v>
      </c>
      <c r="W90" s="46">
        <v>-200</v>
      </c>
      <c r="X90" s="46">
        <v>59.680230560537893</v>
      </c>
      <c r="Y90" s="46">
        <v>146.25309578009183</v>
      </c>
      <c r="Z90" s="46">
        <v>146.25309577997541</v>
      </c>
      <c r="AA90" s="46">
        <v>470</v>
      </c>
      <c r="AB90" s="46">
        <v>-2.5</v>
      </c>
      <c r="AC90" s="46">
        <v>68.113468996947631</v>
      </c>
      <c r="AD90" s="46">
        <v>154.68633421644336</v>
      </c>
      <c r="AE90" s="46">
        <v>154.68633421632694</v>
      </c>
      <c r="AF90" s="46">
        <v>470</v>
      </c>
      <c r="AG90" s="46">
        <v>0</v>
      </c>
      <c r="AH90" s="46">
        <v>34.92719676415436</v>
      </c>
      <c r="AI90" s="46">
        <v>134.82648561612586</v>
      </c>
      <c r="AJ90" s="46">
        <v>134.82648561603855</v>
      </c>
      <c r="AK90" s="7">
        <v>218.8</v>
      </c>
      <c r="AL90" s="7">
        <v>-210.7</v>
      </c>
      <c r="AM90" s="46">
        <v>25.988908304978395</v>
      </c>
      <c r="AN90" s="46">
        <v>125.888197156979</v>
      </c>
      <c r="AO90" s="46">
        <v>125.88819715689169</v>
      </c>
      <c r="AP90" s="7">
        <v>215</v>
      </c>
      <c r="AQ90" s="7">
        <v>0</v>
      </c>
      <c r="AR90" s="46">
        <v>0.58405652013607323</v>
      </c>
      <c r="AS90" s="46">
        <v>29.226800358504988</v>
      </c>
      <c r="AT90" s="46">
        <v>29.226800358563196</v>
      </c>
      <c r="AU90" s="46">
        <v>192</v>
      </c>
      <c r="AV90" s="46">
        <v>-192</v>
      </c>
      <c r="AW90" s="46">
        <v>23.066446494657061</v>
      </c>
      <c r="AX90" s="46">
        <v>17.563494396673605</v>
      </c>
      <c r="AY90" s="46">
        <v>17.563494396670876</v>
      </c>
      <c r="AZ90" s="46">
        <v>28</v>
      </c>
      <c r="BA90" s="7">
        <v>-6.95</v>
      </c>
      <c r="BB90" s="46">
        <v>14.873380413572022</v>
      </c>
      <c r="BC90" s="46">
        <v>14.277520029581183</v>
      </c>
      <c r="BD90" s="46">
        <v>14.277520029578909</v>
      </c>
      <c r="BE90" s="46">
        <v>17</v>
      </c>
      <c r="BF90" s="46">
        <v>-1.9</v>
      </c>
      <c r="BG90" s="46">
        <v>0.5203854556521037</v>
      </c>
      <c r="BH90" s="46">
        <v>0.53026750369417641</v>
      </c>
      <c r="BI90" s="46">
        <v>0.53026750369417641</v>
      </c>
      <c r="BJ90" s="7">
        <v>2.7650000000000001</v>
      </c>
      <c r="BK90" s="7">
        <v>0</v>
      </c>
      <c r="BL90" s="46"/>
      <c r="BM90" s="46"/>
      <c r="BN90" s="46"/>
      <c r="BO90" s="46"/>
      <c r="BP90" s="46">
        <v>3.3524372530991968</v>
      </c>
      <c r="BQ90" s="46">
        <v>3.2742984301166871</v>
      </c>
      <c r="BR90" s="46">
        <v>3.2742984301166871</v>
      </c>
      <c r="BS90" s="46">
        <v>12</v>
      </c>
      <c r="BT90" s="46">
        <v>0</v>
      </c>
      <c r="BU90" s="46">
        <v>1.3340084151194811</v>
      </c>
      <c r="BV90" s="46">
        <v>1.3029152612328698</v>
      </c>
      <c r="BW90" s="46">
        <v>1.3029152612326882</v>
      </c>
      <c r="BX90" s="46">
        <v>1.6</v>
      </c>
      <c r="BY90" s="46">
        <v>0</v>
      </c>
      <c r="BZ90" s="46">
        <v>145.41813526537186</v>
      </c>
      <c r="CA90" s="46">
        <v>32.576665642964102</v>
      </c>
      <c r="CB90" s="46">
        <v>32.576665643059478</v>
      </c>
      <c r="CC90" s="46">
        <v>215</v>
      </c>
      <c r="CD90" s="46">
        <v>0</v>
      </c>
      <c r="CE90" s="46">
        <v>-173.24448386882432</v>
      </c>
      <c r="CF90" s="46">
        <v>-26.265837887011003</v>
      </c>
      <c r="CG90" s="46">
        <v>-26.265837887127418</v>
      </c>
      <c r="CH90" s="46">
        <v>168</v>
      </c>
      <c r="CI90" s="46">
        <v>-300</v>
      </c>
      <c r="CJ90" s="46">
        <v>-202.40918948553735</v>
      </c>
      <c r="CK90" s="46">
        <v>-55.430543503724039</v>
      </c>
      <c r="CL90" s="46">
        <v>-55.430543503840454</v>
      </c>
      <c r="CM90" s="46">
        <v>158</v>
      </c>
      <c r="CN90" s="46">
        <v>-320</v>
      </c>
      <c r="CO90" s="46">
        <v>-209.57307290856261</v>
      </c>
      <c r="CP90" s="46">
        <v>-62.594426926749293</v>
      </c>
      <c r="CQ90" s="46">
        <v>-62.594426926865708</v>
      </c>
      <c r="CR90" s="46">
        <v>148</v>
      </c>
      <c r="CS90" s="46">
        <v>-340</v>
      </c>
      <c r="CT90" s="46"/>
      <c r="CU90" s="46"/>
      <c r="CV90" s="46"/>
      <c r="CW90" s="46"/>
      <c r="CX90" s="46">
        <v>4.5052881938565701</v>
      </c>
      <c r="CY90" s="46">
        <v>4.5052881938567628</v>
      </c>
      <c r="CZ90" s="46">
        <v>4.5052881938567353</v>
      </c>
      <c r="DA90" s="7">
        <v>5</v>
      </c>
      <c r="DB90" s="46">
        <v>0</v>
      </c>
      <c r="DC90" s="46">
        <v>320.61044456350464</v>
      </c>
      <c r="DD90" s="46">
        <v>173.63179858184776</v>
      </c>
      <c r="DE90" s="46">
        <v>173.63179858194417</v>
      </c>
      <c r="DF90" s="46">
        <v>400</v>
      </c>
      <c r="DG90" s="46">
        <v>0</v>
      </c>
      <c r="DH90" s="46">
        <v>167.34321886731777</v>
      </c>
      <c r="DI90" s="46">
        <v>1.8858551188313868</v>
      </c>
      <c r="DJ90" s="46">
        <v>1.8858551188313868</v>
      </c>
      <c r="DK90" s="46">
        <v>256.60000000000002</v>
      </c>
      <c r="DL90" s="46">
        <v>-170</v>
      </c>
      <c r="DM90" s="46">
        <v>159.59810862701852</v>
      </c>
      <c r="DN90" s="46">
        <v>13.238085610908456</v>
      </c>
      <c r="DO90" s="46">
        <v>13.238085610908456</v>
      </c>
      <c r="DP90" s="7">
        <v>230</v>
      </c>
      <c r="DQ90" s="46">
        <v>-468</v>
      </c>
      <c r="DR90" s="46">
        <v>-132.19590558798518</v>
      </c>
      <c r="DS90" s="46">
        <v>-247.69341387075838</v>
      </c>
      <c r="DT90" s="46">
        <v>-247.69341387075838</v>
      </c>
      <c r="DU90" s="46">
        <v>172.4</v>
      </c>
      <c r="DV90" s="46">
        <v>-551.303</v>
      </c>
      <c r="DW90" s="46">
        <v>1.2223608791828156E-9</v>
      </c>
      <c r="DX90" s="46">
        <v>0</v>
      </c>
      <c r="DY90" s="46">
        <v>0</v>
      </c>
      <c r="DZ90" s="46">
        <v>18.100000000000001</v>
      </c>
      <c r="EA90" s="46">
        <v>-267.84500000000003</v>
      </c>
      <c r="EB90" s="46">
        <v>71.669621803904604</v>
      </c>
      <c r="EC90" s="46">
        <v>121.69600447103839</v>
      </c>
      <c r="ED90" s="46">
        <v>121.69600447111682</v>
      </c>
      <c r="EE90" s="46">
        <v>400</v>
      </c>
      <c r="EF90" s="46">
        <v>0</v>
      </c>
      <c r="EG90" s="46">
        <v>-9.2021269551187288</v>
      </c>
      <c r="EH90" s="46">
        <v>-12.312342179968255</v>
      </c>
      <c r="EI90" s="46">
        <v>-12.312342180055566</v>
      </c>
      <c r="EJ90" s="46">
        <v>181.64500000000001</v>
      </c>
      <c r="EK90" s="46">
        <v>-181.64500000000001</v>
      </c>
      <c r="EL90" s="46">
        <v>12.190462935570395</v>
      </c>
      <c r="EM90" s="46">
        <v>15.300678161613178</v>
      </c>
      <c r="EN90" s="46">
        <v>15.300678161613178</v>
      </c>
      <c r="EO90" s="7">
        <v>92</v>
      </c>
      <c r="EP90" s="7">
        <v>0</v>
      </c>
      <c r="EQ90" s="46">
        <v>67.378016014349271</v>
      </c>
      <c r="ER90" s="46">
        <v>65.380207251305549</v>
      </c>
      <c r="ES90" s="46">
        <v>65.380207251302721</v>
      </c>
      <c r="ET90" s="46">
        <v>78</v>
      </c>
      <c r="EU90" s="46">
        <v>0</v>
      </c>
      <c r="EV90" s="46">
        <v>52.225746447598794</v>
      </c>
      <c r="EW90" s="46">
        <v>51.75543507108523</v>
      </c>
      <c r="EX90" s="46">
        <v>51.75543507108523</v>
      </c>
      <c r="EY90" s="7">
        <v>70.569000000000003</v>
      </c>
      <c r="EZ90" s="7">
        <v>0</v>
      </c>
      <c r="FA90" s="46">
        <v>8.3028878361874376</v>
      </c>
      <c r="FB90" s="46">
        <v>8.3028878361874376</v>
      </c>
      <c r="FC90" s="46">
        <v>8.3028878361874376</v>
      </c>
      <c r="FD90" s="46">
        <v>18.196999999999999</v>
      </c>
      <c r="FE90" s="7">
        <v>0</v>
      </c>
      <c r="FF90" s="46"/>
      <c r="FG90" s="46"/>
      <c r="FH90" s="46"/>
      <c r="FI90" s="46"/>
      <c r="FJ90" s="46">
        <v>0.85631370186890932</v>
      </c>
      <c r="FK90" s="46">
        <v>0.85631370186907507</v>
      </c>
      <c r="FL90" s="46">
        <v>0.85631370186908207</v>
      </c>
      <c r="FM90" s="46">
        <v>1.1000000000000001</v>
      </c>
      <c r="FN90" s="46">
        <v>0</v>
      </c>
      <c r="FO90" s="46">
        <v>56.920605722049316</v>
      </c>
      <c r="FP90" s="46">
        <v>56.920605721181012</v>
      </c>
      <c r="FQ90" s="46">
        <v>56.920605721324591</v>
      </c>
      <c r="FR90" s="46">
        <v>68.400000000000006</v>
      </c>
      <c r="FS90" s="46">
        <v>0</v>
      </c>
      <c r="FT90" s="46">
        <v>-49.790841107967935</v>
      </c>
      <c r="FU90" s="46">
        <v>-49.79084110720396</v>
      </c>
      <c r="FV90" s="46">
        <v>-49.79084110720396</v>
      </c>
      <c r="FW90" s="46">
        <v>16.161000000000001</v>
      </c>
      <c r="FX90" s="46">
        <v>-60</v>
      </c>
      <c r="FY90" s="46">
        <v>6.0150101520812314</v>
      </c>
      <c r="FZ90" s="46">
        <v>6.0150101520812314</v>
      </c>
      <c r="GA90" s="46">
        <v>6.0150101520812314</v>
      </c>
      <c r="GB90" s="7">
        <v>11.836</v>
      </c>
      <c r="GC90" s="7">
        <v>0</v>
      </c>
      <c r="GD90" s="46">
        <v>4.472566370764695</v>
      </c>
      <c r="GE90" s="46">
        <v>4.4725663716805126</v>
      </c>
      <c r="GF90" s="46">
        <v>4.4725663716814159</v>
      </c>
      <c r="GG90" s="46">
        <v>4.6369999999999996</v>
      </c>
      <c r="GH90" s="46">
        <v>0</v>
      </c>
      <c r="GI90" s="46">
        <v>0.90679441501197289</v>
      </c>
      <c r="GJ90" s="46">
        <v>0.89325211251707515</v>
      </c>
      <c r="GK90" s="46">
        <v>0.89325211251525616</v>
      </c>
      <c r="GL90" s="46">
        <v>8</v>
      </c>
      <c r="GM90" s="46">
        <v>0</v>
      </c>
      <c r="GN90" s="46">
        <v>331.06285838608164</v>
      </c>
      <c r="GO90" s="46">
        <v>37.919599206652492</v>
      </c>
      <c r="GP90" s="46">
        <v>37.919599206652492</v>
      </c>
      <c r="GQ90" s="46">
        <v>320.61044456350464</v>
      </c>
      <c r="GR90" s="46">
        <v>173.63179858184776</v>
      </c>
      <c r="GS90" s="46">
        <v>173.63179858194417</v>
      </c>
      <c r="GT90" s="46">
        <v>256.54197194728465</v>
      </c>
      <c r="GU90" s="46">
        <v>372.03948022883566</v>
      </c>
      <c r="GV90" s="46">
        <v>372.03948022883566</v>
      </c>
      <c r="GW90" s="46">
        <f t="shared" si="1"/>
        <v>908.21527489687094</v>
      </c>
      <c r="GX90" s="46">
        <f t="shared" si="1"/>
        <v>583.59087801733585</v>
      </c>
      <c r="GY90" s="46">
        <f t="shared" si="1"/>
        <v>583.59087801743226</v>
      </c>
    </row>
    <row r="91" spans="3:207">
      <c r="C91" s="56">
        <v>47543</v>
      </c>
      <c r="D91" s="46">
        <v>167.48499457539924</v>
      </c>
      <c r="E91" s="46">
        <v>89.732862462787011</v>
      </c>
      <c r="F91" s="46">
        <v>101.7942804255639</v>
      </c>
      <c r="G91" s="46">
        <v>260</v>
      </c>
      <c r="H91" s="46">
        <v>-109.5</v>
      </c>
      <c r="I91" s="46">
        <v>65.798619241264532</v>
      </c>
      <c r="J91" s="46">
        <v>39.810814091732027</v>
      </c>
      <c r="K91" s="46">
        <v>51.438410077942535</v>
      </c>
      <c r="L91" s="46">
        <v>203</v>
      </c>
      <c r="M91" s="46">
        <v>-130</v>
      </c>
      <c r="N91" s="46">
        <v>-2.9103830456733704E-11</v>
      </c>
      <c r="O91" s="46">
        <v>-24.506787089136196</v>
      </c>
      <c r="P91" s="46">
        <v>-12.452631917374674</v>
      </c>
      <c r="Q91" s="46">
        <v>143</v>
      </c>
      <c r="R91" s="46">
        <v>-206</v>
      </c>
      <c r="S91" s="46">
        <v>0</v>
      </c>
      <c r="T91" s="46">
        <v>0</v>
      </c>
      <c r="U91" s="46">
        <v>-5.8207660913467407E-11</v>
      </c>
      <c r="V91" s="46">
        <v>271.7</v>
      </c>
      <c r="W91" s="46">
        <v>-200</v>
      </c>
      <c r="X91" s="46">
        <v>58.439345503749792</v>
      </c>
      <c r="Y91" s="46">
        <v>142.74203620565822</v>
      </c>
      <c r="Z91" s="46">
        <v>142.74203620565822</v>
      </c>
      <c r="AA91" s="46">
        <v>470</v>
      </c>
      <c r="AB91" s="46">
        <v>-2.5</v>
      </c>
      <c r="AC91" s="46">
        <v>66.683899570722133</v>
      </c>
      <c r="AD91" s="46">
        <v>150.98659027257236</v>
      </c>
      <c r="AE91" s="46">
        <v>150.98659027263056</v>
      </c>
      <c r="AF91" s="46">
        <v>470</v>
      </c>
      <c r="AG91" s="46">
        <v>0</v>
      </c>
      <c r="AH91" s="46">
        <v>34.230240037722979</v>
      </c>
      <c r="AI91" s="46">
        <v>131.51317746529821</v>
      </c>
      <c r="AJ91" s="46">
        <v>131.51317746535642</v>
      </c>
      <c r="AK91" s="7">
        <v>218.8</v>
      </c>
      <c r="AL91" s="7">
        <v>-210.7</v>
      </c>
      <c r="AM91" s="46">
        <v>25.489420573896496</v>
      </c>
      <c r="AN91" s="46">
        <v>122.77235800147173</v>
      </c>
      <c r="AO91" s="46">
        <v>122.77235800150083</v>
      </c>
      <c r="AP91" s="7">
        <v>215</v>
      </c>
      <c r="AQ91" s="7">
        <v>0</v>
      </c>
      <c r="AR91" s="46">
        <v>28.398359230544884</v>
      </c>
      <c r="AS91" s="46">
        <v>55.210885893902741</v>
      </c>
      <c r="AT91" s="46">
        <v>55.206517930957489</v>
      </c>
      <c r="AU91" s="46">
        <v>192</v>
      </c>
      <c r="AV91" s="46">
        <v>-192</v>
      </c>
      <c r="AW91" s="46">
        <v>21.777247971777189</v>
      </c>
      <c r="AX91" s="46">
        <v>16.342131418417459</v>
      </c>
      <c r="AY91" s="46">
        <v>16.340838524396336</v>
      </c>
      <c r="AZ91" s="46">
        <v>28</v>
      </c>
      <c r="BA91" s="7">
        <v>-6.95</v>
      </c>
      <c r="BB91" s="46">
        <v>14.090741786158333</v>
      </c>
      <c r="BC91" s="46">
        <v>13.510864502954746</v>
      </c>
      <c r="BD91" s="46">
        <v>13.510101059659746</v>
      </c>
      <c r="BE91" s="46">
        <v>17</v>
      </c>
      <c r="BF91" s="46">
        <v>-1.9</v>
      </c>
      <c r="BG91" s="46">
        <v>0.49115127654749813</v>
      </c>
      <c r="BH91" s="46">
        <v>0.49879993526474209</v>
      </c>
      <c r="BI91" s="46">
        <v>0.49877350791439312</v>
      </c>
      <c r="BJ91" s="7">
        <v>2.7650000000000001</v>
      </c>
      <c r="BK91" s="7">
        <v>0</v>
      </c>
      <c r="BL91" s="46"/>
      <c r="BM91" s="46"/>
      <c r="BN91" s="46"/>
      <c r="BO91" s="46"/>
      <c r="BP91" s="46">
        <v>3.1927492731629172</v>
      </c>
      <c r="BQ91" s="46">
        <v>3.1180796116314013</v>
      </c>
      <c r="BR91" s="46">
        <v>3.1179034217984736</v>
      </c>
      <c r="BS91" s="46">
        <v>12</v>
      </c>
      <c r="BT91" s="46">
        <v>0</v>
      </c>
      <c r="BU91" s="46">
        <v>1.256364031720526</v>
      </c>
      <c r="BV91" s="46">
        <v>1.2269811178168466</v>
      </c>
      <c r="BW91" s="46">
        <v>1.226911786168364</v>
      </c>
      <c r="BX91" s="46">
        <v>1.6</v>
      </c>
      <c r="BY91" s="46">
        <v>0</v>
      </c>
      <c r="BZ91" s="46">
        <v>141.66345755206186</v>
      </c>
      <c r="CA91" s="46">
        <v>31.846975852405052</v>
      </c>
      <c r="CB91" s="46">
        <v>31.844456305577843</v>
      </c>
      <c r="CC91" s="46">
        <v>215</v>
      </c>
      <c r="CD91" s="46">
        <v>0</v>
      </c>
      <c r="CE91" s="46">
        <v>-140.15087164420402</v>
      </c>
      <c r="CF91" s="46">
        <v>1.8981867660186253</v>
      </c>
      <c r="CG91" s="46">
        <v>1.8980365926399827</v>
      </c>
      <c r="CH91" s="46">
        <v>168</v>
      </c>
      <c r="CI91" s="46">
        <v>-300</v>
      </c>
      <c r="CJ91" s="46">
        <v>-168.57318816235056</v>
      </c>
      <c r="CK91" s="46">
        <v>-26.529099115577992</v>
      </c>
      <c r="CL91" s="46">
        <v>-26.529099115519784</v>
      </c>
      <c r="CM91" s="46">
        <v>158</v>
      </c>
      <c r="CN91" s="46">
        <v>-320</v>
      </c>
      <c r="CO91" s="46">
        <v>-175.49686282494804</v>
      </c>
      <c r="CP91" s="46">
        <v>-33.452773778233677</v>
      </c>
      <c r="CQ91" s="46">
        <v>-33.452773778117262</v>
      </c>
      <c r="CR91" s="46">
        <v>148</v>
      </c>
      <c r="CS91" s="46">
        <v>-340</v>
      </c>
      <c r="CT91" s="46"/>
      <c r="CU91" s="46"/>
      <c r="CV91" s="46"/>
      <c r="CW91" s="46"/>
      <c r="CX91" s="46">
        <v>4.2847708290750655</v>
      </c>
      <c r="CY91" s="46">
        <v>4.2847708290750486</v>
      </c>
      <c r="CZ91" s="46">
        <v>4.2847708290749855</v>
      </c>
      <c r="DA91" s="7">
        <v>5</v>
      </c>
      <c r="DB91" s="46">
        <v>0</v>
      </c>
      <c r="DC91" s="46">
        <v>245.51826963431631</v>
      </c>
      <c r="DD91" s="46">
        <v>103.47418058758012</v>
      </c>
      <c r="DE91" s="46">
        <v>103.47418058729454</v>
      </c>
      <c r="DF91" s="46">
        <v>400</v>
      </c>
      <c r="DG91" s="46">
        <v>0</v>
      </c>
      <c r="DH91" s="46">
        <v>156.42974020338443</v>
      </c>
      <c r="DI91" s="46">
        <v>19.828730772976996</v>
      </c>
      <c r="DJ91" s="46">
        <v>7.7673128101450857</v>
      </c>
      <c r="DK91" s="46">
        <v>256.60000000000002</v>
      </c>
      <c r="DL91" s="46">
        <v>-170</v>
      </c>
      <c r="DM91" s="46">
        <v>148.69229561107932</v>
      </c>
      <c r="DN91" s="46">
        <v>32.859418172971345</v>
      </c>
      <c r="DO91" s="46">
        <v>20.935161060187966</v>
      </c>
      <c r="DP91" s="7">
        <v>230</v>
      </c>
      <c r="DQ91" s="46">
        <v>-468</v>
      </c>
      <c r="DR91" s="46">
        <v>25.970695508061908</v>
      </c>
      <c r="DS91" s="46">
        <v>-58.383712474489585</v>
      </c>
      <c r="DT91" s="46">
        <v>-70.421237460453995</v>
      </c>
      <c r="DU91" s="46">
        <v>172.4</v>
      </c>
      <c r="DV91" s="46">
        <v>-551.303</v>
      </c>
      <c r="DW91" s="46">
        <v>-9.0874531858135015</v>
      </c>
      <c r="DX91" s="46">
        <v>0</v>
      </c>
      <c r="DY91" s="46">
        <v>-12.06141796335578</v>
      </c>
      <c r="DZ91" s="46">
        <v>18.100000000000001</v>
      </c>
      <c r="EA91" s="46">
        <v>-267.84500000000003</v>
      </c>
      <c r="EB91" s="46">
        <v>62.622852014605691</v>
      </c>
      <c r="EC91" s="46">
        <v>115.7130885856472</v>
      </c>
      <c r="ED91" s="46">
        <v>103.65167062237268</v>
      </c>
      <c r="EE91" s="46">
        <v>400</v>
      </c>
      <c r="EF91" s="46">
        <v>0</v>
      </c>
      <c r="EG91" s="46">
        <v>-2.9103830456733704E-11</v>
      </c>
      <c r="EH91" s="46">
        <v>-12.061417963443091</v>
      </c>
      <c r="EI91" s="46">
        <v>-5.8207660913467407E-11</v>
      </c>
      <c r="EJ91" s="46">
        <v>181.64500000000001</v>
      </c>
      <c r="EK91" s="46">
        <v>-181.64500000000001</v>
      </c>
      <c r="EL91" s="46">
        <v>12.013182386901462</v>
      </c>
      <c r="EM91" s="46">
        <v>14.987147164458293</v>
      </c>
      <c r="EN91" s="46">
        <v>14.987147164472844</v>
      </c>
      <c r="EO91" s="7">
        <v>92</v>
      </c>
      <c r="EP91" s="7">
        <v>0</v>
      </c>
      <c r="EQ91" s="46">
        <v>65.596320239388731</v>
      </c>
      <c r="ER91" s="46">
        <v>64.119855594807589</v>
      </c>
      <c r="ES91" s="46">
        <v>63.694607872903575</v>
      </c>
      <c r="ET91" s="46">
        <v>78</v>
      </c>
      <c r="EU91" s="46">
        <v>0</v>
      </c>
      <c r="EV91" s="46">
        <v>51.758435219468083</v>
      </c>
      <c r="EW91" s="46">
        <v>51.268801741825882</v>
      </c>
      <c r="EX91" s="46">
        <v>51.268801741796779</v>
      </c>
      <c r="EY91" s="7">
        <v>70.569000000000003</v>
      </c>
      <c r="EZ91" s="7">
        <v>0</v>
      </c>
      <c r="FA91" s="46">
        <v>8.1291427503383602</v>
      </c>
      <c r="FB91" s="46">
        <v>8.1291427503383602</v>
      </c>
      <c r="FC91" s="46">
        <v>8.1291427503383602</v>
      </c>
      <c r="FD91" s="46">
        <v>18.196999999999999</v>
      </c>
      <c r="FE91" s="7">
        <v>0</v>
      </c>
      <c r="FF91" s="46"/>
      <c r="FG91" s="46"/>
      <c r="FH91" s="46"/>
      <c r="FI91" s="46"/>
      <c r="FJ91" s="46">
        <v>0.83498151088686945</v>
      </c>
      <c r="FK91" s="46">
        <v>0.83498151088687156</v>
      </c>
      <c r="FL91" s="46">
        <v>0.83498151088687766</v>
      </c>
      <c r="FM91" s="46">
        <v>1.1000000000000001</v>
      </c>
      <c r="FN91" s="46">
        <v>0</v>
      </c>
      <c r="FO91" s="46">
        <v>57.314216495576147</v>
      </c>
      <c r="FP91" s="46">
        <v>57.314216495521556</v>
      </c>
      <c r="FQ91" s="46">
        <v>57.314216495626781</v>
      </c>
      <c r="FR91" s="46">
        <v>68.400000000000006</v>
      </c>
      <c r="FS91" s="46">
        <v>0</v>
      </c>
      <c r="FT91" s="46">
        <v>-50.341151920765697</v>
      </c>
      <c r="FU91" s="46">
        <v>-50.341151920851189</v>
      </c>
      <c r="FV91" s="46">
        <v>-50.341151920783886</v>
      </c>
      <c r="FW91" s="46">
        <v>16.161000000000001</v>
      </c>
      <c r="FX91" s="46">
        <v>-60</v>
      </c>
      <c r="FY91" s="46">
        <v>5.8882200115676824</v>
      </c>
      <c r="FZ91" s="46">
        <v>5.8882200115676824</v>
      </c>
      <c r="GA91" s="46">
        <v>5.8882200115676824</v>
      </c>
      <c r="GB91" s="7">
        <v>11.836</v>
      </c>
      <c r="GC91" s="7">
        <v>0</v>
      </c>
      <c r="GD91" s="46">
        <v>4.3858407079632338</v>
      </c>
      <c r="GE91" s="46">
        <v>4.3858407079442827</v>
      </c>
      <c r="GF91" s="46">
        <v>4.3858407078942756</v>
      </c>
      <c r="GG91" s="46">
        <v>4.6369999999999996</v>
      </c>
      <c r="GH91" s="46">
        <v>0</v>
      </c>
      <c r="GI91" s="46">
        <v>0.77206256057615974</v>
      </c>
      <c r="GJ91" s="46">
        <v>0.75370496625873784</v>
      </c>
      <c r="GK91" s="46">
        <v>0.75583808948067599</v>
      </c>
      <c r="GL91" s="46">
        <v>8</v>
      </c>
      <c r="GM91" s="46">
        <v>0</v>
      </c>
      <c r="GN91" s="46">
        <v>271.02793614531402</v>
      </c>
      <c r="GO91" s="46">
        <v>1.1641532182693481E-10</v>
      </c>
      <c r="GP91" s="46">
        <v>0</v>
      </c>
      <c r="GQ91" s="46">
        <v>245.51826963431631</v>
      </c>
      <c r="GR91" s="46">
        <v>103.47418058758012</v>
      </c>
      <c r="GS91" s="46">
        <v>103.47418058729454</v>
      </c>
      <c r="GT91" s="46">
        <v>70.700205978119527</v>
      </c>
      <c r="GU91" s="46">
        <v>164.11739732449544</v>
      </c>
      <c r="GV91" s="46">
        <v>164.11739731595142</v>
      </c>
      <c r="GW91" s="46">
        <f t="shared" si="1"/>
        <v>587.24641175774991</v>
      </c>
      <c r="GX91" s="46">
        <f t="shared" si="1"/>
        <v>267.59157791219195</v>
      </c>
      <c r="GY91" s="46">
        <f t="shared" si="1"/>
        <v>267.59157790324593</v>
      </c>
    </row>
    <row r="92" spans="3:207">
      <c r="C92" s="56">
        <v>47574</v>
      </c>
      <c r="D92" s="46">
        <v>173.86796107712706</v>
      </c>
      <c r="E92" s="46">
        <v>109.04414109331339</v>
      </c>
      <c r="F92" s="46">
        <v>109.04414108696477</v>
      </c>
      <c r="G92" s="46">
        <v>260</v>
      </c>
      <c r="H92" s="46">
        <v>-109.5</v>
      </c>
      <c r="I92" s="46">
        <v>65.410619140573544</v>
      </c>
      <c r="J92" s="46">
        <v>52.828779241201119</v>
      </c>
      <c r="K92" s="46">
        <v>52.828779246308841</v>
      </c>
      <c r="L92" s="46">
        <v>203</v>
      </c>
      <c r="M92" s="46">
        <v>-130</v>
      </c>
      <c r="N92" s="46">
        <v>8.4692146629095078E-9</v>
      </c>
      <c r="O92" s="46">
        <v>-10.668546797678573</v>
      </c>
      <c r="P92" s="46">
        <v>-10.668546792003326</v>
      </c>
      <c r="Q92" s="46">
        <v>143</v>
      </c>
      <c r="R92" s="46">
        <v>-206</v>
      </c>
      <c r="S92" s="46">
        <v>4.0745362639427185E-10</v>
      </c>
      <c r="T92" s="46">
        <v>5.8207660913467407E-11</v>
      </c>
      <c r="U92" s="46">
        <v>0</v>
      </c>
      <c r="V92" s="46">
        <v>271.7</v>
      </c>
      <c r="W92" s="46">
        <v>-200</v>
      </c>
      <c r="X92" s="46">
        <v>55.67707991914358</v>
      </c>
      <c r="Y92" s="46">
        <v>137.79544385435292</v>
      </c>
      <c r="Z92" s="46">
        <v>137.79544385621557</v>
      </c>
      <c r="AA92" s="46">
        <v>470</v>
      </c>
      <c r="AB92" s="46">
        <v>-2.5</v>
      </c>
      <c r="AC92" s="46">
        <v>63.894221381342504</v>
      </c>
      <c r="AD92" s="46">
        <v>146.01258531655185</v>
      </c>
      <c r="AE92" s="46">
        <v>146.01258531841449</v>
      </c>
      <c r="AF92" s="46">
        <v>470</v>
      </c>
      <c r="AG92" s="46">
        <v>0</v>
      </c>
      <c r="AH92" s="46">
        <v>31.403059772273991</v>
      </c>
      <c r="AI92" s="46">
        <v>126.15549352683593</v>
      </c>
      <c r="AJ92" s="46">
        <v>126.15549352881499</v>
      </c>
      <c r="AK92" s="7">
        <v>218.8</v>
      </c>
      <c r="AL92" s="7">
        <v>-210.7</v>
      </c>
      <c r="AM92" s="46">
        <v>22.646867725532502</v>
      </c>
      <c r="AN92" s="46">
        <v>117.39930148003623</v>
      </c>
      <c r="AO92" s="46">
        <v>117.39930148201529</v>
      </c>
      <c r="AP92" s="7">
        <v>215</v>
      </c>
      <c r="AQ92" s="7">
        <v>0</v>
      </c>
      <c r="AR92" s="46">
        <v>28.86613925464917</v>
      </c>
      <c r="AS92" s="46">
        <v>63.219502535939682</v>
      </c>
      <c r="AT92" s="46">
        <v>63.219502542109694</v>
      </c>
      <c r="AU92" s="46">
        <v>192</v>
      </c>
      <c r="AV92" s="46">
        <v>-192</v>
      </c>
      <c r="AW92" s="46">
        <v>22.657693599326297</v>
      </c>
      <c r="AX92" s="46">
        <v>17.207541229215572</v>
      </c>
      <c r="AY92" s="46">
        <v>17.207541229137284</v>
      </c>
      <c r="AZ92" s="46">
        <v>28</v>
      </c>
      <c r="BA92" s="7">
        <v>-6.95</v>
      </c>
      <c r="BB92" s="46">
        <v>14.62211612434794</v>
      </c>
      <c r="BC92" s="46">
        <v>14.03782378672372</v>
      </c>
      <c r="BD92" s="46">
        <v>14.0378237866571</v>
      </c>
      <c r="BE92" s="46">
        <v>17</v>
      </c>
      <c r="BF92" s="46">
        <v>-1.9</v>
      </c>
      <c r="BG92" s="46">
        <v>0.5173011985557423</v>
      </c>
      <c r="BH92" s="46">
        <v>0.52280835582268992</v>
      </c>
      <c r="BI92" s="46">
        <v>0.52280835582223517</v>
      </c>
      <c r="BJ92" s="7">
        <v>2.7650000000000001</v>
      </c>
      <c r="BK92" s="7">
        <v>0</v>
      </c>
      <c r="BL92" s="46"/>
      <c r="BM92" s="46"/>
      <c r="BN92" s="46"/>
      <c r="BO92" s="46"/>
      <c r="BP92" s="46">
        <v>3.3040283330537932</v>
      </c>
      <c r="BQ92" s="46">
        <v>3.2295028422049654</v>
      </c>
      <c r="BR92" s="46">
        <v>3.2295028422013274</v>
      </c>
      <c r="BS92" s="46">
        <v>12</v>
      </c>
      <c r="BT92" s="46">
        <v>0</v>
      </c>
      <c r="BU92" s="46">
        <v>1.3124705535498404</v>
      </c>
      <c r="BV92" s="46">
        <v>1.2828665361610043</v>
      </c>
      <c r="BW92" s="46">
        <v>1.2828665361595497</v>
      </c>
      <c r="BX92" s="46">
        <v>1.6</v>
      </c>
      <c r="BY92" s="46">
        <v>0</v>
      </c>
      <c r="BZ92" s="46">
        <v>147.81181843056288</v>
      </c>
      <c r="CA92" s="46">
        <v>40.877371841931534</v>
      </c>
      <c r="CB92" s="46">
        <v>40.877371839681935</v>
      </c>
      <c r="CC92" s="46">
        <v>215</v>
      </c>
      <c r="CD92" s="46">
        <v>0</v>
      </c>
      <c r="CE92" s="46">
        <v>-146.72299375856528</v>
      </c>
      <c r="CF92" s="46">
        <v>-2.6775524020195007E-9</v>
      </c>
      <c r="CG92" s="46">
        <v>5.8789737522602081E-9</v>
      </c>
      <c r="CH92" s="46">
        <v>168</v>
      </c>
      <c r="CI92" s="46">
        <v>-300</v>
      </c>
      <c r="CJ92" s="46">
        <v>-175.46186864410993</v>
      </c>
      <c r="CK92" s="46">
        <v>-28.738874888280407</v>
      </c>
      <c r="CL92" s="46">
        <v>-28.73887487972388</v>
      </c>
      <c r="CM92" s="46">
        <v>158</v>
      </c>
      <c r="CN92" s="46">
        <v>-320</v>
      </c>
      <c r="CO92" s="46">
        <v>-182.52130356262205</v>
      </c>
      <c r="CP92" s="46">
        <v>-35.798309806792531</v>
      </c>
      <c r="CQ92" s="46">
        <v>-35.798309798177797</v>
      </c>
      <c r="CR92" s="46">
        <v>148</v>
      </c>
      <c r="CS92" s="46">
        <v>-340</v>
      </c>
      <c r="CT92" s="46"/>
      <c r="CU92" s="46"/>
      <c r="CV92" s="46"/>
      <c r="CW92" s="46"/>
      <c r="CX92" s="46">
        <v>4.3904593479432128</v>
      </c>
      <c r="CY92" s="46">
        <v>4.3904593479434091</v>
      </c>
      <c r="CZ92" s="46">
        <v>4.3904593479433141</v>
      </c>
      <c r="DA92" s="7">
        <v>5</v>
      </c>
      <c r="DB92" s="46">
        <v>0</v>
      </c>
      <c r="DC92" s="46">
        <v>253.21728093819729</v>
      </c>
      <c r="DD92" s="46">
        <v>106.4942871823223</v>
      </c>
      <c r="DE92" s="46">
        <v>106.49428717372939</v>
      </c>
      <c r="DF92" s="46">
        <v>400</v>
      </c>
      <c r="DG92" s="46">
        <v>0</v>
      </c>
      <c r="DH92" s="46">
        <v>146.78985165854101</v>
      </c>
      <c r="DI92" s="46">
        <v>1.8513081488054013</v>
      </c>
      <c r="DJ92" s="46">
        <v>1.8513081455021165</v>
      </c>
      <c r="DK92" s="46">
        <v>256.60000000000002</v>
      </c>
      <c r="DL92" s="46">
        <v>-170</v>
      </c>
      <c r="DM92" s="46">
        <v>138.88742598198587</v>
      </c>
      <c r="DN92" s="46">
        <v>17.387689499650151</v>
      </c>
      <c r="DO92" s="46">
        <v>17.387689540279098</v>
      </c>
      <c r="DP92" s="7">
        <v>230</v>
      </c>
      <c r="DQ92" s="46">
        <v>-468</v>
      </c>
      <c r="DR92" s="46">
        <v>18.817625474184752</v>
      </c>
      <c r="DS92" s="46">
        <v>-71.50908750644885</v>
      </c>
      <c r="DT92" s="46">
        <v>-71.509087460348383</v>
      </c>
      <c r="DU92" s="46">
        <v>172.4</v>
      </c>
      <c r="DV92" s="46">
        <v>-551.303</v>
      </c>
      <c r="DW92" s="46">
        <v>-8.8150176460039802</v>
      </c>
      <c r="DX92" s="46">
        <v>5.8207660913467407E-11</v>
      </c>
      <c r="DY92" s="46">
        <v>-1.1641532182693481E-10</v>
      </c>
      <c r="DZ92" s="46">
        <v>18.100000000000001</v>
      </c>
      <c r="EA92" s="46">
        <v>-267.84500000000003</v>
      </c>
      <c r="EB92" s="46">
        <v>62.643296960475674</v>
      </c>
      <c r="EC92" s="46">
        <v>109.43238183115933</v>
      </c>
      <c r="ED92" s="46">
        <v>109.4323818308004</v>
      </c>
      <c r="EE92" s="46">
        <v>400</v>
      </c>
      <c r="EF92" s="46">
        <v>0</v>
      </c>
      <c r="EG92" s="46">
        <v>-4.5984052121639252E-9</v>
      </c>
      <c r="EH92" s="46">
        <v>-11.647715431550751</v>
      </c>
      <c r="EI92" s="46">
        <v>-11.647715431347024</v>
      </c>
      <c r="EJ92" s="46">
        <v>181.64500000000001</v>
      </c>
      <c r="EK92" s="46">
        <v>-181.64500000000001</v>
      </c>
      <c r="EL92" s="46">
        <v>11.726837396650808</v>
      </c>
      <c r="EM92" s="46">
        <v>14.559535177599173</v>
      </c>
      <c r="EN92" s="46">
        <v>14.559535177511862</v>
      </c>
      <c r="EO92" s="7">
        <v>92</v>
      </c>
      <c r="EP92" s="7">
        <v>0</v>
      </c>
      <c r="EQ92" s="46">
        <v>65.199958600427692</v>
      </c>
      <c r="ER92" s="46">
        <v>63.292827432346648</v>
      </c>
      <c r="ES92" s="46">
        <v>63.292827431774754</v>
      </c>
      <c r="ET92" s="46">
        <v>78</v>
      </c>
      <c r="EU92" s="46">
        <v>0</v>
      </c>
      <c r="EV92" s="46">
        <v>52.33846099243965</v>
      </c>
      <c r="EW92" s="46">
        <v>51.829498366379994</v>
      </c>
      <c r="EX92" s="46">
        <v>51.829498365797917</v>
      </c>
      <c r="EY92" s="7">
        <v>70.569000000000003</v>
      </c>
      <c r="EZ92" s="7">
        <v>0</v>
      </c>
      <c r="FA92" s="46">
        <v>8.5546613222286396</v>
      </c>
      <c r="FB92" s="46">
        <v>8.5546613222286396</v>
      </c>
      <c r="FC92" s="46">
        <v>8.5546613222286396</v>
      </c>
      <c r="FD92" s="46">
        <v>18.196999999999999</v>
      </c>
      <c r="FE92" s="7">
        <v>0</v>
      </c>
      <c r="FF92" s="46"/>
      <c r="FG92" s="46"/>
      <c r="FH92" s="46"/>
      <c r="FI92" s="46"/>
      <c r="FJ92" s="46">
        <v>0.86844863967464481</v>
      </c>
      <c r="FK92" s="46">
        <v>0.86844863967486186</v>
      </c>
      <c r="FL92" s="46">
        <v>0.86844863967487307</v>
      </c>
      <c r="FM92" s="46">
        <v>1.1000000000000001</v>
      </c>
      <c r="FN92" s="46">
        <v>0</v>
      </c>
      <c r="FO92" s="46">
        <v>57.894074001862414</v>
      </c>
      <c r="FP92" s="46">
        <v>57.894074002739195</v>
      </c>
      <c r="FQ92" s="46">
        <v>57.894074001429715</v>
      </c>
      <c r="FR92" s="46">
        <v>68.400000000000006</v>
      </c>
      <c r="FS92" s="46">
        <v>0</v>
      </c>
      <c r="FT92" s="46">
        <v>-51.03853210564921</v>
      </c>
      <c r="FU92" s="46">
        <v>-51.038532106398634</v>
      </c>
      <c r="FV92" s="46">
        <v>-51.038532105067134</v>
      </c>
      <c r="FW92" s="46">
        <v>16.161000000000001</v>
      </c>
      <c r="FX92" s="46">
        <v>-60</v>
      </c>
      <c r="FY92" s="46">
        <v>5.782769792871477</v>
      </c>
      <c r="FZ92" s="46">
        <v>5.782769792873296</v>
      </c>
      <c r="GA92" s="46">
        <v>5.782769792873296</v>
      </c>
      <c r="GB92" s="7">
        <v>11.836</v>
      </c>
      <c r="GC92" s="7">
        <v>0</v>
      </c>
      <c r="GD92" s="46">
        <v>4.30442477764917</v>
      </c>
      <c r="GE92" s="46">
        <v>4.3044247768545167</v>
      </c>
      <c r="GF92" s="46">
        <v>4.3044247786630461</v>
      </c>
      <c r="GG92" s="46">
        <v>4.6369999999999996</v>
      </c>
      <c r="GH92" s="46">
        <v>0</v>
      </c>
      <c r="GI92" s="46">
        <v>1.2173078174255352</v>
      </c>
      <c r="GJ92" s="46">
        <v>1.1928368000262708</v>
      </c>
      <c r="GK92" s="46">
        <v>1.1928367980162875</v>
      </c>
      <c r="GL92" s="46">
        <v>8</v>
      </c>
      <c r="GM92" s="46">
        <v>0</v>
      </c>
      <c r="GN92" s="46">
        <v>267.77415821887553</v>
      </c>
      <c r="GO92" s="46">
        <v>1.8076006390620023</v>
      </c>
      <c r="GP92" s="46">
        <v>1.8076006285846233</v>
      </c>
      <c r="GQ92" s="46">
        <v>253.21728093819729</v>
      </c>
      <c r="GR92" s="46">
        <v>106.4942871823223</v>
      </c>
      <c r="GS92" s="46">
        <v>106.49428717372939</v>
      </c>
      <c r="GT92" s="46">
        <v>69.586734655802303</v>
      </c>
      <c r="GU92" s="46">
        <v>168.70045977451747</v>
      </c>
      <c r="GV92" s="46">
        <v>168.70045972824244</v>
      </c>
      <c r="GW92" s="46">
        <f t="shared" si="1"/>
        <v>590.57817381287509</v>
      </c>
      <c r="GX92" s="46">
        <f t="shared" si="1"/>
        <v>277.00234759590177</v>
      </c>
      <c r="GY92" s="46">
        <f t="shared" si="1"/>
        <v>277.00234753055645</v>
      </c>
    </row>
    <row r="93" spans="3:207">
      <c r="C93" s="56">
        <v>47604</v>
      </c>
      <c r="D93" s="46">
        <v>198.08416567667365</v>
      </c>
      <c r="E93" s="46">
        <v>142.95955122028562</v>
      </c>
      <c r="F93" s="46">
        <v>142.95955121530267</v>
      </c>
      <c r="G93" s="46">
        <v>260</v>
      </c>
      <c r="H93" s="46">
        <v>-109.5</v>
      </c>
      <c r="I93" s="46">
        <v>65.360138342628488</v>
      </c>
      <c r="J93" s="46">
        <v>63.355160553954192</v>
      </c>
      <c r="K93" s="46">
        <v>63.355160552629968</v>
      </c>
      <c r="L93" s="46">
        <v>203</v>
      </c>
      <c r="M93" s="46">
        <v>-130</v>
      </c>
      <c r="N93" s="46">
        <v>2.0372681319713593E-9</v>
      </c>
      <c r="O93" s="46">
        <v>1.1350493878126144E-9</v>
      </c>
      <c r="P93" s="46">
        <v>-2.9103830456733704E-11</v>
      </c>
      <c r="Q93" s="46">
        <v>143</v>
      </c>
      <c r="R93" s="46">
        <v>-206</v>
      </c>
      <c r="S93" s="46">
        <v>-1.3008678539190441</v>
      </c>
      <c r="T93" s="46">
        <v>0</v>
      </c>
      <c r="U93" s="46">
        <v>5.8207660913467407E-11</v>
      </c>
      <c r="V93" s="46">
        <v>271.7</v>
      </c>
      <c r="W93" s="46">
        <v>-200</v>
      </c>
      <c r="X93" s="46">
        <v>54.041803091473412</v>
      </c>
      <c r="Y93" s="46">
        <v>133.97583950171247</v>
      </c>
      <c r="Z93" s="46">
        <v>133.97583950235276</v>
      </c>
      <c r="AA93" s="46">
        <v>470</v>
      </c>
      <c r="AB93" s="46">
        <v>-2.5</v>
      </c>
      <c r="AC93" s="46">
        <v>62.308086633624043</v>
      </c>
      <c r="AD93" s="46">
        <v>142.2421230438631</v>
      </c>
      <c r="AE93" s="46">
        <v>142.24212304450339</v>
      </c>
      <c r="AF93" s="46">
        <v>470</v>
      </c>
      <c r="AG93" s="46">
        <v>0</v>
      </c>
      <c r="AH93" s="46">
        <v>30.929969263990643</v>
      </c>
      <c r="AI93" s="46">
        <v>121.99930922285421</v>
      </c>
      <c r="AJ93" s="46">
        <v>121.99930922404747</v>
      </c>
      <c r="AK93" s="7">
        <v>218.8</v>
      </c>
      <c r="AL93" s="7">
        <v>-210.7</v>
      </c>
      <c r="AM93" s="46">
        <v>22.187410195270786</v>
      </c>
      <c r="AN93" s="46">
        <v>113.25675015416346</v>
      </c>
      <c r="AO93" s="46">
        <v>113.25675015532761</v>
      </c>
      <c r="AP93" s="7">
        <v>215</v>
      </c>
      <c r="AQ93" s="7">
        <v>0</v>
      </c>
      <c r="AR93" s="46">
        <v>25.620457157143392</v>
      </c>
      <c r="AS93" s="46">
        <v>65.751600756659172</v>
      </c>
      <c r="AT93" s="46">
        <v>65.751600755786058</v>
      </c>
      <c r="AU93" s="46">
        <v>192</v>
      </c>
      <c r="AV93" s="46">
        <v>-192</v>
      </c>
      <c r="AW93" s="46">
        <v>21.691667002630862</v>
      </c>
      <c r="AX93" s="46">
        <v>16.226954990047034</v>
      </c>
      <c r="AY93" s="46">
        <v>16.226954990012452</v>
      </c>
      <c r="AZ93" s="46">
        <v>28</v>
      </c>
      <c r="BA93" s="7">
        <v>-6.95</v>
      </c>
      <c r="BB93" s="46">
        <v>14.051249055243943</v>
      </c>
      <c r="BC93" s="46">
        <v>13.460110097193819</v>
      </c>
      <c r="BD93" s="46">
        <v>13.460110097163579</v>
      </c>
      <c r="BE93" s="46">
        <v>17</v>
      </c>
      <c r="BF93" s="46">
        <v>-1.9</v>
      </c>
      <c r="BG93" s="46">
        <v>0.50646570110302491</v>
      </c>
      <c r="BH93" s="46">
        <v>0.50870146011448014</v>
      </c>
      <c r="BI93" s="46">
        <v>0.50870146011402539</v>
      </c>
      <c r="BJ93" s="7">
        <v>2.7650000000000001</v>
      </c>
      <c r="BK93" s="7">
        <v>0</v>
      </c>
      <c r="BL93" s="46"/>
      <c r="BM93" s="46"/>
      <c r="BN93" s="46"/>
      <c r="BO93" s="46"/>
      <c r="BP93" s="46">
        <v>3.142885230761749</v>
      </c>
      <c r="BQ93" s="46">
        <v>3.0680788354347897</v>
      </c>
      <c r="BR93" s="46">
        <v>3.0680788354311517</v>
      </c>
      <c r="BS93" s="46">
        <v>12</v>
      </c>
      <c r="BT93" s="46">
        <v>0</v>
      </c>
      <c r="BU93" s="46">
        <v>1.2780838080962866</v>
      </c>
      <c r="BV93" s="46">
        <v>1.247663084591625</v>
      </c>
      <c r="BW93" s="46">
        <v>1.2476630845909928</v>
      </c>
      <c r="BX93" s="46">
        <v>1.6</v>
      </c>
      <c r="BY93" s="46">
        <v>0</v>
      </c>
      <c r="BZ93" s="46">
        <v>147.33532712821807</v>
      </c>
      <c r="CA93" s="46">
        <v>44.56685383857684</v>
      </c>
      <c r="CB93" s="46">
        <v>44.566853837274714</v>
      </c>
      <c r="CC93" s="46">
        <v>215</v>
      </c>
      <c r="CD93" s="46">
        <v>0</v>
      </c>
      <c r="CE93" s="46">
        <v>-148.71063974424032</v>
      </c>
      <c r="CF93" s="46">
        <v>-0.36146827909396961</v>
      </c>
      <c r="CG93" s="46">
        <v>-0.36146827857010067</v>
      </c>
      <c r="CH93" s="46">
        <v>168</v>
      </c>
      <c r="CI93" s="46">
        <v>-300</v>
      </c>
      <c r="CJ93" s="46">
        <v>-176.83987050323049</v>
      </c>
      <c r="CK93" s="46">
        <v>-28.490699038084131</v>
      </c>
      <c r="CL93" s="46">
        <v>-28.490699037560262</v>
      </c>
      <c r="CM93" s="46">
        <v>158</v>
      </c>
      <c r="CN93" s="46">
        <v>-320</v>
      </c>
      <c r="CO93" s="46">
        <v>-183.7782390860375</v>
      </c>
      <c r="CP93" s="46">
        <v>-35.429067620891146</v>
      </c>
      <c r="CQ93" s="46">
        <v>-35.429067620367277</v>
      </c>
      <c r="CR93" s="46">
        <v>148</v>
      </c>
      <c r="CS93" s="46">
        <v>-340</v>
      </c>
      <c r="CT93" s="46"/>
      <c r="CU93" s="46"/>
      <c r="CV93" s="46"/>
      <c r="CW93" s="46"/>
      <c r="CX93" s="46">
        <v>4.3275679144560586</v>
      </c>
      <c r="CY93" s="46">
        <v>4.3275679144560675</v>
      </c>
      <c r="CZ93" s="46">
        <v>4.3275679144561465</v>
      </c>
      <c r="DA93" s="7">
        <v>5</v>
      </c>
      <c r="DB93" s="46">
        <v>0</v>
      </c>
      <c r="DC93" s="46">
        <v>252.77228987080889</v>
      </c>
      <c r="DD93" s="46">
        <v>104.42311840573529</v>
      </c>
      <c r="DE93" s="46">
        <v>104.42311840517868</v>
      </c>
      <c r="DF93" s="46">
        <v>400</v>
      </c>
      <c r="DG93" s="46">
        <v>0</v>
      </c>
      <c r="DH93" s="46">
        <v>156.75183666912199</v>
      </c>
      <c r="DI93" s="46">
        <v>1.8095035911392188</v>
      </c>
      <c r="DJ93" s="46">
        <v>1.8095035911101149</v>
      </c>
      <c r="DK93" s="46">
        <v>256.60000000000002</v>
      </c>
      <c r="DL93" s="46">
        <v>-170</v>
      </c>
      <c r="DM93" s="46">
        <v>148.69805203087162</v>
      </c>
      <c r="DN93" s="46">
        <v>19.362509968108498</v>
      </c>
      <c r="DO93" s="46">
        <v>19.362510358623695</v>
      </c>
      <c r="DP93" s="7">
        <v>230</v>
      </c>
      <c r="DQ93" s="46">
        <v>-468</v>
      </c>
      <c r="DR93" s="46">
        <v>35.609125255723484</v>
      </c>
      <c r="DS93" s="46">
        <v>-62.422796142636798</v>
      </c>
      <c r="DT93" s="46">
        <v>-62.422795701189898</v>
      </c>
      <c r="DU93" s="46">
        <v>172.4</v>
      </c>
      <c r="DV93" s="46">
        <v>-551.303</v>
      </c>
      <c r="DW93" s="46">
        <v>-8.6673196572228335</v>
      </c>
      <c r="DX93" s="46">
        <v>5.8207660913467407E-11</v>
      </c>
      <c r="DY93" s="46">
        <v>-5.8207660913467407E-11</v>
      </c>
      <c r="DZ93" s="46">
        <v>18.100000000000001</v>
      </c>
      <c r="EA93" s="46">
        <v>-267.84500000000003</v>
      </c>
      <c r="EB93" s="46">
        <v>62.722585590766883</v>
      </c>
      <c r="EC93" s="46">
        <v>103.32743047433105</v>
      </c>
      <c r="ED93" s="46">
        <v>103.32743047430331</v>
      </c>
      <c r="EE93" s="46">
        <v>400</v>
      </c>
      <c r="EF93" s="46">
        <v>0</v>
      </c>
      <c r="EG93" s="46">
        <v>0</v>
      </c>
      <c r="EH93" s="46">
        <v>-11.350723943265621</v>
      </c>
      <c r="EI93" s="46">
        <v>-11.350723943207413</v>
      </c>
      <c r="EJ93" s="46">
        <v>181.64500000000001</v>
      </c>
      <c r="EK93" s="46">
        <v>-181.64500000000001</v>
      </c>
      <c r="EL93" s="46">
        <v>11.54711234732531</v>
      </c>
      <c r="EM93" s="46">
        <v>14.230516633266234</v>
      </c>
      <c r="EN93" s="46">
        <v>14.230516633295338</v>
      </c>
      <c r="EO93" s="7">
        <v>92</v>
      </c>
      <c r="EP93" s="7">
        <v>0</v>
      </c>
      <c r="EQ93" s="46">
        <v>65.153712702288857</v>
      </c>
      <c r="ER93" s="46">
        <v>63.155067196369195</v>
      </c>
      <c r="ES93" s="46">
        <v>63.155067196223669</v>
      </c>
      <c r="ET93" s="46">
        <v>78</v>
      </c>
      <c r="EU93" s="46">
        <v>0</v>
      </c>
      <c r="EV93" s="46">
        <v>52.157164299540455</v>
      </c>
      <c r="EW93" s="46">
        <v>51.628873287583701</v>
      </c>
      <c r="EX93" s="46">
        <v>51.628873287394526</v>
      </c>
      <c r="EY93" s="7">
        <v>70.569000000000003</v>
      </c>
      <c r="EZ93" s="7">
        <v>0</v>
      </c>
      <c r="FA93" s="46">
        <v>8.4376117484862334</v>
      </c>
      <c r="FB93" s="46">
        <v>8.4376117484862334</v>
      </c>
      <c r="FC93" s="46">
        <v>8.4376117484862334</v>
      </c>
      <c r="FD93" s="46">
        <v>18.196999999999999</v>
      </c>
      <c r="FE93" s="7">
        <v>0</v>
      </c>
      <c r="FF93" s="46"/>
      <c r="FG93" s="46"/>
      <c r="FH93" s="46"/>
      <c r="FI93" s="46"/>
      <c r="FJ93" s="46">
        <v>0.85982446304228199</v>
      </c>
      <c r="FK93" s="46">
        <v>0.85982446304227511</v>
      </c>
      <c r="FL93" s="46">
        <v>0.85982446304228366</v>
      </c>
      <c r="FM93" s="46">
        <v>1.1000000000000001</v>
      </c>
      <c r="FN93" s="46">
        <v>0</v>
      </c>
      <c r="FO93" s="46">
        <v>58.067397308042409</v>
      </c>
      <c r="FP93" s="46">
        <v>58.067397308306454</v>
      </c>
      <c r="FQ93" s="46">
        <v>58.06739730801543</v>
      </c>
      <c r="FR93" s="46">
        <v>68.400000000000006</v>
      </c>
      <c r="FS93" s="46">
        <v>0</v>
      </c>
      <c r="FT93" s="46">
        <v>-51.177772521612496</v>
      </c>
      <c r="FU93" s="46">
        <v>-51.177772521930819</v>
      </c>
      <c r="FV93" s="46">
        <v>-51.177772521610677</v>
      </c>
      <c r="FW93" s="46">
        <v>16.161000000000001</v>
      </c>
      <c r="FX93" s="46">
        <v>-60</v>
      </c>
      <c r="FY93" s="46">
        <v>5.8072343558051216</v>
      </c>
      <c r="FZ93" s="46">
        <v>5.8072343558033026</v>
      </c>
      <c r="GA93" s="46">
        <v>5.8072343558051216</v>
      </c>
      <c r="GB93" s="7">
        <v>11.836</v>
      </c>
      <c r="GC93" s="7">
        <v>0</v>
      </c>
      <c r="GD93" s="46">
        <v>4.2699115044184</v>
      </c>
      <c r="GE93" s="46">
        <v>4.2699115038485704</v>
      </c>
      <c r="GF93" s="46">
        <v>4.2699115044223301</v>
      </c>
      <c r="GG93" s="46">
        <v>4.6369999999999996</v>
      </c>
      <c r="GH93" s="46">
        <v>0</v>
      </c>
      <c r="GI93" s="46">
        <v>1.1712247705527261</v>
      </c>
      <c r="GJ93" s="46">
        <v>1.1523506553967309</v>
      </c>
      <c r="GK93" s="46">
        <v>1.1523506547564466</v>
      </c>
      <c r="GL93" s="46">
        <v>8</v>
      </c>
      <c r="GM93" s="46">
        <v>0</v>
      </c>
      <c r="GN93" s="46">
        <v>301.94853967579547</v>
      </c>
      <c r="GO93" s="46">
        <v>36.147904744488187</v>
      </c>
      <c r="GP93" s="46">
        <v>36.147904739133082</v>
      </c>
      <c r="GQ93" s="46">
        <v>252.77228987080889</v>
      </c>
      <c r="GR93" s="46">
        <v>104.42311840573529</v>
      </c>
      <c r="GS93" s="46">
        <v>104.42311840517868</v>
      </c>
      <c r="GT93" s="46">
        <v>64.699219700394792</v>
      </c>
      <c r="GU93" s="46">
        <v>171.36735274142279</v>
      </c>
      <c r="GV93" s="46">
        <v>171.3673522998595</v>
      </c>
      <c r="GW93" s="46">
        <f t="shared" si="1"/>
        <v>619.42004924699916</v>
      </c>
      <c r="GX93" s="46">
        <f t="shared" si="1"/>
        <v>311.93837589164627</v>
      </c>
      <c r="GY93" s="46">
        <f t="shared" si="1"/>
        <v>311.93837544417124</v>
      </c>
    </row>
    <row r="94" spans="3:207">
      <c r="C94" s="56">
        <v>47635</v>
      </c>
      <c r="D94" s="46">
        <v>194.80780395575715</v>
      </c>
      <c r="E94" s="46">
        <v>138.85540051034536</v>
      </c>
      <c r="F94" s="46">
        <v>138.85540050148859</v>
      </c>
      <c r="G94" s="46">
        <v>260</v>
      </c>
      <c r="H94" s="46">
        <v>-109.5</v>
      </c>
      <c r="I94" s="46">
        <v>68.022337578891893</v>
      </c>
      <c r="J94" s="46">
        <v>65.865198801795486</v>
      </c>
      <c r="K94" s="46">
        <v>65.865198800966027</v>
      </c>
      <c r="L94" s="46">
        <v>203</v>
      </c>
      <c r="M94" s="46">
        <v>-130</v>
      </c>
      <c r="N94" s="46">
        <v>0</v>
      </c>
      <c r="O94" s="46">
        <v>1.5803379938006401E-8</v>
      </c>
      <c r="P94" s="46">
        <v>1.5512341633439064E-8</v>
      </c>
      <c r="Q94" s="46">
        <v>143</v>
      </c>
      <c r="R94" s="46">
        <v>-206</v>
      </c>
      <c r="S94" s="46">
        <v>-5.3017754038446583</v>
      </c>
      <c r="T94" s="46">
        <v>1.1641532182693481E-10</v>
      </c>
      <c r="U94" s="46">
        <v>5.8207660913467407E-11</v>
      </c>
      <c r="V94" s="46">
        <v>271.7</v>
      </c>
      <c r="W94" s="46">
        <v>-200</v>
      </c>
      <c r="X94" s="46">
        <v>52.215746654081158</v>
      </c>
      <c r="Y94" s="46">
        <v>129.96722625178518</v>
      </c>
      <c r="Z94" s="46">
        <v>129.96722625265829</v>
      </c>
      <c r="AA94" s="46">
        <v>470</v>
      </c>
      <c r="AB94" s="46">
        <v>-2.5</v>
      </c>
      <c r="AC94" s="46">
        <v>60.619034252536949</v>
      </c>
      <c r="AD94" s="46">
        <v>138.37051385018276</v>
      </c>
      <c r="AE94" s="46">
        <v>138.37051385111408</v>
      </c>
      <c r="AF94" s="46">
        <v>470</v>
      </c>
      <c r="AG94" s="46">
        <v>0</v>
      </c>
      <c r="AH94" s="46">
        <v>31.953561652451754</v>
      </c>
      <c r="AI94" s="46">
        <v>116.9494092053792</v>
      </c>
      <c r="AJ94" s="46">
        <v>116.94940921277157</v>
      </c>
      <c r="AK94" s="7">
        <v>218.8</v>
      </c>
      <c r="AL94" s="7">
        <v>-210.7</v>
      </c>
      <c r="AM94" s="46">
        <v>22.925589885999216</v>
      </c>
      <c r="AN94" s="46">
        <v>107.92143743898487</v>
      </c>
      <c r="AO94" s="46">
        <v>107.92143744631903</v>
      </c>
      <c r="AP94" s="7">
        <v>215</v>
      </c>
      <c r="AQ94" s="7">
        <v>0</v>
      </c>
      <c r="AR94" s="46">
        <v>21.244659922027495</v>
      </c>
      <c r="AS94" s="46">
        <v>58.890090855362359</v>
      </c>
      <c r="AT94" s="46">
        <v>58.890090855304152</v>
      </c>
      <c r="AU94" s="46">
        <v>192</v>
      </c>
      <c r="AV94" s="46">
        <v>-192</v>
      </c>
      <c r="AW94" s="46">
        <v>22.494081832076048</v>
      </c>
      <c r="AX94" s="46">
        <v>16.973771287899147</v>
      </c>
      <c r="AY94" s="46">
        <v>16.973771287795536</v>
      </c>
      <c r="AZ94" s="46">
        <v>28</v>
      </c>
      <c r="BA94" s="7">
        <v>-6.95</v>
      </c>
      <c r="BB94" s="46">
        <v>14.520030878101807</v>
      </c>
      <c r="BC94" s="46">
        <v>13.91396941408675</v>
      </c>
      <c r="BD94" s="46">
        <v>13.913969413988298</v>
      </c>
      <c r="BE94" s="46">
        <v>17</v>
      </c>
      <c r="BF94" s="46">
        <v>-1.9</v>
      </c>
      <c r="BG94" s="46">
        <v>0.5287938186224892</v>
      </c>
      <c r="BH94" s="46">
        <v>0.52763237585668321</v>
      </c>
      <c r="BI94" s="46">
        <v>0.52763237585622846</v>
      </c>
      <c r="BJ94" s="7">
        <v>2.7650000000000001</v>
      </c>
      <c r="BK94" s="7">
        <v>0</v>
      </c>
      <c r="BL94" s="46"/>
      <c r="BM94" s="46"/>
      <c r="BN94" s="46"/>
      <c r="BO94" s="46"/>
      <c r="BP94" s="46">
        <v>3.2318299407852464</v>
      </c>
      <c r="BQ94" s="46">
        <v>3.1551708718579903</v>
      </c>
      <c r="BR94" s="46">
        <v>3.1551708718543523</v>
      </c>
      <c r="BS94" s="46">
        <v>12</v>
      </c>
      <c r="BT94" s="46">
        <v>0</v>
      </c>
      <c r="BU94" s="46">
        <v>1.3271262660017331</v>
      </c>
      <c r="BV94" s="46">
        <v>1.2956468052114585</v>
      </c>
      <c r="BW94" s="46">
        <v>1.2956468052108623</v>
      </c>
      <c r="BX94" s="46">
        <v>1.6</v>
      </c>
      <c r="BY94" s="46">
        <v>0</v>
      </c>
      <c r="BZ94" s="46">
        <v>151.53753774887551</v>
      </c>
      <c r="CA94" s="46">
        <v>55.61988877701252</v>
      </c>
      <c r="CB94" s="46">
        <v>55.619888768608249</v>
      </c>
      <c r="CC94" s="46">
        <v>215</v>
      </c>
      <c r="CD94" s="46">
        <v>0</v>
      </c>
      <c r="CE94" s="46">
        <v>-158.17638276919024</v>
      </c>
      <c r="CF94" s="46">
        <v>-19.105124503781553</v>
      </c>
      <c r="CG94" s="46">
        <v>-19.105124495632481</v>
      </c>
      <c r="CH94" s="46">
        <v>168</v>
      </c>
      <c r="CI94" s="46">
        <v>-300</v>
      </c>
      <c r="CJ94" s="46">
        <v>-187.24905763316201</v>
      </c>
      <c r="CK94" s="46">
        <v>-48.177799367811531</v>
      </c>
      <c r="CL94" s="46">
        <v>-48.177799359604251</v>
      </c>
      <c r="CM94" s="46">
        <v>158</v>
      </c>
      <c r="CN94" s="46">
        <v>-320</v>
      </c>
      <c r="CO94" s="46">
        <v>-194.44238112325547</v>
      </c>
      <c r="CP94" s="46">
        <v>-55.371122857904993</v>
      </c>
      <c r="CQ94" s="46">
        <v>-55.371122849697713</v>
      </c>
      <c r="CR94" s="46">
        <v>148</v>
      </c>
      <c r="CS94" s="46">
        <v>-340</v>
      </c>
      <c r="CT94" s="46"/>
      <c r="CU94" s="46"/>
      <c r="CV94" s="46"/>
      <c r="CW94" s="46"/>
      <c r="CX94" s="46">
        <v>4.4661105820391889</v>
      </c>
      <c r="CY94" s="46">
        <v>4.4661105820390432</v>
      </c>
      <c r="CZ94" s="46">
        <v>4.4661105820391604</v>
      </c>
      <c r="DA94" s="7">
        <v>5</v>
      </c>
      <c r="DB94" s="46">
        <v>0</v>
      </c>
      <c r="DC94" s="46">
        <v>266.02680069530834</v>
      </c>
      <c r="DD94" s="46">
        <v>126.95554242984508</v>
      </c>
      <c r="DE94" s="46">
        <v>126.95554242168873</v>
      </c>
      <c r="DF94" s="46">
        <v>400</v>
      </c>
      <c r="DG94" s="46">
        <v>0</v>
      </c>
      <c r="DH94" s="46">
        <v>158.13010330755787</v>
      </c>
      <c r="DI94" s="46">
        <v>1.8634542407671688</v>
      </c>
      <c r="DJ94" s="46">
        <v>1.8634542300133035</v>
      </c>
      <c r="DK94" s="46">
        <v>256.60000000000002</v>
      </c>
      <c r="DL94" s="46">
        <v>-170</v>
      </c>
      <c r="DM94" s="46">
        <v>149.76084826380247</v>
      </c>
      <c r="DN94" s="46">
        <v>21.24718637263868</v>
      </c>
      <c r="DO94" s="46">
        <v>21.247185725311283</v>
      </c>
      <c r="DP94" s="7">
        <v>230</v>
      </c>
      <c r="DQ94" s="46">
        <v>-468</v>
      </c>
      <c r="DR94" s="46">
        <v>10.793466567527503</v>
      </c>
      <c r="DS94" s="46">
        <v>-86.289092049701139</v>
      </c>
      <c r="DT94" s="46">
        <v>-86.289092780905776</v>
      </c>
      <c r="DU94" s="46">
        <v>172.4</v>
      </c>
      <c r="DV94" s="46">
        <v>-551.303</v>
      </c>
      <c r="DW94" s="46">
        <v>-8.220321684202645</v>
      </c>
      <c r="DX94" s="46">
        <v>8.149072527885437E-10</v>
      </c>
      <c r="DY94" s="46">
        <v>-5.8207660913467407E-11</v>
      </c>
      <c r="DZ94" s="46">
        <v>18.100000000000001</v>
      </c>
      <c r="EA94" s="46">
        <v>-267.84500000000003</v>
      </c>
      <c r="EB94" s="46">
        <v>62.547851309182157</v>
      </c>
      <c r="EC94" s="46">
        <v>96.664942321253704</v>
      </c>
      <c r="ED94" s="46">
        <v>96.664942321051186</v>
      </c>
      <c r="EE94" s="46">
        <v>400</v>
      </c>
      <c r="EF94" s="46">
        <v>0</v>
      </c>
      <c r="EG94" s="46">
        <v>0</v>
      </c>
      <c r="EH94" s="46">
        <v>-10.750419237592723</v>
      </c>
      <c r="EI94" s="46">
        <v>-10.750419236865127</v>
      </c>
      <c r="EJ94" s="46">
        <v>181.64500000000001</v>
      </c>
      <c r="EK94" s="46">
        <v>-181.64500000000001</v>
      </c>
      <c r="EL94" s="46">
        <v>11.178650438261684</v>
      </c>
      <c r="EM94" s="46">
        <v>13.708747990705888</v>
      </c>
      <c r="EN94" s="46">
        <v>13.70874799102603</v>
      </c>
      <c r="EO94" s="7">
        <v>92</v>
      </c>
      <c r="EP94" s="7">
        <v>0</v>
      </c>
      <c r="EQ94" s="46">
        <v>67.80893044843404</v>
      </c>
      <c r="ER94" s="46">
        <v>65.658559267708029</v>
      </c>
      <c r="ES94" s="46">
        <v>65.658559267185282</v>
      </c>
      <c r="ET94" s="46">
        <v>78</v>
      </c>
      <c r="EU94" s="46">
        <v>0</v>
      </c>
      <c r="EV94" s="46">
        <v>52.7766403270507</v>
      </c>
      <c r="EW94" s="46">
        <v>52.229020124170347</v>
      </c>
      <c r="EX94" s="46">
        <v>52.229020123835653</v>
      </c>
      <c r="EY94" s="7">
        <v>70.569000000000003</v>
      </c>
      <c r="EZ94" s="7">
        <v>0</v>
      </c>
      <c r="FA94" s="46">
        <v>8.6862454597830947</v>
      </c>
      <c r="FB94" s="46">
        <v>8.6862454597830947</v>
      </c>
      <c r="FC94" s="46">
        <v>8.6862454597830947</v>
      </c>
      <c r="FD94" s="46">
        <v>18.196999999999999</v>
      </c>
      <c r="FE94" s="7">
        <v>0</v>
      </c>
      <c r="FF94" s="46"/>
      <c r="FG94" s="46"/>
      <c r="FH94" s="46"/>
      <c r="FI94" s="46"/>
      <c r="FJ94" s="46">
        <v>0.87889435999887533</v>
      </c>
      <c r="FK94" s="46">
        <v>0.87889435999870336</v>
      </c>
      <c r="FL94" s="46">
        <v>0.8788943599988347</v>
      </c>
      <c r="FM94" s="46">
        <v>1.1000000000000001</v>
      </c>
      <c r="FN94" s="46">
        <v>0</v>
      </c>
      <c r="FO94" s="46">
        <v>57.523660787140713</v>
      </c>
      <c r="FP94" s="46">
        <v>57.523660787578955</v>
      </c>
      <c r="FQ94" s="46">
        <v>57.523660787002726</v>
      </c>
      <c r="FR94" s="46">
        <v>68.400000000000006</v>
      </c>
      <c r="FS94" s="46">
        <v>0</v>
      </c>
      <c r="FT94" s="46">
        <v>-50.404759339167867</v>
      </c>
      <c r="FU94" s="46">
        <v>-50.404759339680822</v>
      </c>
      <c r="FV94" s="46">
        <v>-50.404759339218799</v>
      </c>
      <c r="FW94" s="46">
        <v>16.161000000000001</v>
      </c>
      <c r="FX94" s="46">
        <v>-60</v>
      </c>
      <c r="FY94" s="46">
        <v>6.0104924477946042</v>
      </c>
      <c r="FZ94" s="46">
        <v>6.0104924477946042</v>
      </c>
      <c r="GA94" s="46">
        <v>6.0104924477927852</v>
      </c>
      <c r="GB94" s="7">
        <v>11.836</v>
      </c>
      <c r="GC94" s="7">
        <v>0</v>
      </c>
      <c r="GD94" s="46">
        <v>4.2769911504422193</v>
      </c>
      <c r="GE94" s="46">
        <v>4.2769911495416997</v>
      </c>
      <c r="GF94" s="46">
        <v>4.2769911504298896</v>
      </c>
      <c r="GG94" s="46">
        <v>4.6369999999999996</v>
      </c>
      <c r="GH94" s="46">
        <v>0</v>
      </c>
      <c r="GI94" s="46">
        <v>1.342011378153984</v>
      </c>
      <c r="GJ94" s="46">
        <v>1.3192814900357916</v>
      </c>
      <c r="GK94" s="46">
        <v>1.3192814890444424</v>
      </c>
      <c r="GL94" s="46">
        <v>8</v>
      </c>
      <c r="GM94" s="46">
        <v>0</v>
      </c>
      <c r="GN94" s="46">
        <v>301.1966669379035</v>
      </c>
      <c r="GO94" s="46">
        <v>32.572774918633513</v>
      </c>
      <c r="GP94" s="46">
        <v>32.572774898028001</v>
      </c>
      <c r="GQ94" s="46">
        <v>266.02680069530834</v>
      </c>
      <c r="GR94" s="46">
        <v>126.95554242984508</v>
      </c>
      <c r="GS94" s="46">
        <v>126.95554242168873</v>
      </c>
      <c r="GT94" s="46">
        <v>90.625367851036117</v>
      </c>
      <c r="GU94" s="46">
        <v>195.89869029597807</v>
      </c>
      <c r="GV94" s="46">
        <v>195.89869102630973</v>
      </c>
      <c r="GW94" s="46">
        <f t="shared" si="1"/>
        <v>657.84883548424796</v>
      </c>
      <c r="GX94" s="46">
        <f t="shared" si="1"/>
        <v>355.42700764445669</v>
      </c>
      <c r="GY94" s="46">
        <f t="shared" si="1"/>
        <v>355.42700834602647</v>
      </c>
    </row>
    <row r="95" spans="3:207">
      <c r="C95" s="56">
        <v>47665</v>
      </c>
      <c r="D95" s="46">
        <v>187.12430477683387</v>
      </c>
      <c r="E95" s="46">
        <v>103.04465361030771</v>
      </c>
      <c r="F95" s="46">
        <v>103.04465362093981</v>
      </c>
      <c r="G95" s="46">
        <v>260</v>
      </c>
      <c r="H95" s="46">
        <v>-109.5</v>
      </c>
      <c r="I95" s="46">
        <v>66.448552667425247</v>
      </c>
      <c r="J95" s="46">
        <v>63.188594801511499</v>
      </c>
      <c r="K95" s="46">
        <v>63.188594803854357</v>
      </c>
      <c r="L95" s="46">
        <v>203</v>
      </c>
      <c r="M95" s="46">
        <v>-130</v>
      </c>
      <c r="N95" s="46">
        <v>3.2596290111541748E-9</v>
      </c>
      <c r="O95" s="46">
        <v>-1.3678800314664841E-9</v>
      </c>
      <c r="P95" s="46">
        <v>6.9849193096160889E-10</v>
      </c>
      <c r="Q95" s="46">
        <v>143</v>
      </c>
      <c r="R95" s="46">
        <v>-206</v>
      </c>
      <c r="S95" s="46">
        <v>-5.2050544166122563</v>
      </c>
      <c r="T95" s="46">
        <v>5.8207660913467407E-11</v>
      </c>
      <c r="U95" s="46">
        <v>1.7462298274040222E-10</v>
      </c>
      <c r="V95" s="46">
        <v>271.7</v>
      </c>
      <c r="W95" s="46">
        <v>-200</v>
      </c>
      <c r="X95" s="46">
        <v>51.102762684517074</v>
      </c>
      <c r="Y95" s="46">
        <v>127.36511658033123</v>
      </c>
      <c r="Z95" s="46">
        <v>127.36511658027302</v>
      </c>
      <c r="AA95" s="46">
        <v>470</v>
      </c>
      <c r="AB95" s="46">
        <v>-2.5</v>
      </c>
      <c r="AC95" s="46">
        <v>59.366260942944791</v>
      </c>
      <c r="AD95" s="46">
        <v>135.62861483875895</v>
      </c>
      <c r="AE95" s="46">
        <v>135.62861483870074</v>
      </c>
      <c r="AF95" s="46">
        <v>470</v>
      </c>
      <c r="AG95" s="46">
        <v>0</v>
      </c>
      <c r="AH95" s="46">
        <v>31.303392750240164</v>
      </c>
      <c r="AI95" s="46">
        <v>114.73211464335327</v>
      </c>
      <c r="AJ95" s="46">
        <v>114.73211464600172</v>
      </c>
      <c r="AK95" s="7">
        <v>218.8</v>
      </c>
      <c r="AL95" s="7">
        <v>-210.7</v>
      </c>
      <c r="AM95" s="46">
        <v>22.475310467358213</v>
      </c>
      <c r="AN95" s="46">
        <v>105.90403236052953</v>
      </c>
      <c r="AO95" s="46">
        <v>105.90403236320708</v>
      </c>
      <c r="AP95" s="7">
        <v>215</v>
      </c>
      <c r="AQ95" s="7">
        <v>0</v>
      </c>
      <c r="AR95" s="46">
        <v>21.846696001361124</v>
      </c>
      <c r="AS95" s="46">
        <v>55.367826421570498</v>
      </c>
      <c r="AT95" s="46">
        <v>55.367826423724182</v>
      </c>
      <c r="AU95" s="46">
        <v>192</v>
      </c>
      <c r="AV95" s="46">
        <v>-192</v>
      </c>
      <c r="AW95" s="46">
        <v>22.683523096263542</v>
      </c>
      <c r="AX95" s="46">
        <v>17.172174664406466</v>
      </c>
      <c r="AY95" s="46">
        <v>17.172174664395563</v>
      </c>
      <c r="AZ95" s="46">
        <v>28</v>
      </c>
      <c r="BA95" s="7">
        <v>-6.95</v>
      </c>
      <c r="BB95" s="46">
        <v>14.587192786232663</v>
      </c>
      <c r="BC95" s="46">
        <v>13.980461870543877</v>
      </c>
      <c r="BD95" s="46">
        <v>13.980461870531599</v>
      </c>
      <c r="BE95" s="46">
        <v>17</v>
      </c>
      <c r="BF95" s="46">
        <v>-1.9</v>
      </c>
      <c r="BG95" s="46">
        <v>0.51779335900891965</v>
      </c>
      <c r="BH95" s="46">
        <v>0.51510394427623396</v>
      </c>
      <c r="BI95" s="46">
        <v>0.51510394427623396</v>
      </c>
      <c r="BJ95" s="7">
        <v>2.7650000000000001</v>
      </c>
      <c r="BK95" s="7">
        <v>0</v>
      </c>
      <c r="BL95" s="46"/>
      <c r="BM95" s="46"/>
      <c r="BN95" s="46"/>
      <c r="BO95" s="46"/>
      <c r="BP95" s="46">
        <v>3.2874701894324971</v>
      </c>
      <c r="BQ95" s="46">
        <v>3.2101792237644986</v>
      </c>
      <c r="BR95" s="46">
        <v>3.2101792237663176</v>
      </c>
      <c r="BS95" s="46">
        <v>12</v>
      </c>
      <c r="BT95" s="46">
        <v>0</v>
      </c>
      <c r="BU95" s="46">
        <v>1.3056241075774959</v>
      </c>
      <c r="BV95" s="46">
        <v>1.2749278754420901</v>
      </c>
      <c r="BW95" s="46">
        <v>1.2749278754421647</v>
      </c>
      <c r="BX95" s="46">
        <v>1.6</v>
      </c>
      <c r="BY95" s="46">
        <v>0</v>
      </c>
      <c r="BZ95" s="46">
        <v>147.10461466773981</v>
      </c>
      <c r="CA95" s="46">
        <v>52.949301194203436</v>
      </c>
      <c r="CB95" s="46">
        <v>52.949301191197065</v>
      </c>
      <c r="CC95" s="46">
        <v>215</v>
      </c>
      <c r="CD95" s="46">
        <v>0</v>
      </c>
      <c r="CE95" s="46">
        <v>-153.22395310580032</v>
      </c>
      <c r="CF95" s="46">
        <v>-20.047703293501399</v>
      </c>
      <c r="CG95" s="46">
        <v>-20.04770328826271</v>
      </c>
      <c r="CH95" s="46">
        <v>168</v>
      </c>
      <c r="CI95" s="46">
        <v>-300</v>
      </c>
      <c r="CJ95" s="46">
        <v>-181.46080241497839</v>
      </c>
      <c r="CK95" s="46">
        <v>-48.284552602679469</v>
      </c>
      <c r="CL95" s="46">
        <v>-48.284552597440779</v>
      </c>
      <c r="CM95" s="46">
        <v>158</v>
      </c>
      <c r="CN95" s="46">
        <v>-320</v>
      </c>
      <c r="CO95" s="46">
        <v>-188.45151727285702</v>
      </c>
      <c r="CP95" s="46">
        <v>-55.27526746049989</v>
      </c>
      <c r="CQ95" s="46">
        <v>-55.275267455261201</v>
      </c>
      <c r="CR95" s="46">
        <v>148</v>
      </c>
      <c r="CS95" s="46">
        <v>-340</v>
      </c>
      <c r="CT95" s="46"/>
      <c r="CU95" s="46"/>
      <c r="CV95" s="46"/>
      <c r="CW95" s="46"/>
      <c r="CX95" s="46">
        <v>4.3551718373556323</v>
      </c>
      <c r="CY95" s="46">
        <v>4.3551718373556003</v>
      </c>
      <c r="CZ95" s="46">
        <v>4.3551718373556572</v>
      </c>
      <c r="DA95" s="7">
        <v>5</v>
      </c>
      <c r="DB95" s="46">
        <v>0</v>
      </c>
      <c r="DC95" s="46">
        <v>259.50032808976357</v>
      </c>
      <c r="DD95" s="46">
        <v>126.32407827749375</v>
      </c>
      <c r="DE95" s="46">
        <v>126.32407827225688</v>
      </c>
      <c r="DF95" s="46">
        <v>400</v>
      </c>
      <c r="DG95" s="46">
        <v>0</v>
      </c>
      <c r="DH95" s="46">
        <v>145.89525100505853</v>
      </c>
      <c r="DI95" s="46">
        <v>4.3501677049789578</v>
      </c>
      <c r="DJ95" s="46">
        <v>4.350167705459171</v>
      </c>
      <c r="DK95" s="46">
        <v>256.60000000000002</v>
      </c>
      <c r="DL95" s="46">
        <v>-170</v>
      </c>
      <c r="DM95" s="46">
        <v>137.6176974105183</v>
      </c>
      <c r="DN95" s="46">
        <v>-5.6706640229094774E-2</v>
      </c>
      <c r="DO95" s="46">
        <v>-5.6706632138229907E-2</v>
      </c>
      <c r="DP95" s="7">
        <v>230</v>
      </c>
      <c r="DQ95" s="46">
        <v>-468</v>
      </c>
      <c r="DR95" s="46">
        <v>5.7510685633169487</v>
      </c>
      <c r="DS95" s="46">
        <v>-103.66363159753382</v>
      </c>
      <c r="DT95" s="46">
        <v>-103.66363158938475</v>
      </c>
      <c r="DU95" s="46">
        <v>172.4</v>
      </c>
      <c r="DV95" s="46">
        <v>-551.303</v>
      </c>
      <c r="DW95" s="46">
        <v>-8.1747189100133255</v>
      </c>
      <c r="DX95" s="46">
        <v>5.8207660913467407E-11</v>
      </c>
      <c r="DY95" s="46">
        <v>0</v>
      </c>
      <c r="DZ95" s="46">
        <v>18.100000000000001</v>
      </c>
      <c r="EA95" s="46">
        <v>-267.84500000000003</v>
      </c>
      <c r="EB95" s="46">
        <v>62.752438588397155</v>
      </c>
      <c r="EC95" s="46">
        <v>92.839443799144391</v>
      </c>
      <c r="ED95" s="46">
        <v>92.839443799038051</v>
      </c>
      <c r="EE95" s="46">
        <v>400</v>
      </c>
      <c r="EF95" s="46">
        <v>0</v>
      </c>
      <c r="EG95" s="46">
        <v>-1.3678800314664841E-9</v>
      </c>
      <c r="EH95" s="46">
        <v>-10.623694662790513</v>
      </c>
      <c r="EI95" s="46">
        <v>-10.623694662761409</v>
      </c>
      <c r="EJ95" s="46">
        <v>181.64500000000001</v>
      </c>
      <c r="EK95" s="46">
        <v>-181.64500000000001</v>
      </c>
      <c r="EL95" s="46">
        <v>11.047671309032012</v>
      </c>
      <c r="EM95" s="46">
        <v>13.496647060368559</v>
      </c>
      <c r="EN95" s="46">
        <v>13.496647060354007</v>
      </c>
      <c r="EO95" s="7">
        <v>92</v>
      </c>
      <c r="EP95" s="7">
        <v>0</v>
      </c>
      <c r="EQ95" s="46">
        <v>66.244196214768635</v>
      </c>
      <c r="ER95" s="46">
        <v>62.994264055899414</v>
      </c>
      <c r="ES95" s="46">
        <v>62.994264056159402</v>
      </c>
      <c r="ET95" s="46">
        <v>78</v>
      </c>
      <c r="EU95" s="46">
        <v>0</v>
      </c>
      <c r="EV95" s="46">
        <v>52.045294852738152</v>
      </c>
      <c r="EW95" s="46">
        <v>51.493585752570652</v>
      </c>
      <c r="EX95" s="46">
        <v>51.493585752541549</v>
      </c>
      <c r="EY95" s="7">
        <v>70.569000000000003</v>
      </c>
      <c r="EZ95" s="7">
        <v>0</v>
      </c>
      <c r="FA95" s="46">
        <v>8.294193104844453</v>
      </c>
      <c r="FB95" s="46">
        <v>8.294193104848091</v>
      </c>
      <c r="FC95" s="46">
        <v>8.294193104844453</v>
      </c>
      <c r="FD95" s="46">
        <v>18.196999999999999</v>
      </c>
      <c r="FE95" s="7">
        <v>0</v>
      </c>
      <c r="FF95" s="46"/>
      <c r="FG95" s="46"/>
      <c r="FH95" s="46"/>
      <c r="FI95" s="46"/>
      <c r="FJ95" s="46">
        <v>0.84618984970885014</v>
      </c>
      <c r="FK95" s="46">
        <v>0.84618984970886235</v>
      </c>
      <c r="FL95" s="46">
        <v>0.84618984970887823</v>
      </c>
      <c r="FM95" s="46">
        <v>1.1000000000000001</v>
      </c>
      <c r="FN95" s="46">
        <v>0</v>
      </c>
      <c r="FO95" s="46">
        <v>57.841416992116137</v>
      </c>
      <c r="FP95" s="46">
        <v>57.841416992188897</v>
      </c>
      <c r="FQ95" s="46">
        <v>57.841416992203449</v>
      </c>
      <c r="FR95" s="46">
        <v>68.400000000000006</v>
      </c>
      <c r="FS95" s="46">
        <v>0</v>
      </c>
      <c r="FT95" s="46">
        <v>-50.808704696222776</v>
      </c>
      <c r="FU95" s="46">
        <v>-50.80870469619731</v>
      </c>
      <c r="FV95" s="46">
        <v>-50.808704696186396</v>
      </c>
      <c r="FW95" s="46">
        <v>16.161000000000001</v>
      </c>
      <c r="FX95" s="46">
        <v>-60</v>
      </c>
      <c r="FY95" s="46">
        <v>5.9305320501007373</v>
      </c>
      <c r="FZ95" s="46">
        <v>5.9305320501007373</v>
      </c>
      <c r="GA95" s="46">
        <v>5.9305320500989183</v>
      </c>
      <c r="GB95" s="7">
        <v>11.836</v>
      </c>
      <c r="GC95" s="7">
        <v>0</v>
      </c>
      <c r="GD95" s="46">
        <v>4.2433628317210816</v>
      </c>
      <c r="GE95" s="46">
        <v>4.2433628318549497</v>
      </c>
      <c r="GF95" s="46">
        <v>4.2433628318550145</v>
      </c>
      <c r="GG95" s="46">
        <v>4.6369999999999996</v>
      </c>
      <c r="GH95" s="46">
        <v>0</v>
      </c>
      <c r="GI95" s="46">
        <v>1.1836007247111411</v>
      </c>
      <c r="GJ95" s="46">
        <v>1.1380436005201773</v>
      </c>
      <c r="GK95" s="46">
        <v>1.1380436005274532</v>
      </c>
      <c r="GL95" s="46">
        <v>8</v>
      </c>
      <c r="GM95" s="46">
        <v>0</v>
      </c>
      <c r="GN95" s="46">
        <v>281.27381187595893</v>
      </c>
      <c r="GO95" s="46">
        <v>1.1408701539039612E-8</v>
      </c>
      <c r="GP95" s="46">
        <v>2.2468157112598419E-8</v>
      </c>
      <c r="GQ95" s="46">
        <v>259.50032808976357</v>
      </c>
      <c r="GR95" s="46">
        <v>126.32407827749375</v>
      </c>
      <c r="GS95" s="46">
        <v>126.32407827225688</v>
      </c>
      <c r="GT95" s="46">
        <v>83.805084474159514</v>
      </c>
      <c r="GU95" s="46">
        <v>201.36559587071429</v>
      </c>
      <c r="GV95" s="46">
        <v>201.36559586250704</v>
      </c>
      <c r="GW95" s="46">
        <f t="shared" si="1"/>
        <v>624.57922443988195</v>
      </c>
      <c r="GX95" s="46">
        <f t="shared" si="1"/>
        <v>327.68967415961674</v>
      </c>
      <c r="GY95" s="46">
        <f t="shared" si="1"/>
        <v>327.68967415723205</v>
      </c>
    </row>
    <row r="96" spans="3:207">
      <c r="C96" s="56">
        <v>47696</v>
      </c>
      <c r="D96" s="46">
        <v>180.55148964357551</v>
      </c>
      <c r="E96" s="46">
        <v>124.26611457009807</v>
      </c>
      <c r="F96" s="46">
        <v>124.26611453060804</v>
      </c>
      <c r="G96" s="46">
        <v>260</v>
      </c>
      <c r="H96" s="46">
        <v>-109.5</v>
      </c>
      <c r="I96" s="46">
        <v>66.112491435414995</v>
      </c>
      <c r="J96" s="46">
        <v>63.838256007598829</v>
      </c>
      <c r="K96" s="46">
        <v>63.838256002039998</v>
      </c>
      <c r="L96" s="46">
        <v>203</v>
      </c>
      <c r="M96" s="46">
        <v>-130</v>
      </c>
      <c r="N96" s="46">
        <v>3.8999132812023163E-9</v>
      </c>
      <c r="O96" s="46">
        <v>8.5856299847364426E-9</v>
      </c>
      <c r="P96" s="46">
        <v>4.6275090426206589E-9</v>
      </c>
      <c r="Q96" s="46">
        <v>143</v>
      </c>
      <c r="R96" s="46">
        <v>-206</v>
      </c>
      <c r="S96" s="46">
        <v>-8.3668467197567225</v>
      </c>
      <c r="T96" s="46">
        <v>5.8207660913467407E-11</v>
      </c>
      <c r="U96" s="46">
        <v>0</v>
      </c>
      <c r="V96" s="46">
        <v>271.7</v>
      </c>
      <c r="W96" s="46">
        <v>-200</v>
      </c>
      <c r="X96" s="46">
        <v>49.20541530236369</v>
      </c>
      <c r="Y96" s="46">
        <v>124.75968637724873</v>
      </c>
      <c r="Z96" s="46">
        <v>124.75968639657367</v>
      </c>
      <c r="AA96" s="46">
        <v>470</v>
      </c>
      <c r="AB96" s="46">
        <v>-2.5</v>
      </c>
      <c r="AC96" s="46">
        <v>57.537517746328376</v>
      </c>
      <c r="AD96" s="46">
        <v>133.09178882121341</v>
      </c>
      <c r="AE96" s="46">
        <v>133.09178884053836</v>
      </c>
      <c r="AF96" s="46">
        <v>470</v>
      </c>
      <c r="AG96" s="46">
        <v>0</v>
      </c>
      <c r="AH96" s="46">
        <v>31.98490468878299</v>
      </c>
      <c r="AI96" s="46">
        <v>111.75008335529128</v>
      </c>
      <c r="AJ96" s="46">
        <v>111.75008337540203</v>
      </c>
      <c r="AK96" s="7">
        <v>218.8</v>
      </c>
      <c r="AL96" s="7">
        <v>-210.7</v>
      </c>
      <c r="AM96" s="46">
        <v>22.948346135002794</v>
      </c>
      <c r="AN96" s="46">
        <v>102.76235536587774</v>
      </c>
      <c r="AO96" s="46">
        <v>102.76235538604669</v>
      </c>
      <c r="AP96" s="7">
        <v>215</v>
      </c>
      <c r="AQ96" s="7">
        <v>0</v>
      </c>
      <c r="AR96" s="46">
        <v>17.19189678132534</v>
      </c>
      <c r="AS96" s="46">
        <v>51.712981246004347</v>
      </c>
      <c r="AT96" s="46">
        <v>51.712981251883321</v>
      </c>
      <c r="AU96" s="46">
        <v>192</v>
      </c>
      <c r="AV96" s="46">
        <v>-192</v>
      </c>
      <c r="AW96" s="46">
        <v>23.038438560291155</v>
      </c>
      <c r="AX96" s="46">
        <v>17.512410560775709</v>
      </c>
      <c r="AY96" s="46">
        <v>17.512410560401513</v>
      </c>
      <c r="AZ96" s="46">
        <v>28</v>
      </c>
      <c r="BA96" s="7">
        <v>-6.95</v>
      </c>
      <c r="BB96" s="46">
        <v>14.769634475275325</v>
      </c>
      <c r="BC96" s="46">
        <v>14.160788893748531</v>
      </c>
      <c r="BD96" s="46">
        <v>14.160788893452036</v>
      </c>
      <c r="BE96" s="46">
        <v>17</v>
      </c>
      <c r="BF96" s="46">
        <v>-1.9</v>
      </c>
      <c r="BG96" s="46">
        <v>0.5209578827389123</v>
      </c>
      <c r="BH96" s="46">
        <v>0.51536620044907977</v>
      </c>
      <c r="BI96" s="46">
        <v>0.51536620044407755</v>
      </c>
      <c r="BJ96" s="7">
        <v>2.7650000000000001</v>
      </c>
      <c r="BK96" s="7">
        <v>0</v>
      </c>
      <c r="BL96" s="46"/>
      <c r="BM96" s="46"/>
      <c r="BN96" s="46"/>
      <c r="BO96" s="46"/>
      <c r="BP96" s="46">
        <v>3.3735639123424335</v>
      </c>
      <c r="BQ96" s="46">
        <v>3.2944639753513911</v>
      </c>
      <c r="BR96" s="46">
        <v>3.2944639753241063</v>
      </c>
      <c r="BS96" s="46">
        <v>12</v>
      </c>
      <c r="BT96" s="46">
        <v>0</v>
      </c>
      <c r="BU96" s="46">
        <v>1.3162002949888696</v>
      </c>
      <c r="BV96" s="46">
        <v>1.2853393529384618</v>
      </c>
      <c r="BW96" s="46">
        <v>1.2853393529280939</v>
      </c>
      <c r="BX96" s="46">
        <v>1.6</v>
      </c>
      <c r="BY96" s="46">
        <v>0</v>
      </c>
      <c r="BZ96" s="46">
        <v>150.91645113073037</v>
      </c>
      <c r="CA96" s="46">
        <v>60.697407326164772</v>
      </c>
      <c r="CB96" s="46">
        <v>60.697407302931069</v>
      </c>
      <c r="CC96" s="46">
        <v>215</v>
      </c>
      <c r="CD96" s="46">
        <v>0</v>
      </c>
      <c r="CE96" s="46">
        <v>-162.24074385443237</v>
      </c>
      <c r="CF96" s="46">
        <v>-31.984929783211555</v>
      </c>
      <c r="CG96" s="46">
        <v>-31.984929753525648</v>
      </c>
      <c r="CH96" s="46">
        <v>168</v>
      </c>
      <c r="CI96" s="46">
        <v>-300</v>
      </c>
      <c r="CJ96" s="46">
        <v>-190.86653155030217</v>
      </c>
      <c r="CK96" s="46">
        <v>-60.610717479081359</v>
      </c>
      <c r="CL96" s="46">
        <v>-60.610717449395452</v>
      </c>
      <c r="CM96" s="46">
        <v>158</v>
      </c>
      <c r="CN96" s="46">
        <v>-320</v>
      </c>
      <c r="CO96" s="46">
        <v>-197.96124326676363</v>
      </c>
      <c r="CP96" s="46">
        <v>-67.70542919554282</v>
      </c>
      <c r="CQ96" s="46">
        <v>-67.705429165856913</v>
      </c>
      <c r="CR96" s="46">
        <v>148</v>
      </c>
      <c r="CS96" s="46">
        <v>-340</v>
      </c>
      <c r="CT96" s="46"/>
      <c r="CU96" s="46"/>
      <c r="CV96" s="46"/>
      <c r="CW96" s="46"/>
      <c r="CX96" s="46">
        <v>4.4120696012053839</v>
      </c>
      <c r="CY96" s="46">
        <v>4.4120696012052152</v>
      </c>
      <c r="CZ96" s="46">
        <v>4.4120696012053733</v>
      </c>
      <c r="DA96" s="7">
        <v>5</v>
      </c>
      <c r="DB96" s="46">
        <v>0</v>
      </c>
      <c r="DC96" s="46">
        <v>269.69854021466381</v>
      </c>
      <c r="DD96" s="46">
        <v>139.44272614338297</v>
      </c>
      <c r="DE96" s="46">
        <v>139.4427261137389</v>
      </c>
      <c r="DF96" s="46">
        <v>400</v>
      </c>
      <c r="DG96" s="46">
        <v>0</v>
      </c>
      <c r="DH96" s="46">
        <v>158.39375034808472</v>
      </c>
      <c r="DI96" s="46">
        <v>1.8144932188297389</v>
      </c>
      <c r="DJ96" s="46">
        <v>1.8144932192080887</v>
      </c>
      <c r="DK96" s="46">
        <v>256.60000000000002</v>
      </c>
      <c r="DL96" s="46">
        <v>-170</v>
      </c>
      <c r="DM96" s="46">
        <v>149.86090110079385</v>
      </c>
      <c r="DN96" s="46">
        <v>21.559210747014731</v>
      </c>
      <c r="DO96" s="46">
        <v>21.559210749634076</v>
      </c>
      <c r="DP96" s="7">
        <v>230</v>
      </c>
      <c r="DQ96" s="46">
        <v>-468</v>
      </c>
      <c r="DR96" s="46">
        <v>20.073253815877251</v>
      </c>
      <c r="DS96" s="46">
        <v>-77.855774784111418</v>
      </c>
      <c r="DT96" s="46">
        <v>-77.855774779687636</v>
      </c>
      <c r="DU96" s="46">
        <v>172.4</v>
      </c>
      <c r="DV96" s="46">
        <v>-551.303</v>
      </c>
      <c r="DW96" s="46">
        <v>-7.9462252631783485</v>
      </c>
      <c r="DX96" s="46">
        <v>4.0745362639427185E-10</v>
      </c>
      <c r="DY96" s="46">
        <v>-5.8207660913467407E-11</v>
      </c>
      <c r="DZ96" s="46">
        <v>18.100000000000001</v>
      </c>
      <c r="EA96" s="46">
        <v>-267.84500000000003</v>
      </c>
      <c r="EB96" s="46">
        <v>62.733486670627883</v>
      </c>
      <c r="EC96" s="46">
        <v>90.664490390451235</v>
      </c>
      <c r="ED96" s="46">
        <v>90.664490391777207</v>
      </c>
      <c r="EE96" s="46">
        <v>400</v>
      </c>
      <c r="EF96" s="46">
        <v>0</v>
      </c>
      <c r="EG96" s="46">
        <v>0</v>
      </c>
      <c r="EH96" s="46">
        <v>-10.387267452577362</v>
      </c>
      <c r="EI96" s="46">
        <v>-10.387267452693777</v>
      </c>
      <c r="EJ96" s="46">
        <v>181.64500000000001</v>
      </c>
      <c r="EK96" s="46">
        <v>-181.64500000000001</v>
      </c>
      <c r="EL96" s="46">
        <v>10.815440886362921</v>
      </c>
      <c r="EM96" s="46">
        <v>13.25648307526717</v>
      </c>
      <c r="EN96" s="46">
        <v>13.256483075907454</v>
      </c>
      <c r="EO96" s="7">
        <v>92</v>
      </c>
      <c r="EP96" s="7">
        <v>0</v>
      </c>
      <c r="EQ96" s="46">
        <v>65.908802664036131</v>
      </c>
      <c r="ER96" s="46">
        <v>63.64157401952491</v>
      </c>
      <c r="ES96" s="46">
        <v>63.641574017940599</v>
      </c>
      <c r="ET96" s="46">
        <v>78</v>
      </c>
      <c r="EU96" s="46">
        <v>0</v>
      </c>
      <c r="EV96" s="46">
        <v>52.573385943498579</v>
      </c>
      <c r="EW96" s="46">
        <v>52.032827064031153</v>
      </c>
      <c r="EX96" s="46">
        <v>52.032827060393174</v>
      </c>
      <c r="EY96" s="7">
        <v>70.569000000000003</v>
      </c>
      <c r="EZ96" s="7">
        <v>0</v>
      </c>
      <c r="FA96" s="46">
        <v>8.5445661814810592</v>
      </c>
      <c r="FB96" s="46">
        <v>8.5445661814810592</v>
      </c>
      <c r="FC96" s="46">
        <v>8.5445661814810592</v>
      </c>
      <c r="FD96" s="46">
        <v>18.196999999999999</v>
      </c>
      <c r="FE96" s="7">
        <v>0</v>
      </c>
      <c r="FF96" s="46"/>
      <c r="FG96" s="46"/>
      <c r="FH96" s="46"/>
      <c r="FI96" s="46"/>
      <c r="FJ96" s="46">
        <v>0.8701431549848897</v>
      </c>
      <c r="FK96" s="46">
        <v>0.87014315498469885</v>
      </c>
      <c r="FL96" s="46">
        <v>0.87014315498488981</v>
      </c>
      <c r="FM96" s="46">
        <v>1.1000000000000001</v>
      </c>
      <c r="FN96" s="46">
        <v>0</v>
      </c>
      <c r="FO96" s="46">
        <v>57.262582062093081</v>
      </c>
      <c r="FP96" s="46">
        <v>57.262582077343062</v>
      </c>
      <c r="FQ96" s="46">
        <v>57.262582062040899</v>
      </c>
      <c r="FR96" s="46">
        <v>68.400000000000006</v>
      </c>
      <c r="FS96" s="46">
        <v>0</v>
      </c>
      <c r="FT96" s="46">
        <v>-50.145727975690534</v>
      </c>
      <c r="FU96" s="46">
        <v>-50.145727990920932</v>
      </c>
      <c r="FV96" s="46">
        <v>-50.145727975690534</v>
      </c>
      <c r="FW96" s="46">
        <v>16.161000000000001</v>
      </c>
      <c r="FX96" s="46">
        <v>-60</v>
      </c>
      <c r="FY96" s="46">
        <v>5.9992641736116639</v>
      </c>
      <c r="FZ96" s="46">
        <v>5.9992641736116639</v>
      </c>
      <c r="GA96" s="46">
        <v>5.9992641736116639</v>
      </c>
      <c r="GB96" s="7">
        <v>11.836</v>
      </c>
      <c r="GC96" s="7">
        <v>0</v>
      </c>
      <c r="GD96" s="46">
        <v>4.230088495574833</v>
      </c>
      <c r="GE96" s="46">
        <v>4.2300884893998507</v>
      </c>
      <c r="GF96" s="46">
        <v>4.2300884955740505</v>
      </c>
      <c r="GG96" s="46">
        <v>4.6369999999999996</v>
      </c>
      <c r="GH96" s="46">
        <v>0</v>
      </c>
      <c r="GI96" s="46">
        <v>1.2502359141872148</v>
      </c>
      <c r="GJ96" s="46">
        <v>1.2265045560307044</v>
      </c>
      <c r="GK96" s="46">
        <v>1.2265045491622004</v>
      </c>
      <c r="GL96" s="46">
        <v>8</v>
      </c>
      <c r="GM96" s="46">
        <v>0</v>
      </c>
      <c r="GN96" s="46">
        <v>287.20029052346945</v>
      </c>
      <c r="GO96" s="46">
        <v>19.7273014819948</v>
      </c>
      <c r="GP96" s="46">
        <v>19.727301437989809</v>
      </c>
      <c r="GQ96" s="46">
        <v>269.69854021466381</v>
      </c>
      <c r="GR96" s="46">
        <v>139.44272614338297</v>
      </c>
      <c r="GS96" s="46">
        <v>139.4427261137389</v>
      </c>
      <c r="GT96" s="46">
        <v>80.426048599250151</v>
      </c>
      <c r="GU96" s="46">
        <v>186.2660961947646</v>
      </c>
      <c r="GV96" s="46">
        <v>186.26609618987536</v>
      </c>
      <c r="GW96" s="46">
        <f t="shared" si="1"/>
        <v>637.32487933738344</v>
      </c>
      <c r="GX96" s="46">
        <f t="shared" si="1"/>
        <v>345.43612382014237</v>
      </c>
      <c r="GY96" s="46">
        <f t="shared" si="1"/>
        <v>345.43612374160409</v>
      </c>
    </row>
    <row r="97" spans="3:207">
      <c r="C97" s="56">
        <v>47727</v>
      </c>
      <c r="D97" s="46">
        <v>195.69992992368776</v>
      </c>
      <c r="E97" s="46">
        <v>139.5661798961678</v>
      </c>
      <c r="F97" s="46">
        <v>139.56617989324559</v>
      </c>
      <c r="G97" s="46">
        <v>260</v>
      </c>
      <c r="H97" s="46">
        <v>-109.5</v>
      </c>
      <c r="I97" s="46">
        <v>68.333426605706336</v>
      </c>
      <c r="J97" s="46">
        <v>66.161272127981647</v>
      </c>
      <c r="K97" s="46">
        <v>66.161272125842515</v>
      </c>
      <c r="L97" s="46">
        <v>203</v>
      </c>
      <c r="M97" s="46">
        <v>-130</v>
      </c>
      <c r="N97" s="46">
        <v>2.9103830456733704E-10</v>
      </c>
      <c r="O97" s="46">
        <v>5.2386894822120667E-9</v>
      </c>
      <c r="P97" s="46">
        <v>3.1723175197839737E-9</v>
      </c>
      <c r="Q97" s="46">
        <v>143</v>
      </c>
      <c r="R97" s="46">
        <v>-206</v>
      </c>
      <c r="S97" s="46">
        <v>-12.350430800928734</v>
      </c>
      <c r="T97" s="46">
        <v>0</v>
      </c>
      <c r="U97" s="46">
        <v>0</v>
      </c>
      <c r="V97" s="46">
        <v>271.7</v>
      </c>
      <c r="W97" s="46">
        <v>-200</v>
      </c>
      <c r="X97" s="46">
        <v>46.645972526224796</v>
      </c>
      <c r="Y97" s="46">
        <v>121.40543555573095</v>
      </c>
      <c r="Z97" s="46">
        <v>121.40543555584736</v>
      </c>
      <c r="AA97" s="46">
        <v>470</v>
      </c>
      <c r="AB97" s="46">
        <v>-2.5</v>
      </c>
      <c r="AC97" s="46">
        <v>55.086484205152374</v>
      </c>
      <c r="AD97" s="46">
        <v>129.84594723465852</v>
      </c>
      <c r="AE97" s="46">
        <v>129.84594723477494</v>
      </c>
      <c r="AF97" s="46">
        <v>470</v>
      </c>
      <c r="AG97" s="46">
        <v>0</v>
      </c>
      <c r="AH97" s="46">
        <v>32.967704044567654</v>
      </c>
      <c r="AI97" s="46">
        <v>107.98444594242028</v>
      </c>
      <c r="AJ97" s="46">
        <v>107.98444594282773</v>
      </c>
      <c r="AK97" s="7">
        <v>218.8</v>
      </c>
      <c r="AL97" s="7">
        <v>-210.7</v>
      </c>
      <c r="AM97" s="46">
        <v>23.642947941843886</v>
      </c>
      <c r="AN97" s="46">
        <v>98.833887794287875</v>
      </c>
      <c r="AO97" s="46">
        <v>98.833887794666225</v>
      </c>
      <c r="AP97" s="7">
        <v>215</v>
      </c>
      <c r="AQ97" s="7">
        <v>0</v>
      </c>
      <c r="AR97" s="46">
        <v>11.342232068767771</v>
      </c>
      <c r="AS97" s="46">
        <v>47.441102707816754</v>
      </c>
      <c r="AT97" s="46">
        <v>47.441102705954108</v>
      </c>
      <c r="AU97" s="46">
        <v>192</v>
      </c>
      <c r="AV97" s="46">
        <v>-192</v>
      </c>
      <c r="AW97" s="46">
        <v>23.522719800554079</v>
      </c>
      <c r="AX97" s="46">
        <v>17.964252479115725</v>
      </c>
      <c r="AY97" s="46">
        <v>17.964252479103902</v>
      </c>
      <c r="AZ97" s="46">
        <v>28</v>
      </c>
      <c r="BA97" s="7">
        <v>-6.95</v>
      </c>
      <c r="BB97" s="46">
        <v>15.064579469418959</v>
      </c>
      <c r="BC97" s="46">
        <v>14.448557659703283</v>
      </c>
      <c r="BD97" s="46">
        <v>14.448557659693734</v>
      </c>
      <c r="BE97" s="46">
        <v>17</v>
      </c>
      <c r="BF97" s="46">
        <v>-1.9</v>
      </c>
      <c r="BG97" s="46">
        <v>0.53901517498798057</v>
      </c>
      <c r="BH97" s="46">
        <v>0.52919764625085008</v>
      </c>
      <c r="BI97" s="46">
        <v>0.52919764625085008</v>
      </c>
      <c r="BJ97" s="7">
        <v>2.7650000000000001</v>
      </c>
      <c r="BK97" s="7">
        <v>0</v>
      </c>
      <c r="BL97" s="46"/>
      <c r="BM97" s="46"/>
      <c r="BN97" s="46"/>
      <c r="BO97" s="46"/>
      <c r="BP97" s="46">
        <v>3.4097686279383197</v>
      </c>
      <c r="BQ97" s="46">
        <v>3.3301691270044103</v>
      </c>
      <c r="BR97" s="46">
        <v>3.3301691270044103</v>
      </c>
      <c r="BS97" s="46">
        <v>12</v>
      </c>
      <c r="BT97" s="46">
        <v>0</v>
      </c>
      <c r="BU97" s="46">
        <v>1.3454657093552105</v>
      </c>
      <c r="BV97" s="46">
        <v>1.3140564230739251</v>
      </c>
      <c r="BW97" s="46">
        <v>1.3140564230737546</v>
      </c>
      <c r="BX97" s="46">
        <v>1.6</v>
      </c>
      <c r="BY97" s="46">
        <v>0</v>
      </c>
      <c r="BZ97" s="46">
        <v>154.14979739112937</v>
      </c>
      <c r="CA97" s="46">
        <v>68.784595205145294</v>
      </c>
      <c r="CB97" s="46">
        <v>68.784595204701077</v>
      </c>
      <c r="CC97" s="46">
        <v>215</v>
      </c>
      <c r="CD97" s="46">
        <v>0</v>
      </c>
      <c r="CE97" s="46">
        <v>-172.01481481600786</v>
      </c>
      <c r="CF97" s="46">
        <v>-45.001424888148904</v>
      </c>
      <c r="CG97" s="46">
        <v>-45.001424889604095</v>
      </c>
      <c r="CH97" s="46">
        <v>168</v>
      </c>
      <c r="CI97" s="46">
        <v>-300</v>
      </c>
      <c r="CJ97" s="46">
        <v>-201.59199614060344</v>
      </c>
      <c r="CK97" s="46">
        <v>-74.578606212744489</v>
      </c>
      <c r="CL97" s="46">
        <v>-74.578606214199681</v>
      </c>
      <c r="CM97" s="46">
        <v>158</v>
      </c>
      <c r="CN97" s="46">
        <v>-320</v>
      </c>
      <c r="CO97" s="46">
        <v>-208.8388536607381</v>
      </c>
      <c r="CP97" s="46">
        <v>-81.825463732879143</v>
      </c>
      <c r="CQ97" s="46">
        <v>-81.825463734334335</v>
      </c>
      <c r="CR97" s="46">
        <v>148</v>
      </c>
      <c r="CS97" s="46">
        <v>-340</v>
      </c>
      <c r="CT97" s="46"/>
      <c r="CU97" s="46"/>
      <c r="CV97" s="46"/>
      <c r="CW97" s="46"/>
      <c r="CX97" s="46">
        <v>4.523914918839619</v>
      </c>
      <c r="CY97" s="46">
        <v>4.5239149188395453</v>
      </c>
      <c r="CZ97" s="46">
        <v>4.5239149188395977</v>
      </c>
      <c r="DA97" s="7">
        <v>5</v>
      </c>
      <c r="DB97" s="46">
        <v>0</v>
      </c>
      <c r="DC97" s="46">
        <v>282.22767066247434</v>
      </c>
      <c r="DD97" s="46">
        <v>155.21428073459538</v>
      </c>
      <c r="DE97" s="46">
        <v>155.21428073602328</v>
      </c>
      <c r="DF97" s="46">
        <v>400</v>
      </c>
      <c r="DG97" s="46">
        <v>0</v>
      </c>
      <c r="DH97" s="46">
        <v>160.61634376339498</v>
      </c>
      <c r="DI97" s="46">
        <v>1.8823172214761144</v>
      </c>
      <c r="DJ97" s="46">
        <v>1.8823172218108084</v>
      </c>
      <c r="DK97" s="46">
        <v>256.60000000000002</v>
      </c>
      <c r="DL97" s="46">
        <v>-170</v>
      </c>
      <c r="DM97" s="46">
        <v>151.75569058564724</v>
      </c>
      <c r="DN97" s="46">
        <v>20.924363152997103</v>
      </c>
      <c r="DO97" s="46">
        <v>20.924363154510502</v>
      </c>
      <c r="DP97" s="7">
        <v>230</v>
      </c>
      <c r="DQ97" s="46">
        <v>-468</v>
      </c>
      <c r="DR97" s="46">
        <v>27.100211044889875</v>
      </c>
      <c r="DS97" s="46">
        <v>-74.138057408854365</v>
      </c>
      <c r="DT97" s="46">
        <v>-74.138057407224551</v>
      </c>
      <c r="DU97" s="46">
        <v>172.4</v>
      </c>
      <c r="DV97" s="46">
        <v>-551.303</v>
      </c>
      <c r="DW97" s="46">
        <v>-7.4789502232451923</v>
      </c>
      <c r="DX97" s="46">
        <v>0</v>
      </c>
      <c r="DY97" s="46">
        <v>0</v>
      </c>
      <c r="DZ97" s="46">
        <v>18.100000000000001</v>
      </c>
      <c r="EA97" s="46">
        <v>-267.84500000000003</v>
      </c>
      <c r="EB97" s="46">
        <v>62.516316540366553</v>
      </c>
      <c r="EC97" s="46">
        <v>88.046417183511608</v>
      </c>
      <c r="ED97" s="46">
        <v>88.046417183634716</v>
      </c>
      <c r="EE97" s="46">
        <v>400</v>
      </c>
      <c r="EF97" s="46">
        <v>0</v>
      </c>
      <c r="EG97" s="46">
        <v>0</v>
      </c>
      <c r="EH97" s="46">
        <v>-9.9060389863152523</v>
      </c>
      <c r="EI97" s="46">
        <v>-9.9060389863734599</v>
      </c>
      <c r="EJ97" s="46">
        <v>181.64500000000001</v>
      </c>
      <c r="EK97" s="46">
        <v>-181.64500000000001</v>
      </c>
      <c r="EL97" s="46">
        <v>10.449452315908275</v>
      </c>
      <c r="EM97" s="46">
        <v>12.876541078963783</v>
      </c>
      <c r="EN97" s="46">
        <v>12.876541078992886</v>
      </c>
      <c r="EO97" s="7">
        <v>92</v>
      </c>
      <c r="EP97" s="7">
        <v>0</v>
      </c>
      <c r="EQ97" s="46">
        <v>68.120126111258131</v>
      </c>
      <c r="ER97" s="46">
        <v>65.954751935814997</v>
      </c>
      <c r="ES97" s="46">
        <v>65.954751935740532</v>
      </c>
      <c r="ET97" s="46">
        <v>78</v>
      </c>
      <c r="EU97" s="46">
        <v>0</v>
      </c>
      <c r="EV97" s="46">
        <v>53.048090505297296</v>
      </c>
      <c r="EW97" s="46">
        <v>52.518681436777115</v>
      </c>
      <c r="EX97" s="46">
        <v>52.518681436762563</v>
      </c>
      <c r="EY97" s="7">
        <v>70.569000000000003</v>
      </c>
      <c r="EZ97" s="7">
        <v>0</v>
      </c>
      <c r="FA97" s="46">
        <v>8.7588190636706713</v>
      </c>
      <c r="FB97" s="46">
        <v>8.7588190636706713</v>
      </c>
      <c r="FC97" s="46">
        <v>8.7588190636706713</v>
      </c>
      <c r="FD97" s="46">
        <v>18.196999999999999</v>
      </c>
      <c r="FE97" s="7">
        <v>0</v>
      </c>
      <c r="FF97" s="46"/>
      <c r="FG97" s="46"/>
      <c r="FH97" s="46"/>
      <c r="FI97" s="46"/>
      <c r="FJ97" s="46">
        <v>0.89024905227713891</v>
      </c>
      <c r="FK97" s="46">
        <v>0.89024905227712336</v>
      </c>
      <c r="FL97" s="46">
        <v>0.89024905227713991</v>
      </c>
      <c r="FM97" s="46">
        <v>1.1000000000000001</v>
      </c>
      <c r="FN97" s="46">
        <v>0</v>
      </c>
      <c r="FO97" s="46">
        <v>57.450185720280615</v>
      </c>
      <c r="FP97" s="46">
        <v>57.450185720468298</v>
      </c>
      <c r="FQ97" s="46">
        <v>57.450185720371941</v>
      </c>
      <c r="FR97" s="46">
        <v>68.400000000000006</v>
      </c>
      <c r="FS97" s="46">
        <v>0</v>
      </c>
      <c r="FT97" s="46">
        <v>-50.233743989423601</v>
      </c>
      <c r="FU97" s="46">
        <v>-50.233743989540017</v>
      </c>
      <c r="FV97" s="46">
        <v>-50.233743989421782</v>
      </c>
      <c r="FW97" s="46">
        <v>16.161000000000001</v>
      </c>
      <c r="FX97" s="46">
        <v>-60</v>
      </c>
      <c r="FY97" s="46">
        <v>6.0869124657274369</v>
      </c>
      <c r="FZ97" s="46">
        <v>6.0869124657274369</v>
      </c>
      <c r="GA97" s="46">
        <v>6.0869124657274369</v>
      </c>
      <c r="GB97" s="7">
        <v>11.836</v>
      </c>
      <c r="GC97" s="7">
        <v>0</v>
      </c>
      <c r="GD97" s="46">
        <v>4.2371681415903595</v>
      </c>
      <c r="GE97" s="46">
        <v>4.2371681415426226</v>
      </c>
      <c r="GF97" s="46">
        <v>4.2371681415913862</v>
      </c>
      <c r="GG97" s="46">
        <v>4.6369999999999996</v>
      </c>
      <c r="GH97" s="46">
        <v>0</v>
      </c>
      <c r="GI97" s="46">
        <v>1.3646837764135853</v>
      </c>
      <c r="GJ97" s="46">
        <v>1.3410990649990708</v>
      </c>
      <c r="GK97" s="46">
        <v>1.3410990649426822</v>
      </c>
      <c r="GL97" s="46">
        <v>8</v>
      </c>
      <c r="GM97" s="46">
        <v>0</v>
      </c>
      <c r="GN97" s="46">
        <v>305.68338327738456</v>
      </c>
      <c r="GO97" s="46">
        <v>36.141351746511646</v>
      </c>
      <c r="GP97" s="46">
        <v>36.141351743717678</v>
      </c>
      <c r="GQ97" s="46">
        <v>282.22767066247434</v>
      </c>
      <c r="GR97" s="46">
        <v>155.21428073459538</v>
      </c>
      <c r="GS97" s="46">
        <v>155.21428073602328</v>
      </c>
      <c r="GT97" s="46">
        <v>74.528996376729552</v>
      </c>
      <c r="GU97" s="46">
        <v>183.20746454464901</v>
      </c>
      <c r="GV97" s="46">
        <v>183.20746454301923</v>
      </c>
      <c r="GW97" s="46">
        <f t="shared" si="1"/>
        <v>662.44005031658844</v>
      </c>
      <c r="GX97" s="46">
        <f t="shared" si="1"/>
        <v>374.56309702575606</v>
      </c>
      <c r="GY97" s="46">
        <f t="shared" si="1"/>
        <v>374.56309702276019</v>
      </c>
    </row>
    <row r="98" spans="3:207">
      <c r="C98" s="56">
        <v>47757</v>
      </c>
      <c r="D98" s="46">
        <v>194.06589163571743</v>
      </c>
      <c r="E98" s="46">
        <v>137.88598207770809</v>
      </c>
      <c r="F98" s="46">
        <v>137.88598207896729</v>
      </c>
      <c r="G98" s="46">
        <v>260</v>
      </c>
      <c r="H98" s="46">
        <v>-109.5</v>
      </c>
      <c r="I98" s="46">
        <v>67.366548018238973</v>
      </c>
      <c r="J98" s="46">
        <v>65.203944122520625</v>
      </c>
      <c r="K98" s="46">
        <v>65.203944123582914</v>
      </c>
      <c r="L98" s="46">
        <v>203</v>
      </c>
      <c r="M98" s="46">
        <v>-130</v>
      </c>
      <c r="N98" s="46">
        <v>2.8230715543031693E-9</v>
      </c>
      <c r="O98" s="46">
        <v>3.1141098588705063E-9</v>
      </c>
      <c r="P98" s="46">
        <v>4.1327439248561859E-9</v>
      </c>
      <c r="Q98" s="46">
        <v>143</v>
      </c>
      <c r="R98" s="46">
        <v>-206</v>
      </c>
      <c r="S98" s="46">
        <v>-11.44559278478846</v>
      </c>
      <c r="T98" s="46">
        <v>0</v>
      </c>
      <c r="U98" s="46">
        <v>5.8207660913467407E-11</v>
      </c>
      <c r="V98" s="46">
        <v>271.7</v>
      </c>
      <c r="W98" s="46">
        <v>-200</v>
      </c>
      <c r="X98" s="46">
        <v>45.942247683065943</v>
      </c>
      <c r="Y98" s="46">
        <v>119.82017621234991</v>
      </c>
      <c r="Z98" s="46">
        <v>119.82017621165141</v>
      </c>
      <c r="AA98" s="46">
        <v>470</v>
      </c>
      <c r="AB98" s="46">
        <v>-2.5</v>
      </c>
      <c r="AC98" s="46">
        <v>54.226958094106521</v>
      </c>
      <c r="AD98" s="46">
        <v>128.10488662333228</v>
      </c>
      <c r="AE98" s="46">
        <v>128.10488662269199</v>
      </c>
      <c r="AF98" s="46">
        <v>470</v>
      </c>
      <c r="AG98" s="46">
        <v>0</v>
      </c>
      <c r="AH98" s="46">
        <v>32.00136034283787</v>
      </c>
      <c r="AI98" s="46">
        <v>107.03746285414672</v>
      </c>
      <c r="AJ98" s="46">
        <v>107.03746284390218</v>
      </c>
      <c r="AK98" s="7">
        <v>218.8</v>
      </c>
      <c r="AL98" s="7">
        <v>-210.7</v>
      </c>
      <c r="AM98" s="46">
        <v>22.944362554000691</v>
      </c>
      <c r="AN98" s="46">
        <v>98.131985603831708</v>
      </c>
      <c r="AO98" s="46">
        <v>98.131985593616264</v>
      </c>
      <c r="AP98" s="7">
        <v>215</v>
      </c>
      <c r="AQ98" s="7">
        <v>0</v>
      </c>
      <c r="AR98" s="46">
        <v>14.205661560874432</v>
      </c>
      <c r="AS98" s="46">
        <v>47.38974982110085</v>
      </c>
      <c r="AT98" s="46">
        <v>47.389749821915757</v>
      </c>
      <c r="AU98" s="46">
        <v>192</v>
      </c>
      <c r="AV98" s="46">
        <v>-192</v>
      </c>
      <c r="AW98" s="46">
        <v>22.245947415462851</v>
      </c>
      <c r="AX98" s="46">
        <v>16.687198554230552</v>
      </c>
      <c r="AY98" s="46">
        <v>16.687198554218696</v>
      </c>
      <c r="AZ98" s="46">
        <v>28</v>
      </c>
      <c r="BA98" s="7">
        <v>-6.95</v>
      </c>
      <c r="BB98" s="46">
        <v>14.320384534061532</v>
      </c>
      <c r="BC98" s="46">
        <v>13.704042314476965</v>
      </c>
      <c r="BD98" s="46">
        <v>13.704042314469689</v>
      </c>
      <c r="BE98" s="46">
        <v>17</v>
      </c>
      <c r="BF98" s="46">
        <v>-1.9</v>
      </c>
      <c r="BG98" s="46">
        <v>0.52305893980428664</v>
      </c>
      <c r="BH98" s="46">
        <v>0.51009084513816561</v>
      </c>
      <c r="BI98" s="46">
        <v>0.51009084513771086</v>
      </c>
      <c r="BJ98" s="7">
        <v>2.7650000000000001</v>
      </c>
      <c r="BK98" s="7">
        <v>0</v>
      </c>
      <c r="BL98" s="46"/>
      <c r="BM98" s="46"/>
      <c r="BN98" s="46"/>
      <c r="BO98" s="46"/>
      <c r="BP98" s="46">
        <v>3.2114930817970162</v>
      </c>
      <c r="BQ98" s="46">
        <v>3.1323462000600557</v>
      </c>
      <c r="BR98" s="46">
        <v>3.1323462000600557</v>
      </c>
      <c r="BS98" s="46">
        <v>12</v>
      </c>
      <c r="BT98" s="46">
        <v>0</v>
      </c>
      <c r="BU98" s="46">
        <v>1.298906516739645</v>
      </c>
      <c r="BV98" s="46">
        <v>1.26689511336825</v>
      </c>
      <c r="BW98" s="46">
        <v>1.2668951133678605</v>
      </c>
      <c r="BX98" s="46">
        <v>1.6</v>
      </c>
      <c r="BY98" s="46">
        <v>0</v>
      </c>
      <c r="BZ98" s="46">
        <v>150.34974035526747</v>
      </c>
      <c r="CA98" s="46">
        <v>65.056402273027629</v>
      </c>
      <c r="CB98" s="46">
        <v>65.056402284539217</v>
      </c>
      <c r="CC98" s="46">
        <v>215</v>
      </c>
      <c r="CD98" s="46">
        <v>0</v>
      </c>
      <c r="CE98" s="46">
        <v>-163.82779067131924</v>
      </c>
      <c r="CF98" s="46">
        <v>-39.800833848188631</v>
      </c>
      <c r="CG98" s="46">
        <v>-39.800833858840633</v>
      </c>
      <c r="CH98" s="46">
        <v>168</v>
      </c>
      <c r="CI98" s="46">
        <v>-300</v>
      </c>
      <c r="CJ98" s="46">
        <v>-193.29731739609269</v>
      </c>
      <c r="CK98" s="46">
        <v>-69.270360572903883</v>
      </c>
      <c r="CL98" s="46">
        <v>-69.270360583555885</v>
      </c>
      <c r="CM98" s="46">
        <v>158</v>
      </c>
      <c r="CN98" s="46">
        <v>-320</v>
      </c>
      <c r="CO98" s="46">
        <v>-200.5220879308763</v>
      </c>
      <c r="CP98" s="46">
        <v>-76.495131107687484</v>
      </c>
      <c r="CQ98" s="46">
        <v>-76.495131118339486</v>
      </c>
      <c r="CR98" s="46">
        <v>148</v>
      </c>
      <c r="CS98" s="46">
        <v>-340</v>
      </c>
      <c r="CT98" s="46"/>
      <c r="CU98" s="46"/>
      <c r="CV98" s="46"/>
      <c r="CW98" s="46"/>
      <c r="CX98" s="46">
        <v>4.4286022682641937</v>
      </c>
      <c r="CY98" s="46">
        <v>4.4286022682642407</v>
      </c>
      <c r="CZ98" s="46">
        <v>4.428602268264294</v>
      </c>
      <c r="DA98" s="7">
        <v>5</v>
      </c>
      <c r="DB98" s="46">
        <v>0</v>
      </c>
      <c r="DC98" s="46">
        <v>272.04242131962565</v>
      </c>
      <c r="DD98" s="46">
        <v>148.01546449646776</v>
      </c>
      <c r="DE98" s="46">
        <v>148.01546450709975</v>
      </c>
      <c r="DF98" s="46">
        <v>400</v>
      </c>
      <c r="DG98" s="46">
        <v>0</v>
      </c>
      <c r="DH98" s="46">
        <v>158.15466271733749</v>
      </c>
      <c r="DI98" s="46">
        <v>1.8178120147349546</v>
      </c>
      <c r="DJ98" s="46">
        <v>1.8178120147931622</v>
      </c>
      <c r="DK98" s="46">
        <v>256.60000000000002</v>
      </c>
      <c r="DL98" s="46">
        <v>-170</v>
      </c>
      <c r="DM98" s="46">
        <v>149.48970437981188</v>
      </c>
      <c r="DN98" s="46">
        <v>20.635250967519823</v>
      </c>
      <c r="DO98" s="46">
        <v>20.635275138833094</v>
      </c>
      <c r="DP98" s="7">
        <v>230</v>
      </c>
      <c r="DQ98" s="46">
        <v>-468</v>
      </c>
      <c r="DR98" s="46">
        <v>37.315574647160247</v>
      </c>
      <c r="DS98" s="46">
        <v>-62.688169577508233</v>
      </c>
      <c r="DT98" s="46">
        <v>-62.688142262399197</v>
      </c>
      <c r="DU98" s="46">
        <v>172.4</v>
      </c>
      <c r="DV98" s="46">
        <v>-551.303</v>
      </c>
      <c r="DW98" s="46">
        <v>-7.3999573140754364</v>
      </c>
      <c r="DX98" s="46">
        <v>5.8207660913467407E-11</v>
      </c>
      <c r="DY98" s="46">
        <v>-5.8207660913467407E-11</v>
      </c>
      <c r="DZ98" s="46">
        <v>18.100000000000001</v>
      </c>
      <c r="EA98" s="46">
        <v>-267.84500000000003</v>
      </c>
      <c r="EB98" s="46">
        <v>62.683356508937365</v>
      </c>
      <c r="EC98" s="46">
        <v>86.197023628700336</v>
      </c>
      <c r="ED98" s="46">
        <v>86.197023628285066</v>
      </c>
      <c r="EE98" s="46">
        <v>400</v>
      </c>
      <c r="EF98" s="46">
        <v>0</v>
      </c>
      <c r="EG98" s="46">
        <v>-1.4260876923799515E-9</v>
      </c>
      <c r="EH98" s="46">
        <v>-9.8090794110030401</v>
      </c>
      <c r="EI98" s="46">
        <v>-9.8090794107993133</v>
      </c>
      <c r="EJ98" s="46">
        <v>181.64500000000001</v>
      </c>
      <c r="EK98" s="46">
        <v>-181.64500000000001</v>
      </c>
      <c r="EL98" s="46">
        <v>10.306750091083813</v>
      </c>
      <c r="EM98" s="46">
        <v>12.715872186468914</v>
      </c>
      <c r="EN98" s="46">
        <v>12.715872186367051</v>
      </c>
      <c r="EO98" s="7">
        <v>92</v>
      </c>
      <c r="EP98" s="7">
        <v>0</v>
      </c>
      <c r="EQ98" s="46">
        <v>67.158726232460893</v>
      </c>
      <c r="ER98" s="46">
        <v>65.002793840490042</v>
      </c>
      <c r="ES98" s="46">
        <v>65.002793840540903</v>
      </c>
      <c r="ET98" s="46">
        <v>78</v>
      </c>
      <c r="EU98" s="46">
        <v>0</v>
      </c>
      <c r="EV98" s="46">
        <v>52.515528832489508</v>
      </c>
      <c r="EW98" s="46">
        <v>51.997270356325316</v>
      </c>
      <c r="EX98" s="46">
        <v>51.99727035628166</v>
      </c>
      <c r="EY98" s="7">
        <v>70.569000000000003</v>
      </c>
      <c r="EZ98" s="7">
        <v>0</v>
      </c>
      <c r="FA98" s="46">
        <v>8.5457415723431041</v>
      </c>
      <c r="FB98" s="46">
        <v>8.5457415723431041</v>
      </c>
      <c r="FC98" s="46">
        <v>8.5457415723431041</v>
      </c>
      <c r="FD98" s="46">
        <v>18.196999999999999</v>
      </c>
      <c r="FE98" s="7">
        <v>0</v>
      </c>
      <c r="FF98" s="46"/>
      <c r="FG98" s="46"/>
      <c r="FH98" s="46"/>
      <c r="FI98" s="46"/>
      <c r="FJ98" s="46">
        <v>0.87173161462686211</v>
      </c>
      <c r="FK98" s="46">
        <v>0.87173161462689497</v>
      </c>
      <c r="FL98" s="46">
        <v>0.87173161462688786</v>
      </c>
      <c r="FM98" s="46">
        <v>1.1000000000000001</v>
      </c>
      <c r="FN98" s="46">
        <v>0</v>
      </c>
      <c r="FO98" s="46">
        <v>57.163391382037631</v>
      </c>
      <c r="FP98" s="46">
        <v>57.163391381901263</v>
      </c>
      <c r="FQ98" s="46">
        <v>57.163391382541498</v>
      </c>
      <c r="FR98" s="46">
        <v>68.400000000000006</v>
      </c>
      <c r="FS98" s="46">
        <v>0</v>
      </c>
      <c r="FT98" s="46">
        <v>-50.153987034726015</v>
      </c>
      <c r="FU98" s="46">
        <v>-50.153987034531383</v>
      </c>
      <c r="FV98" s="46">
        <v>-50.153987035146201</v>
      </c>
      <c r="FW98" s="46">
        <v>16.161000000000001</v>
      </c>
      <c r="FX98" s="46">
        <v>-60</v>
      </c>
      <c r="FY98" s="46">
        <v>5.9134715983800561</v>
      </c>
      <c r="FZ98" s="46">
        <v>5.9134715983800561</v>
      </c>
      <c r="GA98" s="46">
        <v>5.9134715983800561</v>
      </c>
      <c r="GB98" s="7">
        <v>11.836</v>
      </c>
      <c r="GC98" s="7">
        <v>0</v>
      </c>
      <c r="GD98" s="46">
        <v>4.1168141589277587</v>
      </c>
      <c r="GE98" s="46">
        <v>4.1168141590743321</v>
      </c>
      <c r="GF98" s="46">
        <v>4.1168141590963252</v>
      </c>
      <c r="GG98" s="46">
        <v>4.6369999999999996</v>
      </c>
      <c r="GH98" s="46">
        <v>0</v>
      </c>
      <c r="GI98" s="46">
        <v>1.3494829390110681</v>
      </c>
      <c r="GJ98" s="46">
        <v>1.3258050579897827</v>
      </c>
      <c r="GK98" s="46">
        <v>1.3258050579679548</v>
      </c>
      <c r="GL98" s="46">
        <v>8</v>
      </c>
      <c r="GM98" s="46">
        <v>0</v>
      </c>
      <c r="GN98" s="46">
        <v>301.5826079621911</v>
      </c>
      <c r="GO98" s="46">
        <v>35.432359285885468</v>
      </c>
      <c r="GP98" s="46">
        <v>35.432359287049621</v>
      </c>
      <c r="GQ98" s="46">
        <v>272.04242131962565</v>
      </c>
      <c r="GR98" s="46">
        <v>148.01546449646776</v>
      </c>
      <c r="GS98" s="46">
        <v>148.01546450709975</v>
      </c>
      <c r="GT98" s="46">
        <v>67.105993105408317</v>
      </c>
      <c r="GU98" s="46">
        <v>174.46405917989154</v>
      </c>
      <c r="GV98" s="46">
        <v>174.46403186466608</v>
      </c>
      <c r="GW98" s="46">
        <f t="shared" si="1"/>
        <v>640.73102238722504</v>
      </c>
      <c r="GX98" s="46">
        <f t="shared" si="1"/>
        <v>357.91188296224476</v>
      </c>
      <c r="GY98" s="46">
        <f t="shared" si="1"/>
        <v>357.91185565881545</v>
      </c>
    </row>
    <row r="99" spans="3:207">
      <c r="C99" s="56">
        <v>47788</v>
      </c>
      <c r="D99" s="46">
        <v>194.37220847081903</v>
      </c>
      <c r="E99" s="46">
        <v>138.34517181843313</v>
      </c>
      <c r="F99" s="46">
        <v>138.34517181772856</v>
      </c>
      <c r="G99" s="46">
        <v>260</v>
      </c>
      <c r="H99" s="46">
        <v>-109.5</v>
      </c>
      <c r="I99" s="46">
        <v>68.526171870427788</v>
      </c>
      <c r="J99" s="46">
        <v>66.330232902779244</v>
      </c>
      <c r="K99" s="46">
        <v>66.330232902328135</v>
      </c>
      <c r="L99" s="46">
        <v>203</v>
      </c>
      <c r="M99" s="46">
        <v>-130</v>
      </c>
      <c r="N99" s="46">
        <v>2.3283064365386963E-10</v>
      </c>
      <c r="O99" s="46">
        <v>2.1827872842550278E-9</v>
      </c>
      <c r="P99" s="46">
        <v>1.7753336578607559E-9</v>
      </c>
      <c r="Q99" s="46">
        <v>143</v>
      </c>
      <c r="R99" s="46">
        <v>-206</v>
      </c>
      <c r="S99" s="46">
        <v>-17.697187783836853</v>
      </c>
      <c r="T99" s="46">
        <v>5.8207660913467407E-11</v>
      </c>
      <c r="U99" s="46">
        <v>0</v>
      </c>
      <c r="V99" s="46">
        <v>271.7</v>
      </c>
      <c r="W99" s="46">
        <v>-200</v>
      </c>
      <c r="X99" s="46">
        <v>41.416435334947892</v>
      </c>
      <c r="Y99" s="46">
        <v>115.82787440158427</v>
      </c>
      <c r="Z99" s="46">
        <v>115.82787440158427</v>
      </c>
      <c r="AA99" s="46">
        <v>470</v>
      </c>
      <c r="AB99" s="46">
        <v>-2.5</v>
      </c>
      <c r="AC99" s="46">
        <v>49.784546802693512</v>
      </c>
      <c r="AD99" s="46">
        <v>124.19598586932989</v>
      </c>
      <c r="AE99" s="46">
        <v>124.19598586932989</v>
      </c>
      <c r="AF99" s="46">
        <v>470</v>
      </c>
      <c r="AG99" s="46">
        <v>0</v>
      </c>
      <c r="AH99" s="46">
        <v>33.281107267917832</v>
      </c>
      <c r="AI99" s="46">
        <v>102.62831291591283</v>
      </c>
      <c r="AJ99" s="46">
        <v>102.62831291553448</v>
      </c>
      <c r="AK99" s="7">
        <v>218.8</v>
      </c>
      <c r="AL99" s="7">
        <v>-210.7</v>
      </c>
      <c r="AM99" s="46">
        <v>23.851707569468999</v>
      </c>
      <c r="AN99" s="46">
        <v>93.549746909615351</v>
      </c>
      <c r="AO99" s="46">
        <v>93.549746909266105</v>
      </c>
      <c r="AP99" s="7">
        <v>215</v>
      </c>
      <c r="AQ99" s="7">
        <v>0</v>
      </c>
      <c r="AR99" s="46">
        <v>6.2907893992960453</v>
      </c>
      <c r="AS99" s="46">
        <v>43.303779888374265</v>
      </c>
      <c r="AT99" s="46">
        <v>43.303779887326527</v>
      </c>
      <c r="AU99" s="46">
        <v>192</v>
      </c>
      <c r="AV99" s="46">
        <v>-192</v>
      </c>
      <c r="AW99" s="46">
        <v>22.857759671100219</v>
      </c>
      <c r="AX99" s="46">
        <v>17.271913777792431</v>
      </c>
      <c r="AY99" s="46">
        <v>17.271913777794268</v>
      </c>
      <c r="AZ99" s="46">
        <v>28</v>
      </c>
      <c r="BA99" s="7">
        <v>-6.95</v>
      </c>
      <c r="BB99" s="46">
        <v>14.702188058532329</v>
      </c>
      <c r="BC99" s="46">
        <v>14.081843510481349</v>
      </c>
      <c r="BD99" s="46">
        <v>14.081843510482258</v>
      </c>
      <c r="BE99" s="46">
        <v>17</v>
      </c>
      <c r="BF99" s="46">
        <v>-1.9</v>
      </c>
      <c r="BG99" s="46">
        <v>0.54552806444917223</v>
      </c>
      <c r="BH99" s="46">
        <v>0.53118209199965349</v>
      </c>
      <c r="BI99" s="46">
        <v>0.53118209199965349</v>
      </c>
      <c r="BJ99" s="7">
        <v>2.7650000000000001</v>
      </c>
      <c r="BK99" s="7">
        <v>0</v>
      </c>
      <c r="BL99" s="46"/>
      <c r="BM99" s="46"/>
      <c r="BN99" s="46"/>
      <c r="BO99" s="46"/>
      <c r="BP99" s="46">
        <v>3.2805187754311191</v>
      </c>
      <c r="BQ99" s="46">
        <v>3.2006470670785347</v>
      </c>
      <c r="BR99" s="46">
        <v>3.2006470670785347</v>
      </c>
      <c r="BS99" s="46">
        <v>12</v>
      </c>
      <c r="BT99" s="46">
        <v>0</v>
      </c>
      <c r="BU99" s="46">
        <v>1.3497824330130699</v>
      </c>
      <c r="BV99" s="46">
        <v>1.3169189025145631</v>
      </c>
      <c r="BW99" s="46">
        <v>1.3169189025145409</v>
      </c>
      <c r="BX99" s="46">
        <v>1.6</v>
      </c>
      <c r="BY99" s="46">
        <v>0</v>
      </c>
      <c r="BZ99" s="46">
        <v>154.10797688518073</v>
      </c>
      <c r="CA99" s="46">
        <v>74.435969802207367</v>
      </c>
      <c r="CB99" s="46">
        <v>74.435969802540825</v>
      </c>
      <c r="CC99" s="46">
        <v>215</v>
      </c>
      <c r="CD99" s="46">
        <v>0</v>
      </c>
      <c r="CE99" s="46">
        <v>-176.31789650412975</v>
      </c>
      <c r="CF99" s="46">
        <v>-54.055107408668846</v>
      </c>
      <c r="CG99" s="46">
        <v>-54.05510741006583</v>
      </c>
      <c r="CH99" s="46">
        <v>168</v>
      </c>
      <c r="CI99" s="46">
        <v>-300</v>
      </c>
      <c r="CJ99" s="46">
        <v>-206.04095599311404</v>
      </c>
      <c r="CK99" s="46">
        <v>-83.778166897653136</v>
      </c>
      <c r="CL99" s="46">
        <v>-83.77816689905012</v>
      </c>
      <c r="CM99" s="46">
        <v>158</v>
      </c>
      <c r="CN99" s="46">
        <v>-320</v>
      </c>
      <c r="CO99" s="46">
        <v>-213.41658080084017</v>
      </c>
      <c r="CP99" s="46">
        <v>-91.153791705379263</v>
      </c>
      <c r="CQ99" s="46">
        <v>-91.153791706776246</v>
      </c>
      <c r="CR99" s="46">
        <v>148</v>
      </c>
      <c r="CS99" s="46">
        <v>-340</v>
      </c>
      <c r="CT99" s="46"/>
      <c r="CU99" s="46"/>
      <c r="CV99" s="46"/>
      <c r="CW99" s="46"/>
      <c r="CX99" s="46">
        <v>4.5874821409738207</v>
      </c>
      <c r="CY99" s="46">
        <v>4.5874821409737336</v>
      </c>
      <c r="CZ99" s="46">
        <v>4.5874821409737372</v>
      </c>
      <c r="DA99" s="7">
        <v>5</v>
      </c>
      <c r="DB99" s="46">
        <v>0</v>
      </c>
      <c r="DC99" s="46">
        <v>287.61662024753423</v>
      </c>
      <c r="DD99" s="46">
        <v>165.35383115199147</v>
      </c>
      <c r="DE99" s="46">
        <v>165.3538311533739</v>
      </c>
      <c r="DF99" s="46">
        <v>400</v>
      </c>
      <c r="DG99" s="46">
        <v>0</v>
      </c>
      <c r="DH99" s="46">
        <v>162.23542613166501</v>
      </c>
      <c r="DI99" s="46">
        <v>1.8846850432892097</v>
      </c>
      <c r="DJ99" s="46">
        <v>1.8846850433183135</v>
      </c>
      <c r="DK99" s="46">
        <v>256.60000000000002</v>
      </c>
      <c r="DL99" s="46">
        <v>-170</v>
      </c>
      <c r="DM99" s="46">
        <v>153.11362270795507</v>
      </c>
      <c r="DN99" s="46">
        <v>19.87284382985672</v>
      </c>
      <c r="DO99" s="46">
        <v>19.87284382985672</v>
      </c>
      <c r="DP99" s="7">
        <v>230</v>
      </c>
      <c r="DQ99" s="46">
        <v>-468</v>
      </c>
      <c r="DR99" s="46">
        <v>26.547310094116256</v>
      </c>
      <c r="DS99" s="46">
        <v>-78.638477639527991</v>
      </c>
      <c r="DT99" s="46">
        <v>-78.638477639411576</v>
      </c>
      <c r="DU99" s="46">
        <v>172.4</v>
      </c>
      <c r="DV99" s="46">
        <v>-551.303</v>
      </c>
      <c r="DW99" s="46">
        <v>-6.9259173067985103</v>
      </c>
      <c r="DX99" s="46">
        <v>1.7462298274040222E-10</v>
      </c>
      <c r="DY99" s="46">
        <v>-5.8207660913467407E-11</v>
      </c>
      <c r="DZ99" s="46">
        <v>18.100000000000001</v>
      </c>
      <c r="EA99" s="46">
        <v>-267.84500000000003</v>
      </c>
      <c r="EB99" s="46">
        <v>62.41152996716027</v>
      </c>
      <c r="EC99" s="46">
        <v>83.50749593615835</v>
      </c>
      <c r="ED99" s="46">
        <v>83.507495935734724</v>
      </c>
      <c r="EE99" s="46">
        <v>400</v>
      </c>
      <c r="EF99" s="46">
        <v>0</v>
      </c>
      <c r="EG99" s="46">
        <v>0</v>
      </c>
      <c r="EH99" s="46">
        <v>-9.3110528643592261</v>
      </c>
      <c r="EI99" s="46">
        <v>-9.3110528640390839</v>
      </c>
      <c r="EJ99" s="46">
        <v>181.64500000000001</v>
      </c>
      <c r="EK99" s="46">
        <v>-181.64500000000001</v>
      </c>
      <c r="EL99" s="46">
        <v>9.941768251650501</v>
      </c>
      <c r="EM99" s="46">
        <v>12.32690380900749</v>
      </c>
      <c r="EN99" s="46">
        <v>12.326903808978386</v>
      </c>
      <c r="EO99" s="7">
        <v>92</v>
      </c>
      <c r="EP99" s="7">
        <v>0</v>
      </c>
      <c r="EQ99" s="46">
        <v>68.312005856547259</v>
      </c>
      <c r="ER99" s="46">
        <v>66.122929892483157</v>
      </c>
      <c r="ES99" s="46">
        <v>66.122929892418298</v>
      </c>
      <c r="ET99" s="46">
        <v>78</v>
      </c>
      <c r="EU99" s="46">
        <v>0</v>
      </c>
      <c r="EV99" s="46">
        <v>53.07447143245372</v>
      </c>
      <c r="EW99" s="46">
        <v>52.567362753397902</v>
      </c>
      <c r="EX99" s="46">
        <v>52.567362753412453</v>
      </c>
      <c r="EY99" s="7">
        <v>70.569000000000003</v>
      </c>
      <c r="EZ99" s="7">
        <v>0</v>
      </c>
      <c r="FA99" s="46">
        <v>8.8267489033496531</v>
      </c>
      <c r="FB99" s="46">
        <v>8.8267489033496531</v>
      </c>
      <c r="FC99" s="46">
        <v>8.8267489033496531</v>
      </c>
      <c r="FD99" s="46">
        <v>18.196999999999999</v>
      </c>
      <c r="FE99" s="7">
        <v>0</v>
      </c>
      <c r="FF99" s="46"/>
      <c r="FG99" s="46"/>
      <c r="FH99" s="46"/>
      <c r="FI99" s="46"/>
      <c r="FJ99" s="46">
        <v>0.89579858563977433</v>
      </c>
      <c r="FK99" s="46">
        <v>0.89579858563972614</v>
      </c>
      <c r="FL99" s="46">
        <v>0.89579858563974457</v>
      </c>
      <c r="FM99" s="46">
        <v>1.1000000000000001</v>
      </c>
      <c r="FN99" s="46">
        <v>0</v>
      </c>
      <c r="FO99" s="46">
        <v>57.923049316510948</v>
      </c>
      <c r="FP99" s="46">
        <v>57.92304931645991</v>
      </c>
      <c r="FQ99" s="46">
        <v>57.923049316473197</v>
      </c>
      <c r="FR99" s="46">
        <v>68.400000000000006</v>
      </c>
      <c r="FS99" s="46">
        <v>0</v>
      </c>
      <c r="FT99" s="46">
        <v>-50.821661918456812</v>
      </c>
      <c r="FU99" s="46">
        <v>-50.82166191846045</v>
      </c>
      <c r="FV99" s="46">
        <v>-50.821661918462269</v>
      </c>
      <c r="FW99" s="46">
        <v>16.161000000000001</v>
      </c>
      <c r="FX99" s="46">
        <v>-60</v>
      </c>
      <c r="FY99" s="46">
        <v>5.9950946452299831</v>
      </c>
      <c r="FZ99" s="46">
        <v>5.9950946452299831</v>
      </c>
      <c r="GA99" s="46">
        <v>5.9950946452281642</v>
      </c>
      <c r="GB99" s="7">
        <v>11.836</v>
      </c>
      <c r="GC99" s="7">
        <v>0</v>
      </c>
      <c r="GD99" s="46">
        <v>4.1230088495553172</v>
      </c>
      <c r="GE99" s="46">
        <v>4.1230088493758803</v>
      </c>
      <c r="GF99" s="46">
        <v>4.1230088493727388</v>
      </c>
      <c r="GG99" s="46">
        <v>4.6369999999999996</v>
      </c>
      <c r="GH99" s="46">
        <v>0</v>
      </c>
      <c r="GI99" s="46">
        <v>1.4503616336423875</v>
      </c>
      <c r="GJ99" s="46">
        <v>1.4248283009819716</v>
      </c>
      <c r="GK99" s="46">
        <v>1.4248283009837905</v>
      </c>
      <c r="GL99" s="46">
        <v>8</v>
      </c>
      <c r="GM99" s="46">
        <v>0</v>
      </c>
      <c r="GN99" s="46">
        <v>305.97519550041761</v>
      </c>
      <c r="GO99" s="46">
        <v>37.004713490838185</v>
      </c>
      <c r="GP99" s="46">
        <v>37.004713489790447</v>
      </c>
      <c r="GQ99" s="46">
        <v>287.61662024753423</v>
      </c>
      <c r="GR99" s="46">
        <v>165.35383115199147</v>
      </c>
      <c r="GS99" s="46">
        <v>165.3538311533739</v>
      </c>
      <c r="GT99" s="46">
        <v>76.712815961930318</v>
      </c>
      <c r="GU99" s="46">
        <v>188.78671445959029</v>
      </c>
      <c r="GV99" s="46">
        <v>188.78671445924107</v>
      </c>
      <c r="GW99" s="46">
        <f t="shared" si="1"/>
        <v>670.30463170988219</v>
      </c>
      <c r="GX99" s="46">
        <f t="shared" si="1"/>
        <v>391.14525910241991</v>
      </c>
      <c r="GY99" s="46">
        <f t="shared" si="1"/>
        <v>391.14525910240542</v>
      </c>
    </row>
    <row r="100" spans="3:207">
      <c r="C100" s="56">
        <v>47818</v>
      </c>
      <c r="D100" s="46">
        <v>193.62330260009003</v>
      </c>
      <c r="E100" s="46">
        <v>137.65184758109962</v>
      </c>
      <c r="F100" s="46">
        <v>137.65184758124803</v>
      </c>
      <c r="G100" s="46">
        <v>260</v>
      </c>
      <c r="H100" s="46">
        <v>-109.5</v>
      </c>
      <c r="I100" s="46">
        <v>65.634493709556409</v>
      </c>
      <c r="J100" s="46">
        <v>63.521037846818217</v>
      </c>
      <c r="K100" s="46">
        <v>63.52103784159408</v>
      </c>
      <c r="L100" s="46">
        <v>203</v>
      </c>
      <c r="M100" s="46">
        <v>-130</v>
      </c>
      <c r="N100" s="46">
        <v>0</v>
      </c>
      <c r="O100" s="46">
        <v>-3.7834979593753815E-9</v>
      </c>
      <c r="P100" s="46">
        <v>-5.8207660913467407E-11</v>
      </c>
      <c r="Q100" s="46">
        <v>143</v>
      </c>
      <c r="R100" s="46">
        <v>-206</v>
      </c>
      <c r="S100" s="46">
        <v>-14.142551152268425</v>
      </c>
      <c r="T100" s="46">
        <v>0</v>
      </c>
      <c r="U100" s="46">
        <v>0</v>
      </c>
      <c r="V100" s="46">
        <v>271.7</v>
      </c>
      <c r="W100" s="46">
        <v>-200</v>
      </c>
      <c r="X100" s="46">
        <v>40.363158121355809</v>
      </c>
      <c r="Y100" s="46">
        <v>114.51430165092461</v>
      </c>
      <c r="Z100" s="46">
        <v>114.51430164952762</v>
      </c>
      <c r="AA100" s="46">
        <v>470</v>
      </c>
      <c r="AB100" s="46">
        <v>-2.5</v>
      </c>
      <c r="AC100" s="46">
        <v>48.376823318307288</v>
      </c>
      <c r="AD100" s="46">
        <v>122.52796684787609</v>
      </c>
      <c r="AE100" s="46">
        <v>122.5279668464791</v>
      </c>
      <c r="AF100" s="46">
        <v>470</v>
      </c>
      <c r="AG100" s="46">
        <v>0</v>
      </c>
      <c r="AH100" s="46">
        <v>30.447101047961041</v>
      </c>
      <c r="AI100" s="46">
        <v>103.04676852864213</v>
      </c>
      <c r="AJ100" s="46">
        <v>103.04676852718694</v>
      </c>
      <c r="AK100" s="7">
        <v>218.8</v>
      </c>
      <c r="AL100" s="7">
        <v>-210.7</v>
      </c>
      <c r="AM100" s="46">
        <v>21.806927497353172</v>
      </c>
      <c r="AN100" s="46">
        <v>94.660124664747855</v>
      </c>
      <c r="AO100" s="46">
        <v>94.660124663292663</v>
      </c>
      <c r="AP100" s="7">
        <v>215</v>
      </c>
      <c r="AQ100" s="7">
        <v>0</v>
      </c>
      <c r="AR100" s="46">
        <v>6.6845442622434348</v>
      </c>
      <c r="AS100" s="46">
        <v>38.250000067986548</v>
      </c>
      <c r="AT100" s="46">
        <v>38.250000072002877</v>
      </c>
      <c r="AU100" s="46">
        <v>192</v>
      </c>
      <c r="AV100" s="46">
        <v>-192</v>
      </c>
      <c r="AW100" s="46">
        <v>23.066020922184581</v>
      </c>
      <c r="AX100" s="46">
        <v>17.486794563135881</v>
      </c>
      <c r="AY100" s="46">
        <v>17.486794563480515</v>
      </c>
      <c r="AZ100" s="46">
        <v>28</v>
      </c>
      <c r="BA100" s="7">
        <v>-6.95</v>
      </c>
      <c r="BB100" s="46">
        <v>14.764570851919188</v>
      </c>
      <c r="BC100" s="46">
        <v>14.148790603690941</v>
      </c>
      <c r="BD100" s="46">
        <v>14.148790604025862</v>
      </c>
      <c r="BE100" s="46">
        <v>17</v>
      </c>
      <c r="BF100" s="46">
        <v>-1.9</v>
      </c>
      <c r="BG100" s="46">
        <v>0.53043899980048081</v>
      </c>
      <c r="BH100" s="46">
        <v>0.51663505445549163</v>
      </c>
      <c r="BI100" s="46">
        <v>0.51663505450414959</v>
      </c>
      <c r="BJ100" s="7">
        <v>2.7650000000000001</v>
      </c>
      <c r="BK100" s="7">
        <v>0</v>
      </c>
      <c r="BL100" s="46"/>
      <c r="BM100" s="46"/>
      <c r="BN100" s="46"/>
      <c r="BO100" s="46"/>
      <c r="BP100" s="46">
        <v>3.3651690494098148</v>
      </c>
      <c r="BQ100" s="46">
        <v>3.2841026363494166</v>
      </c>
      <c r="BR100" s="46">
        <v>3.2841026368332678</v>
      </c>
      <c r="BS100" s="46">
        <v>12</v>
      </c>
      <c r="BT100" s="46">
        <v>0</v>
      </c>
      <c r="BU100" s="46">
        <v>1.3228305633673656</v>
      </c>
      <c r="BV100" s="46">
        <v>1.290963775331305</v>
      </c>
      <c r="BW100" s="46">
        <v>1.2909637755211425</v>
      </c>
      <c r="BX100" s="46">
        <v>1.6</v>
      </c>
      <c r="BY100" s="46">
        <v>0</v>
      </c>
      <c r="BZ100" s="46">
        <v>143.36952499138965</v>
      </c>
      <c r="CA100" s="46">
        <v>60.398052500488454</v>
      </c>
      <c r="CB100" s="46">
        <v>60.398052520431854</v>
      </c>
      <c r="CC100" s="46">
        <v>215</v>
      </c>
      <c r="CD100" s="46">
        <v>0</v>
      </c>
      <c r="CE100" s="46">
        <v>-165.72078458039323</v>
      </c>
      <c r="CF100" s="46">
        <v>-45.61319855984766</v>
      </c>
      <c r="CG100" s="46">
        <v>-45.613198576262221</v>
      </c>
      <c r="CH100" s="46">
        <v>168</v>
      </c>
      <c r="CI100" s="46">
        <v>-300</v>
      </c>
      <c r="CJ100" s="46">
        <v>-194.18814836657839</v>
      </c>
      <c r="CK100" s="46">
        <v>-74.080562346032821</v>
      </c>
      <c r="CL100" s="46">
        <v>-74.080562362447381</v>
      </c>
      <c r="CM100" s="46">
        <v>158</v>
      </c>
      <c r="CN100" s="46">
        <v>-320</v>
      </c>
      <c r="CO100" s="46">
        <v>-201.46545013441937</v>
      </c>
      <c r="CP100" s="46">
        <v>-81.35786411393201</v>
      </c>
      <c r="CQ100" s="46">
        <v>-81.357864130288363</v>
      </c>
      <c r="CR100" s="46">
        <v>148</v>
      </c>
      <c r="CS100" s="46">
        <v>-340</v>
      </c>
      <c r="CT100" s="46"/>
      <c r="CU100" s="46"/>
      <c r="CV100" s="46"/>
      <c r="CW100" s="46"/>
      <c r="CX100" s="46">
        <v>4.4218308531495838</v>
      </c>
      <c r="CY100" s="46">
        <v>4.421830853149527</v>
      </c>
      <c r="CZ100" s="46">
        <v>4.4218308531495865</v>
      </c>
      <c r="DA100" s="7">
        <v>5</v>
      </c>
      <c r="DB100" s="46">
        <v>0</v>
      </c>
      <c r="DC100" s="46">
        <v>272.53716463088131</v>
      </c>
      <c r="DD100" s="46">
        <v>152.42957861032119</v>
      </c>
      <c r="DE100" s="46">
        <v>152.42957862673393</v>
      </c>
      <c r="DF100" s="46">
        <v>400</v>
      </c>
      <c r="DG100" s="46">
        <v>0</v>
      </c>
      <c r="DH100" s="46">
        <v>159.45575822643877</v>
      </c>
      <c r="DI100" s="46">
        <v>1.8097209089173703</v>
      </c>
      <c r="DJ100" s="46">
        <v>1.809720908961026</v>
      </c>
      <c r="DK100" s="46">
        <v>256.60000000000002</v>
      </c>
      <c r="DL100" s="46">
        <v>-170</v>
      </c>
      <c r="DM100" s="46">
        <v>150.56931697722757</v>
      </c>
      <c r="DN100" s="46">
        <v>19.588055762054864</v>
      </c>
      <c r="DO100" s="46">
        <v>19.588055757863913</v>
      </c>
      <c r="DP100" s="7">
        <v>230</v>
      </c>
      <c r="DQ100" s="46">
        <v>-468</v>
      </c>
      <c r="DR100" s="46">
        <v>22.890213788603432</v>
      </c>
      <c r="DS100" s="46">
        <v>-80.777012206614017</v>
      </c>
      <c r="DT100" s="46">
        <v>-80.777012884267606</v>
      </c>
      <c r="DU100" s="46">
        <v>172.4</v>
      </c>
      <c r="DV100" s="46">
        <v>-551.303</v>
      </c>
      <c r="DW100" s="46">
        <v>-6.9916305999504402</v>
      </c>
      <c r="DX100" s="46">
        <v>-5.8207660913467407E-11</v>
      </c>
      <c r="DY100" s="46">
        <v>0</v>
      </c>
      <c r="DZ100" s="46">
        <v>18.100000000000001</v>
      </c>
      <c r="EA100" s="46">
        <v>-267.84500000000003</v>
      </c>
      <c r="EB100" s="46">
        <v>62.690668589890429</v>
      </c>
      <c r="EC100" s="46">
        <v>81.904874179842253</v>
      </c>
      <c r="ED100" s="46">
        <v>81.90487417974937</v>
      </c>
      <c r="EE100" s="46">
        <v>400</v>
      </c>
      <c r="EF100" s="46">
        <v>0</v>
      </c>
      <c r="EG100" s="46">
        <v>-5.8207660913467407E-11</v>
      </c>
      <c r="EH100" s="46">
        <v>-9.3487663787091151</v>
      </c>
      <c r="EI100" s="46">
        <v>-9.3487663786218036</v>
      </c>
      <c r="EJ100" s="46">
        <v>181.64500000000001</v>
      </c>
      <c r="EK100" s="46">
        <v>-181.64500000000001</v>
      </c>
      <c r="EL100" s="46">
        <v>9.8801855326455552</v>
      </c>
      <c r="EM100" s="46">
        <v>12.237321311273263</v>
      </c>
      <c r="EN100" s="46">
        <v>12.237321311287815</v>
      </c>
      <c r="EO100" s="7">
        <v>92</v>
      </c>
      <c r="EP100" s="7">
        <v>0</v>
      </c>
      <c r="EQ100" s="46">
        <v>65.427628665482061</v>
      </c>
      <c r="ER100" s="46">
        <v>63.320833931054359</v>
      </c>
      <c r="ES100" s="46">
        <v>63.320833931235889</v>
      </c>
      <c r="ET100" s="46">
        <v>78</v>
      </c>
      <c r="EU100" s="46">
        <v>0</v>
      </c>
      <c r="EV100" s="46">
        <v>51.414850995744928</v>
      </c>
      <c r="EW100" s="46">
        <v>50.918892884452362</v>
      </c>
      <c r="EX100" s="46">
        <v>50.918892884452362</v>
      </c>
      <c r="EY100" s="7">
        <v>70.569000000000003</v>
      </c>
      <c r="EZ100" s="7">
        <v>0</v>
      </c>
      <c r="FA100" s="46">
        <v>8.0741902794507041</v>
      </c>
      <c r="FB100" s="46">
        <v>8.074190279465256</v>
      </c>
      <c r="FC100" s="46">
        <v>8.074190279465256</v>
      </c>
      <c r="FD100" s="46">
        <v>18.196999999999999</v>
      </c>
      <c r="FE100" s="7">
        <v>0</v>
      </c>
      <c r="FF100" s="46"/>
      <c r="FG100" s="46"/>
      <c r="FH100" s="46"/>
      <c r="FI100" s="46"/>
      <c r="FJ100" s="46">
        <v>0.84014579335070427</v>
      </c>
      <c r="FK100" s="46">
        <v>0.84014579335071338</v>
      </c>
      <c r="FL100" s="46">
        <v>0.84014579335071937</v>
      </c>
      <c r="FM100" s="46">
        <v>1.1000000000000001</v>
      </c>
      <c r="FN100" s="46">
        <v>0</v>
      </c>
      <c r="FO100" s="46">
        <v>58.720510750995722</v>
      </c>
      <c r="FP100" s="46">
        <v>58.720510750936121</v>
      </c>
      <c r="FQ100" s="46">
        <v>58.720510752385152</v>
      </c>
      <c r="FR100" s="46">
        <v>68.400000000000006</v>
      </c>
      <c r="FS100" s="46">
        <v>0</v>
      </c>
      <c r="FT100" s="46">
        <v>-52.161389102524481</v>
      </c>
      <c r="FU100" s="46">
        <v>-52.161389102524481</v>
      </c>
      <c r="FV100" s="46">
        <v>-52.161389103765032</v>
      </c>
      <c r="FW100" s="46">
        <v>16.161000000000001</v>
      </c>
      <c r="FX100" s="46">
        <v>-60</v>
      </c>
      <c r="FY100" s="46">
        <v>5.5309996260184562</v>
      </c>
      <c r="FZ100" s="46">
        <v>5.5309996260148182</v>
      </c>
      <c r="GA100" s="46">
        <v>5.5309996261476044</v>
      </c>
      <c r="GB100" s="7">
        <v>11.836</v>
      </c>
      <c r="GC100" s="7">
        <v>0</v>
      </c>
      <c r="GD100" s="46">
        <v>4.0929203539822661</v>
      </c>
      <c r="GE100" s="46">
        <v>4.0929203539823016</v>
      </c>
      <c r="GF100" s="46">
        <v>4.0929203539823042</v>
      </c>
      <c r="GG100" s="46">
        <v>4.6369999999999996</v>
      </c>
      <c r="GH100" s="46">
        <v>0</v>
      </c>
      <c r="GI100" s="46">
        <v>1.4543316852523276</v>
      </c>
      <c r="GJ100" s="46">
        <v>1.4284736885001621</v>
      </c>
      <c r="GK100" s="46">
        <v>1.4284736906301987</v>
      </c>
      <c r="GL100" s="46">
        <v>8</v>
      </c>
      <c r="GM100" s="46">
        <v>0</v>
      </c>
      <c r="GN100" s="46">
        <v>303.51240515790414</v>
      </c>
      <c r="GO100" s="46">
        <v>37.271437041927129</v>
      </c>
      <c r="GP100" s="46">
        <v>37.271437042043544</v>
      </c>
      <c r="GQ100" s="46">
        <v>272.53716463088131</v>
      </c>
      <c r="GR100" s="46">
        <v>152.42957861032119</v>
      </c>
      <c r="GS100" s="46">
        <v>152.42957862673393</v>
      </c>
      <c r="GT100" s="46">
        <v>79.77522287517796</v>
      </c>
      <c r="GU100" s="46">
        <v>190.3981982094927</v>
      </c>
      <c r="GV100" s="46">
        <v>190.39819888720524</v>
      </c>
      <c r="GW100" s="46">
        <f t="shared" si="1"/>
        <v>655.82479266396342</v>
      </c>
      <c r="GX100" s="46">
        <f t="shared" si="1"/>
        <v>380.09921386174102</v>
      </c>
      <c r="GY100" s="46">
        <f t="shared" si="1"/>
        <v>380.09921455598271</v>
      </c>
    </row>
    <row r="101" spans="3:207">
      <c r="C101" s="56">
        <v>47849</v>
      </c>
      <c r="D101" s="46">
        <v>190.49342675193986</v>
      </c>
      <c r="E101" s="46">
        <v>135.08782460780503</v>
      </c>
      <c r="F101" s="46">
        <v>135.08782460243083</v>
      </c>
      <c r="G101" s="46">
        <v>260</v>
      </c>
      <c r="H101" s="46">
        <v>-109.5</v>
      </c>
      <c r="I101" s="46">
        <v>63.433119292763877</v>
      </c>
      <c r="J101" s="46">
        <v>61.383737857860979</v>
      </c>
      <c r="K101" s="46">
        <v>61.383737852578633</v>
      </c>
      <c r="L101" s="46">
        <v>203</v>
      </c>
      <c r="M101" s="46">
        <v>-130</v>
      </c>
      <c r="N101" s="46">
        <v>2.9103830456733704E-11</v>
      </c>
      <c r="O101" s="46">
        <v>-2.648448571562767E-9</v>
      </c>
      <c r="P101" s="46">
        <v>2.9103830456733704E-11</v>
      </c>
      <c r="Q101" s="46">
        <v>143</v>
      </c>
      <c r="R101" s="46">
        <v>-206</v>
      </c>
      <c r="S101" s="46">
        <v>-16.621776811080053</v>
      </c>
      <c r="T101" s="46">
        <v>-5.8207660913467407E-11</v>
      </c>
      <c r="U101" s="46">
        <v>0</v>
      </c>
      <c r="V101" s="46">
        <v>271.7</v>
      </c>
      <c r="W101" s="46">
        <v>-200</v>
      </c>
      <c r="X101" s="46">
        <v>39.069534379348624</v>
      </c>
      <c r="Y101" s="46">
        <v>111.63206149678444</v>
      </c>
      <c r="Z101" s="46">
        <v>111.63206149690086</v>
      </c>
      <c r="AA101" s="46">
        <v>470</v>
      </c>
      <c r="AB101" s="46">
        <v>-2.5</v>
      </c>
      <c r="AC101" s="46">
        <v>47.136003348277882</v>
      </c>
      <c r="AD101" s="46">
        <v>119.6985304657137</v>
      </c>
      <c r="AE101" s="46">
        <v>119.69853046588833</v>
      </c>
      <c r="AF101" s="46">
        <v>470</v>
      </c>
      <c r="AG101" s="46">
        <v>0</v>
      </c>
      <c r="AH101" s="46">
        <v>31.321847132552648</v>
      </c>
      <c r="AI101" s="46">
        <v>99.61452933124383</v>
      </c>
      <c r="AJ101" s="46">
        <v>99.614529331302037</v>
      </c>
      <c r="AK101" s="7">
        <v>218.8</v>
      </c>
      <c r="AL101" s="7">
        <v>-210.7</v>
      </c>
      <c r="AM101" s="46">
        <v>22.484437392209657</v>
      </c>
      <c r="AN101" s="46">
        <v>91.102545120287687</v>
      </c>
      <c r="AO101" s="46">
        <v>91.10254512031679</v>
      </c>
      <c r="AP101" s="7">
        <v>215</v>
      </c>
      <c r="AQ101" s="7">
        <v>0</v>
      </c>
      <c r="AR101" s="46">
        <v>10.227838236780372</v>
      </c>
      <c r="AS101" s="46">
        <v>35.299632681708317</v>
      </c>
      <c r="AT101" s="46">
        <v>35.299632664653473</v>
      </c>
      <c r="AU101" s="46">
        <v>192</v>
      </c>
      <c r="AV101" s="46">
        <v>-192</v>
      </c>
      <c r="AW101" s="46">
        <v>23.170220446519085</v>
      </c>
      <c r="AX101" s="46">
        <v>17.585435707400915</v>
      </c>
      <c r="AY101" s="46">
        <v>17.585435707393625</v>
      </c>
      <c r="AZ101" s="46">
        <v>28</v>
      </c>
      <c r="BA101" s="7">
        <v>-6.95</v>
      </c>
      <c r="BB101" s="46">
        <v>14.798247623952193</v>
      </c>
      <c r="BC101" s="46">
        <v>14.182560115227261</v>
      </c>
      <c r="BD101" s="46">
        <v>14.182560115221122</v>
      </c>
      <c r="BE101" s="46">
        <v>17</v>
      </c>
      <c r="BF101" s="46">
        <v>-1.9</v>
      </c>
      <c r="BG101" s="46">
        <v>0.52792974042586138</v>
      </c>
      <c r="BH101" s="46">
        <v>0.51418489684783708</v>
      </c>
      <c r="BI101" s="46">
        <v>0.51418489684829183</v>
      </c>
      <c r="BJ101" s="7">
        <v>2.7650000000000001</v>
      </c>
      <c r="BK101" s="7">
        <v>0</v>
      </c>
      <c r="BL101" s="46"/>
      <c r="BM101" s="46"/>
      <c r="BN101" s="46"/>
      <c r="BO101" s="46"/>
      <c r="BP101" s="46">
        <v>3.3746240521213622</v>
      </c>
      <c r="BQ101" s="46">
        <v>3.2932169407977199</v>
      </c>
      <c r="BR101" s="46">
        <v>3.2932169407959009</v>
      </c>
      <c r="BS101" s="46">
        <v>12</v>
      </c>
      <c r="BT101" s="46">
        <v>0</v>
      </c>
      <c r="BU101" s="46">
        <v>1.3083767849581327</v>
      </c>
      <c r="BV101" s="46">
        <v>1.2768144026175228</v>
      </c>
      <c r="BW101" s="46">
        <v>1.2768144026172985</v>
      </c>
      <c r="BX101" s="46">
        <v>1.6</v>
      </c>
      <c r="BY101" s="46">
        <v>0</v>
      </c>
      <c r="BZ101" s="46">
        <v>141.69455730488912</v>
      </c>
      <c r="CA101" s="46">
        <v>63.293276096113551</v>
      </c>
      <c r="CB101" s="46">
        <v>63.293276096161478</v>
      </c>
      <c r="CC101" s="46">
        <v>215</v>
      </c>
      <c r="CD101" s="46">
        <v>0</v>
      </c>
      <c r="CE101" s="46">
        <v>-159.94841237500077</v>
      </c>
      <c r="CF101" s="46">
        <v>-50.897674435051158</v>
      </c>
      <c r="CG101" s="46">
        <v>-50.89767445216421</v>
      </c>
      <c r="CH101" s="46">
        <v>168</v>
      </c>
      <c r="CI101" s="46">
        <v>-300</v>
      </c>
      <c r="CJ101" s="46">
        <v>-187.63367719395319</v>
      </c>
      <c r="CK101" s="46">
        <v>-78.582939254061785</v>
      </c>
      <c r="CL101" s="46">
        <v>-78.582939271116629</v>
      </c>
      <c r="CM101" s="46">
        <v>158</v>
      </c>
      <c r="CN101" s="46">
        <v>-320</v>
      </c>
      <c r="CO101" s="46">
        <v>-194.60821148182731</v>
      </c>
      <c r="CP101" s="46">
        <v>-85.557473541935906</v>
      </c>
      <c r="CQ101" s="46">
        <v>-85.55747355899075</v>
      </c>
      <c r="CR101" s="46">
        <v>148</v>
      </c>
      <c r="CS101" s="46">
        <v>-340</v>
      </c>
      <c r="CT101" s="46"/>
      <c r="CU101" s="46"/>
      <c r="CV101" s="46"/>
      <c r="CW101" s="46"/>
      <c r="CX101" s="46">
        <v>4.2273319635001139</v>
      </c>
      <c r="CY101" s="46">
        <v>4.2273319635001059</v>
      </c>
      <c r="CZ101" s="46">
        <v>4.2273319635001227</v>
      </c>
      <c r="DA101" s="7">
        <v>5</v>
      </c>
      <c r="DB101" s="46">
        <v>0</v>
      </c>
      <c r="DC101" s="46">
        <v>263.0180863462956</v>
      </c>
      <c r="DD101" s="46">
        <v>153.96734840637691</v>
      </c>
      <c r="DE101" s="46">
        <v>153.96734842340629</v>
      </c>
      <c r="DF101" s="46">
        <v>400</v>
      </c>
      <c r="DG101" s="46">
        <v>0</v>
      </c>
      <c r="DH101" s="46">
        <v>159.33874777927122</v>
      </c>
      <c r="DI101" s="46">
        <v>1.7817881321097957</v>
      </c>
      <c r="DJ101" s="46">
        <v>1.7817881321097957</v>
      </c>
      <c r="DK101" s="46">
        <v>256.60000000000002</v>
      </c>
      <c r="DL101" s="46">
        <v>-170</v>
      </c>
      <c r="DM101" s="46">
        <v>150.60325659817318</v>
      </c>
      <c r="DN101" s="46">
        <v>23.534966613107827</v>
      </c>
      <c r="DO101" s="46">
        <v>23.534966613166034</v>
      </c>
      <c r="DP101" s="7">
        <v>230</v>
      </c>
      <c r="DQ101" s="46">
        <v>-468</v>
      </c>
      <c r="DR101" s="46">
        <v>34.222401598468423</v>
      </c>
      <c r="DS101" s="46">
        <v>-64.00660491688177</v>
      </c>
      <c r="DT101" s="46">
        <v>-64.006604917231016</v>
      </c>
      <c r="DU101" s="46">
        <v>172.4</v>
      </c>
      <c r="DV101" s="46">
        <v>-551.303</v>
      </c>
      <c r="DW101" s="46">
        <v>-6.7820798872853629</v>
      </c>
      <c r="DX101" s="46">
        <v>5.8207660913467407E-11</v>
      </c>
      <c r="DY101" s="46">
        <v>0</v>
      </c>
      <c r="DZ101" s="46">
        <v>18.100000000000001</v>
      </c>
      <c r="EA101" s="46">
        <v>-267.84500000000003</v>
      </c>
      <c r="EB101" s="46">
        <v>62.735214808061947</v>
      </c>
      <c r="EC101" s="46">
        <v>72.963599671960594</v>
      </c>
      <c r="ED101" s="46">
        <v>72.963599671919425</v>
      </c>
      <c r="EE101" s="46">
        <v>400</v>
      </c>
      <c r="EF101" s="46">
        <v>0</v>
      </c>
      <c r="EG101" s="46">
        <v>0</v>
      </c>
      <c r="EH101" s="46">
        <v>-9.1051959824399091</v>
      </c>
      <c r="EI101" s="46">
        <v>-9.1051959824108053</v>
      </c>
      <c r="EJ101" s="46">
        <v>181.64500000000001</v>
      </c>
      <c r="EK101" s="46">
        <v>-181.64500000000001</v>
      </c>
      <c r="EL101" s="46">
        <v>9.667348387898528</v>
      </c>
      <c r="EM101" s="46">
        <v>11.990464482965763</v>
      </c>
      <c r="EN101" s="46">
        <v>11.990464482965763</v>
      </c>
      <c r="EO101" s="7">
        <v>92</v>
      </c>
      <c r="EP101" s="7">
        <v>0</v>
      </c>
      <c r="EQ101" s="46">
        <v>63.234879467061241</v>
      </c>
      <c r="ER101" s="46">
        <v>61.191902710481664</v>
      </c>
      <c r="ES101" s="46">
        <v>61.191902709834935</v>
      </c>
      <c r="ET101" s="46">
        <v>78</v>
      </c>
      <c r="EU101" s="46">
        <v>0</v>
      </c>
      <c r="EV101" s="46">
        <v>51.370406797926989</v>
      </c>
      <c r="EW101" s="46">
        <v>50.885601541769574</v>
      </c>
      <c r="EX101" s="46">
        <v>50.885601541755022</v>
      </c>
      <c r="EY101" s="7">
        <v>70.569000000000003</v>
      </c>
      <c r="EZ101" s="7">
        <v>0</v>
      </c>
      <c r="FA101" s="46">
        <v>8.0438931532626157</v>
      </c>
      <c r="FB101" s="46">
        <v>8.0438931532626157</v>
      </c>
      <c r="FC101" s="46">
        <v>8.0438931532626157</v>
      </c>
      <c r="FD101" s="46">
        <v>18.196999999999999</v>
      </c>
      <c r="FE101" s="7">
        <v>0</v>
      </c>
      <c r="FF101" s="46"/>
      <c r="FG101" s="46"/>
      <c r="FH101" s="46"/>
      <c r="FI101" s="46"/>
      <c r="FJ101" s="46">
        <v>0.82037621978671094</v>
      </c>
      <c r="FK101" s="46">
        <v>0.82037621978671271</v>
      </c>
      <c r="FL101" s="46">
        <v>0.82037621978671482</v>
      </c>
      <c r="FM101" s="46">
        <v>1.1000000000000001</v>
      </c>
      <c r="FN101" s="46">
        <v>0</v>
      </c>
      <c r="FO101" s="46">
        <v>59.027285838600996</v>
      </c>
      <c r="FP101" s="46">
        <v>59.027285838710121</v>
      </c>
      <c r="FQ101" s="46">
        <v>59.027285838601031</v>
      </c>
      <c r="FR101" s="46">
        <v>68.400000000000006</v>
      </c>
      <c r="FS101" s="46">
        <v>0</v>
      </c>
      <c r="FT101" s="46">
        <v>-52.26104433306682</v>
      </c>
      <c r="FU101" s="46">
        <v>-52.26104433306682</v>
      </c>
      <c r="FV101" s="46">
        <v>-52.261044333065001</v>
      </c>
      <c r="FW101" s="46">
        <v>16.161000000000001</v>
      </c>
      <c r="FX101" s="46">
        <v>-60</v>
      </c>
      <c r="FY101" s="46">
        <v>5.7104563686098118</v>
      </c>
      <c r="FZ101" s="46">
        <v>5.7104563686098118</v>
      </c>
      <c r="GA101" s="46">
        <v>5.7104563686098118</v>
      </c>
      <c r="GB101" s="7">
        <v>11.836</v>
      </c>
      <c r="GC101" s="7">
        <v>0</v>
      </c>
      <c r="GD101" s="46">
        <v>3.98495575221239</v>
      </c>
      <c r="GE101" s="46">
        <v>3.9849557522123904</v>
      </c>
      <c r="GF101" s="46">
        <v>3.9849557522123891</v>
      </c>
      <c r="GG101" s="46">
        <v>4.6369999999999996</v>
      </c>
      <c r="GH101" s="46">
        <v>0</v>
      </c>
      <c r="GI101" s="46">
        <v>1.3282597670950054</v>
      </c>
      <c r="GJ101" s="46">
        <v>1.3045372908745776</v>
      </c>
      <c r="GK101" s="46">
        <v>1.3045372908854915</v>
      </c>
      <c r="GL101" s="46">
        <v>8</v>
      </c>
      <c r="GM101" s="46">
        <v>0</v>
      </c>
      <c r="GN101" s="46">
        <v>300.26349047094118</v>
      </c>
      <c r="GO101" s="46">
        <v>35.718227334786206</v>
      </c>
      <c r="GP101" s="46">
        <v>35.718227329314686</v>
      </c>
      <c r="GQ101" s="46">
        <v>263.0180863462956</v>
      </c>
      <c r="GR101" s="46">
        <v>153.96734840637691</v>
      </c>
      <c r="GS101" s="46">
        <v>153.96734842340629</v>
      </c>
      <c r="GT101" s="46">
        <v>68.503669000672289</v>
      </c>
      <c r="GU101" s="46">
        <v>173.47413173691092</v>
      </c>
      <c r="GV101" s="46">
        <v>173.47413173720196</v>
      </c>
      <c r="GW101" s="46">
        <f t="shared" si="1"/>
        <v>631.78524581790907</v>
      </c>
      <c r="GX101" s="46">
        <f t="shared" si="1"/>
        <v>363.15970747807404</v>
      </c>
      <c r="GY101" s="46">
        <f t="shared" si="1"/>
        <v>363.15970748992294</v>
      </c>
    </row>
    <row r="102" spans="3:207">
      <c r="C102" s="56">
        <v>47880</v>
      </c>
      <c r="D102" s="46">
        <v>195.53878306645919</v>
      </c>
      <c r="E102" s="46">
        <v>140.37631742092987</v>
      </c>
      <c r="F102" s="46">
        <v>140.37631741746566</v>
      </c>
      <c r="G102" s="46">
        <v>260</v>
      </c>
      <c r="H102" s="46">
        <v>-109.5</v>
      </c>
      <c r="I102" s="46">
        <v>68.321189390218933</v>
      </c>
      <c r="J102" s="46">
        <v>66.174863858323079</v>
      </c>
      <c r="K102" s="46">
        <v>66.17486385437951</v>
      </c>
      <c r="L102" s="46">
        <v>203</v>
      </c>
      <c r="M102" s="46">
        <v>-130</v>
      </c>
      <c r="N102" s="46">
        <v>0</v>
      </c>
      <c r="O102" s="46">
        <v>4.2491592466831207E-9</v>
      </c>
      <c r="P102" s="46">
        <v>3.4924596548080444E-10</v>
      </c>
      <c r="Q102" s="46">
        <v>143</v>
      </c>
      <c r="R102" s="46">
        <v>-206</v>
      </c>
      <c r="S102" s="46">
        <v>-24.663477863359731</v>
      </c>
      <c r="T102" s="46">
        <v>0</v>
      </c>
      <c r="U102" s="46">
        <v>0</v>
      </c>
      <c r="V102" s="46">
        <v>271.7</v>
      </c>
      <c r="W102" s="46">
        <v>-200</v>
      </c>
      <c r="X102" s="46">
        <v>35.225706659781281</v>
      </c>
      <c r="Y102" s="46">
        <v>106.73502509994432</v>
      </c>
      <c r="Z102" s="46">
        <v>106.7350250997697</v>
      </c>
      <c r="AA102" s="46">
        <v>470</v>
      </c>
      <c r="AB102" s="46">
        <v>-2.5</v>
      </c>
      <c r="AC102" s="46">
        <v>43.586337126267608</v>
      </c>
      <c r="AD102" s="46">
        <v>115.09565556643065</v>
      </c>
      <c r="AE102" s="46">
        <v>115.09565556625603</v>
      </c>
      <c r="AF102" s="46">
        <v>470</v>
      </c>
      <c r="AG102" s="46">
        <v>0</v>
      </c>
      <c r="AH102" s="46">
        <v>34.131940444436623</v>
      </c>
      <c r="AI102" s="46">
        <v>93.473280596488621</v>
      </c>
      <c r="AJ102" s="46">
        <v>93.473280596197583</v>
      </c>
      <c r="AK102" s="7">
        <v>218.8</v>
      </c>
      <c r="AL102" s="7">
        <v>-210.7</v>
      </c>
      <c r="AM102" s="46">
        <v>24.500055218988564</v>
      </c>
      <c r="AN102" s="46">
        <v>84.411851634416962</v>
      </c>
      <c r="AO102" s="46">
        <v>84.41185163409682</v>
      </c>
      <c r="AP102" s="7">
        <v>215</v>
      </c>
      <c r="AQ102" s="7">
        <v>0</v>
      </c>
      <c r="AR102" s="46">
        <v>1.3683586792321876</v>
      </c>
      <c r="AS102" s="46">
        <v>33.605286387377419</v>
      </c>
      <c r="AT102" s="46">
        <v>33.60528638336109</v>
      </c>
      <c r="AU102" s="46">
        <v>192</v>
      </c>
      <c r="AV102" s="46">
        <v>-192</v>
      </c>
      <c r="AW102" s="46">
        <v>23.655502233436849</v>
      </c>
      <c r="AX102" s="46">
        <v>18.014181238892444</v>
      </c>
      <c r="AY102" s="46">
        <v>18.014181238895173</v>
      </c>
      <c r="AZ102" s="46">
        <v>28</v>
      </c>
      <c r="BA102" s="7">
        <v>-6.95</v>
      </c>
      <c r="BB102" s="46">
        <v>15.107244291769348</v>
      </c>
      <c r="BC102" s="46">
        <v>14.486002412701509</v>
      </c>
      <c r="BD102" s="46">
        <v>14.486002412702419</v>
      </c>
      <c r="BE102" s="46">
        <v>17</v>
      </c>
      <c r="BF102" s="46">
        <v>-1.9</v>
      </c>
      <c r="BG102" s="46">
        <v>0.55226093807414145</v>
      </c>
      <c r="BH102" s="46">
        <v>0.5378970968986323</v>
      </c>
      <c r="BI102" s="46">
        <v>0.5378970968986323</v>
      </c>
      <c r="BJ102" s="7">
        <v>2.7650000000000001</v>
      </c>
      <c r="BK102" s="7">
        <v>0</v>
      </c>
      <c r="BL102" s="46"/>
      <c r="BM102" s="46"/>
      <c r="BN102" s="46"/>
      <c r="BO102" s="46"/>
      <c r="BP102" s="46">
        <v>3.4026583148424834</v>
      </c>
      <c r="BQ102" s="46">
        <v>3.3205140477948589</v>
      </c>
      <c r="BR102" s="46">
        <v>3.3205140477930399</v>
      </c>
      <c r="BS102" s="46">
        <v>12</v>
      </c>
      <c r="BT102" s="46">
        <v>0</v>
      </c>
      <c r="BU102" s="46">
        <v>1.3590795376946745</v>
      </c>
      <c r="BV102" s="46">
        <v>1.3262697219117292</v>
      </c>
      <c r="BW102" s="46">
        <v>1.3262697219117172</v>
      </c>
      <c r="BX102" s="46">
        <v>1.6</v>
      </c>
      <c r="BY102" s="46">
        <v>0</v>
      </c>
      <c r="BZ102" s="46">
        <v>150.86531997116344</v>
      </c>
      <c r="CA102" s="46">
        <v>81.591823973460365</v>
      </c>
      <c r="CB102" s="46">
        <v>81.591823973758807</v>
      </c>
      <c r="CC102" s="46">
        <v>215</v>
      </c>
      <c r="CD102" s="46">
        <v>0</v>
      </c>
      <c r="CE102" s="46">
        <v>-178.56689419120084</v>
      </c>
      <c r="CF102" s="46">
        <v>-71.42114181315992</v>
      </c>
      <c r="CG102" s="46">
        <v>-71.42114181740908</v>
      </c>
      <c r="CH102" s="46">
        <v>168</v>
      </c>
      <c r="CI102" s="46">
        <v>-300</v>
      </c>
      <c r="CJ102" s="46">
        <v>-207.91011027939385</v>
      </c>
      <c r="CK102" s="46">
        <v>-100.76435790135292</v>
      </c>
      <c r="CL102" s="46">
        <v>-100.76435790560208</v>
      </c>
      <c r="CM102" s="46">
        <v>158</v>
      </c>
      <c r="CN102" s="46">
        <v>-320</v>
      </c>
      <c r="CO102" s="46">
        <v>-215.14740326156607</v>
      </c>
      <c r="CP102" s="46">
        <v>-108.00165088352514</v>
      </c>
      <c r="CQ102" s="46">
        <v>-108.0016508877743</v>
      </c>
      <c r="CR102" s="46">
        <v>148</v>
      </c>
      <c r="CS102" s="46">
        <v>-340</v>
      </c>
      <c r="CT102" s="46"/>
      <c r="CU102" s="46"/>
      <c r="CV102" s="46"/>
      <c r="CW102" s="46"/>
      <c r="CX102" s="46">
        <v>4.5348753781749354</v>
      </c>
      <c r="CY102" s="46">
        <v>4.5348753781750002</v>
      </c>
      <c r="CZ102" s="46">
        <v>4.5348753781749265</v>
      </c>
      <c r="DA102" s="7">
        <v>5</v>
      </c>
      <c r="DB102" s="46">
        <v>0</v>
      </c>
      <c r="DC102" s="46">
        <v>288.79571166088681</v>
      </c>
      <c r="DD102" s="46">
        <v>181.64995928280405</v>
      </c>
      <c r="DE102" s="46">
        <v>181.64995928707503</v>
      </c>
      <c r="DF102" s="46">
        <v>400</v>
      </c>
      <c r="DG102" s="46">
        <v>0</v>
      </c>
      <c r="DH102" s="46">
        <v>164.10118199771387</v>
      </c>
      <c r="DI102" s="46">
        <v>1.8929840589553351</v>
      </c>
      <c r="DJ102" s="46">
        <v>1.892984058969887</v>
      </c>
      <c r="DK102" s="46">
        <v>256.60000000000002</v>
      </c>
      <c r="DL102" s="46">
        <v>-170</v>
      </c>
      <c r="DM102" s="46">
        <v>154.86625144351274</v>
      </c>
      <c r="DN102" s="46">
        <v>24.038528988952748</v>
      </c>
      <c r="DO102" s="46">
        <v>24.038528955134097</v>
      </c>
      <c r="DP102" s="7">
        <v>230</v>
      </c>
      <c r="DQ102" s="46">
        <v>-468</v>
      </c>
      <c r="DR102" s="46">
        <v>32.735519706853665</v>
      </c>
      <c r="DS102" s="46">
        <v>-69.89026105729863</v>
      </c>
      <c r="DT102" s="46">
        <v>-69.890261095482856</v>
      </c>
      <c r="DU102" s="46">
        <v>172.4</v>
      </c>
      <c r="DV102" s="46">
        <v>-551.303</v>
      </c>
      <c r="DW102" s="46">
        <v>-6.2336842464865185</v>
      </c>
      <c r="DX102" s="46">
        <v>0</v>
      </c>
      <c r="DY102" s="46">
        <v>0</v>
      </c>
      <c r="DZ102" s="46">
        <v>18.100000000000001</v>
      </c>
      <c r="EA102" s="46">
        <v>-267.84500000000003</v>
      </c>
      <c r="EB102" s="46">
        <v>62.398056921639885</v>
      </c>
      <c r="EC102" s="46">
        <v>71.752264874561945</v>
      </c>
      <c r="ED102" s="46">
        <v>71.752264874553617</v>
      </c>
      <c r="EE102" s="46">
        <v>400</v>
      </c>
      <c r="EF102" s="46">
        <v>0</v>
      </c>
      <c r="EG102" s="46">
        <v>-2.9103830456733704E-11</v>
      </c>
      <c r="EH102" s="46">
        <v>-8.5197707678016741</v>
      </c>
      <c r="EI102" s="46">
        <v>-8.5197707678307779</v>
      </c>
      <c r="EJ102" s="46">
        <v>181.64500000000001</v>
      </c>
      <c r="EK102" s="46">
        <v>-181.64500000000001</v>
      </c>
      <c r="EL102" s="46">
        <v>9.2631256601162022</v>
      </c>
      <c r="EM102" s="46">
        <v>11.549212181387702</v>
      </c>
      <c r="EN102" s="46">
        <v>11.549212181387702</v>
      </c>
      <c r="EO102" s="7">
        <v>92</v>
      </c>
      <c r="EP102" s="7">
        <v>0</v>
      </c>
      <c r="EQ102" s="46">
        <v>68.110364733028376</v>
      </c>
      <c r="ER102" s="46">
        <v>65.970662300934706</v>
      </c>
      <c r="ES102" s="46">
        <v>65.970662300902333</v>
      </c>
      <c r="ET102" s="46">
        <v>78</v>
      </c>
      <c r="EU102" s="46">
        <v>0</v>
      </c>
      <c r="EV102" s="46">
        <v>52.513001156868995</v>
      </c>
      <c r="EW102" s="46">
        <v>52.039339245922747</v>
      </c>
      <c r="EX102" s="46">
        <v>52.039339245951851</v>
      </c>
      <c r="EY102" s="7">
        <v>70.569000000000003</v>
      </c>
      <c r="EZ102" s="7">
        <v>0</v>
      </c>
      <c r="FA102" s="46">
        <v>8.4349482429970521</v>
      </c>
      <c r="FB102" s="46">
        <v>8.4349482429970521</v>
      </c>
      <c r="FC102" s="46">
        <v>8.4349482429934142</v>
      </c>
      <c r="FD102" s="46">
        <v>18.196999999999999</v>
      </c>
      <c r="FE102" s="7">
        <v>0</v>
      </c>
      <c r="FF102" s="46"/>
      <c r="FG102" s="46"/>
      <c r="FH102" s="46"/>
      <c r="FI102" s="46"/>
      <c r="FJ102" s="46">
        <v>0.86117369137525279</v>
      </c>
      <c r="FK102" s="46">
        <v>0.86117369137524213</v>
      </c>
      <c r="FL102" s="46">
        <v>0.86117369137524791</v>
      </c>
      <c r="FM102" s="46">
        <v>1.1000000000000001</v>
      </c>
      <c r="FN102" s="46">
        <v>0</v>
      </c>
      <c r="FO102" s="46">
        <v>59.894350997032326</v>
      </c>
      <c r="FP102" s="46">
        <v>59.894350996951523</v>
      </c>
      <c r="FQ102" s="46">
        <v>59.894350997141885</v>
      </c>
      <c r="FR102" s="46">
        <v>68.400000000000006</v>
      </c>
      <c r="FS102" s="46">
        <v>0</v>
      </c>
      <c r="FT102" s="46">
        <v>-52.667058298162374</v>
      </c>
      <c r="FU102" s="46">
        <v>-52.667058298166012</v>
      </c>
      <c r="FV102" s="46">
        <v>-52.667058298233314</v>
      </c>
      <c r="FW102" s="46">
        <v>16.161000000000001</v>
      </c>
      <c r="FX102" s="46">
        <v>-60</v>
      </c>
      <c r="FY102" s="46">
        <v>6.0978945816295891</v>
      </c>
      <c r="FZ102" s="46">
        <v>6.0978945816277701</v>
      </c>
      <c r="GA102" s="46">
        <v>6.0978945816277701</v>
      </c>
      <c r="GB102" s="7">
        <v>11.836</v>
      </c>
      <c r="GC102" s="7">
        <v>0</v>
      </c>
      <c r="GD102" s="46">
        <v>4.0300884955752219</v>
      </c>
      <c r="GE102" s="46">
        <v>4.0300884955735405</v>
      </c>
      <c r="GF102" s="46">
        <v>4.0300884955127865</v>
      </c>
      <c r="GG102" s="46">
        <v>4.6369999999999996</v>
      </c>
      <c r="GH102" s="46">
        <v>0</v>
      </c>
      <c r="GI102" s="46">
        <v>1.4759913187026541</v>
      </c>
      <c r="GJ102" s="46">
        <v>1.4502114523766068</v>
      </c>
      <c r="GK102" s="46">
        <v>1.4502114524420904</v>
      </c>
      <c r="GL102" s="46">
        <v>8</v>
      </c>
      <c r="GM102" s="46">
        <v>0</v>
      </c>
      <c r="GN102" s="46">
        <v>310.08022095134947</v>
      </c>
      <c r="GO102" s="46">
        <v>42.167637564940378</v>
      </c>
      <c r="GP102" s="46">
        <v>42.167637561564334</v>
      </c>
      <c r="GQ102" s="46">
        <v>288.79571166088681</v>
      </c>
      <c r="GR102" s="46">
        <v>181.64995928280405</v>
      </c>
      <c r="GS102" s="46">
        <v>181.64995928707503</v>
      </c>
      <c r="GT102" s="46">
        <v>75.164519382028629</v>
      </c>
      <c r="GU102" s="46">
        <v>183.98642912819875</v>
      </c>
      <c r="GV102" s="46">
        <v>183.98642916638295</v>
      </c>
      <c r="GW102" s="46">
        <f t="shared" si="1"/>
        <v>674.04045199426491</v>
      </c>
      <c r="GX102" s="46">
        <f t="shared" si="1"/>
        <v>407.8040259759432</v>
      </c>
      <c r="GY102" s="46">
        <f t="shared" si="1"/>
        <v>407.80402601502232</v>
      </c>
    </row>
    <row r="103" spans="3:207">
      <c r="C103" s="56">
        <v>47908</v>
      </c>
      <c r="D103" s="46">
        <v>195.82042814428496</v>
      </c>
      <c r="E103" s="46">
        <v>140.70271030155806</v>
      </c>
      <c r="F103" s="46">
        <v>140.70271030183943</v>
      </c>
      <c r="G103" s="46">
        <v>260</v>
      </c>
      <c r="H103" s="46">
        <v>-109.5</v>
      </c>
      <c r="I103" s="46">
        <v>66.659638346478459</v>
      </c>
      <c r="J103" s="46">
        <v>64.574753835244337</v>
      </c>
      <c r="K103" s="46">
        <v>64.574753835331649</v>
      </c>
      <c r="L103" s="46">
        <v>203</v>
      </c>
      <c r="M103" s="46">
        <v>-130</v>
      </c>
      <c r="N103" s="46">
        <v>5.2386894822120667E-10</v>
      </c>
      <c r="O103" s="46">
        <v>3.4924596548080444E-10</v>
      </c>
      <c r="P103" s="46">
        <v>4.3655745685100555E-10</v>
      </c>
      <c r="Q103" s="46">
        <v>143</v>
      </c>
      <c r="R103" s="46">
        <v>-206</v>
      </c>
      <c r="S103" s="46">
        <v>-22.11859269120032</v>
      </c>
      <c r="T103" s="46">
        <v>0</v>
      </c>
      <c r="U103" s="46">
        <v>5.8207660913467407E-11</v>
      </c>
      <c r="V103" s="46">
        <v>271.7</v>
      </c>
      <c r="W103" s="46">
        <v>-200</v>
      </c>
      <c r="X103" s="46">
        <v>36.276970555481967</v>
      </c>
      <c r="Y103" s="46">
        <v>106.81625257083215</v>
      </c>
      <c r="Z103" s="46">
        <v>106.81625257083215</v>
      </c>
      <c r="AA103" s="46">
        <v>470</v>
      </c>
      <c r="AB103" s="46">
        <v>-2.5</v>
      </c>
      <c r="AC103" s="46">
        <v>44.502841766225174</v>
      </c>
      <c r="AD103" s="46">
        <v>115.04212378157536</v>
      </c>
      <c r="AE103" s="46">
        <v>115.04212378157536</v>
      </c>
      <c r="AF103" s="46">
        <v>470</v>
      </c>
      <c r="AG103" s="46">
        <v>0</v>
      </c>
      <c r="AH103" s="46">
        <v>33.16401569210575</v>
      </c>
      <c r="AI103" s="46">
        <v>94.156762154307216</v>
      </c>
      <c r="AJ103" s="46">
        <v>94.156762154598255</v>
      </c>
      <c r="AK103" s="7">
        <v>218.8</v>
      </c>
      <c r="AL103" s="7">
        <v>-210.7</v>
      </c>
      <c r="AM103" s="46">
        <v>23.809541379043367</v>
      </c>
      <c r="AN103" s="46">
        <v>85.295378518290818</v>
      </c>
      <c r="AO103" s="46">
        <v>85.295378518552752</v>
      </c>
      <c r="AP103" s="7">
        <v>215</v>
      </c>
      <c r="AQ103" s="7">
        <v>0</v>
      </c>
      <c r="AR103" s="46">
        <v>5.4914304431877099</v>
      </c>
      <c r="AS103" s="46">
        <v>34.59069979126798</v>
      </c>
      <c r="AT103" s="46">
        <v>34.590699791500811</v>
      </c>
      <c r="AU103" s="46">
        <v>192</v>
      </c>
      <c r="AV103" s="46">
        <v>-192</v>
      </c>
      <c r="AW103" s="46">
        <v>22.355169851256353</v>
      </c>
      <c r="AX103" s="46">
        <v>16.738029192723722</v>
      </c>
      <c r="AY103" s="46">
        <v>16.738029192691815</v>
      </c>
      <c r="AZ103" s="46">
        <v>28</v>
      </c>
      <c r="BA103" s="7">
        <v>-6.95</v>
      </c>
      <c r="BB103" s="46">
        <v>14.312940809412112</v>
      </c>
      <c r="BC103" s="46">
        <v>13.698434418795387</v>
      </c>
      <c r="BD103" s="46">
        <v>13.698434418775605</v>
      </c>
      <c r="BE103" s="46">
        <v>17</v>
      </c>
      <c r="BF103" s="46">
        <v>-1.9</v>
      </c>
      <c r="BG103" s="46">
        <v>0.519650026196814</v>
      </c>
      <c r="BH103" s="46">
        <v>0.50553369998124253</v>
      </c>
      <c r="BI103" s="46">
        <v>0.50553369998033304</v>
      </c>
      <c r="BJ103" s="7">
        <v>2.7650000000000001</v>
      </c>
      <c r="BK103" s="7">
        <v>0</v>
      </c>
      <c r="BL103" s="46"/>
      <c r="BM103" s="46"/>
      <c r="BN103" s="46"/>
      <c r="BO103" s="46"/>
      <c r="BP103" s="46">
        <v>3.2410500467358361</v>
      </c>
      <c r="BQ103" s="46">
        <v>3.1589319921949937</v>
      </c>
      <c r="BR103" s="46">
        <v>3.1589319921913557</v>
      </c>
      <c r="BS103" s="46">
        <v>12</v>
      </c>
      <c r="BT103" s="46">
        <v>0</v>
      </c>
      <c r="BU103" s="46">
        <v>1.280217697348369</v>
      </c>
      <c r="BV103" s="46">
        <v>1.2477809915955698</v>
      </c>
      <c r="BW103" s="46">
        <v>1.2477809915942382</v>
      </c>
      <c r="BX103" s="46">
        <v>1.6</v>
      </c>
      <c r="BY103" s="46">
        <v>0</v>
      </c>
      <c r="BZ103" s="46">
        <v>147.08671201738977</v>
      </c>
      <c r="CA103" s="46">
        <v>76.261914544150102</v>
      </c>
      <c r="CB103" s="46">
        <v>76.26191454661496</v>
      </c>
      <c r="CC103" s="46">
        <v>215</v>
      </c>
      <c r="CD103" s="46">
        <v>0</v>
      </c>
      <c r="CE103" s="46">
        <v>-169.13241301570088</v>
      </c>
      <c r="CF103" s="46">
        <v>-63.597419577010442</v>
      </c>
      <c r="CG103" s="46">
        <v>-63.597419579164125</v>
      </c>
      <c r="CH103" s="46">
        <v>168</v>
      </c>
      <c r="CI103" s="46">
        <v>-300</v>
      </c>
      <c r="CJ103" s="46">
        <v>-197.74658602563431</v>
      </c>
      <c r="CK103" s="46">
        <v>-92.21159258694388</v>
      </c>
      <c r="CL103" s="46">
        <v>-92.211592589155771</v>
      </c>
      <c r="CM103" s="46">
        <v>158</v>
      </c>
      <c r="CN103" s="46">
        <v>-320</v>
      </c>
      <c r="CO103" s="46">
        <v>-204.74085865117377</v>
      </c>
      <c r="CP103" s="46">
        <v>-99.205865212483332</v>
      </c>
      <c r="CQ103" s="46">
        <v>-99.205865214695223</v>
      </c>
      <c r="CR103" s="46">
        <v>148</v>
      </c>
      <c r="CS103" s="46">
        <v>-340</v>
      </c>
      <c r="CT103" s="46"/>
      <c r="CU103" s="46"/>
      <c r="CV103" s="46"/>
      <c r="CW103" s="46"/>
      <c r="CX103" s="46">
        <v>4.3121913960793457</v>
      </c>
      <c r="CY103" s="46">
        <v>4.3121913960793288</v>
      </c>
      <c r="CZ103" s="46">
        <v>4.3121913960793554</v>
      </c>
      <c r="DA103" s="7">
        <v>5</v>
      </c>
      <c r="DB103" s="46">
        <v>0</v>
      </c>
      <c r="DC103" s="46">
        <v>275.56889045429125</v>
      </c>
      <c r="DD103" s="46">
        <v>170.03389701547894</v>
      </c>
      <c r="DE103" s="46">
        <v>170.03389701767628</v>
      </c>
      <c r="DF103" s="46">
        <v>400</v>
      </c>
      <c r="DG103" s="46">
        <v>0</v>
      </c>
      <c r="DH103" s="46">
        <v>162.07249150550342</v>
      </c>
      <c r="DI103" s="46">
        <v>1.8238568625092739</v>
      </c>
      <c r="DJ103" s="46">
        <v>1.8238568624656182</v>
      </c>
      <c r="DK103" s="46">
        <v>256.60000000000002</v>
      </c>
      <c r="DL103" s="46">
        <v>-170</v>
      </c>
      <c r="DM103" s="46">
        <v>153.03120284591569</v>
      </c>
      <c r="DN103" s="46">
        <v>24.987888221803587</v>
      </c>
      <c r="DO103" s="46">
        <v>24.987888212432154</v>
      </c>
      <c r="DP103" s="7">
        <v>230</v>
      </c>
      <c r="DQ103" s="46">
        <v>-468</v>
      </c>
      <c r="DR103" s="46">
        <v>28.782674059504643</v>
      </c>
      <c r="DS103" s="46">
        <v>-71.639078671811149</v>
      </c>
      <c r="DT103" s="46">
        <v>-71.639078681822866</v>
      </c>
      <c r="DU103" s="46">
        <v>172.4</v>
      </c>
      <c r="DV103" s="46">
        <v>-551.303</v>
      </c>
      <c r="DW103" s="46">
        <v>-6.1778095624758862</v>
      </c>
      <c r="DX103" s="46">
        <v>0</v>
      </c>
      <c r="DY103" s="46">
        <v>0</v>
      </c>
      <c r="DZ103" s="46">
        <v>18.100000000000001</v>
      </c>
      <c r="EA103" s="46">
        <v>-267.84500000000003</v>
      </c>
      <c r="EB103" s="46">
        <v>62.549914035522761</v>
      </c>
      <c r="EC103" s="46">
        <v>71.307136510108492</v>
      </c>
      <c r="ED103" s="46">
        <v>71.307136510144773</v>
      </c>
      <c r="EE103" s="46">
        <v>400</v>
      </c>
      <c r="EF103" s="46">
        <v>0</v>
      </c>
      <c r="EG103" s="46">
        <v>2.9103830456733704E-11</v>
      </c>
      <c r="EH103" s="46">
        <v>-8.4218499470152892</v>
      </c>
      <c r="EI103" s="46">
        <v>-8.4218499470152892</v>
      </c>
      <c r="EJ103" s="46">
        <v>181.64500000000001</v>
      </c>
      <c r="EK103" s="46">
        <v>-181.64500000000001</v>
      </c>
      <c r="EL103" s="46">
        <v>9.1495436016703025</v>
      </c>
      <c r="EM103" s="46">
        <v>11.393583986311569</v>
      </c>
      <c r="EN103" s="46">
        <v>11.393583986326121</v>
      </c>
      <c r="EO103" s="7">
        <v>92</v>
      </c>
      <c r="EP103" s="7">
        <v>0</v>
      </c>
      <c r="EQ103" s="46">
        <v>66.454955849035187</v>
      </c>
      <c r="ER103" s="46">
        <v>64.376473103396108</v>
      </c>
      <c r="ES103" s="46">
        <v>64.37647310341076</v>
      </c>
      <c r="ET103" s="46">
        <v>78</v>
      </c>
      <c r="EU103" s="46">
        <v>0</v>
      </c>
      <c r="EV103" s="46">
        <v>52.044133431336377</v>
      </c>
      <c r="EW103" s="46">
        <v>51.581628463114612</v>
      </c>
      <c r="EX103" s="46">
        <v>51.581628463114612</v>
      </c>
      <c r="EY103" s="7">
        <v>70.569000000000003</v>
      </c>
      <c r="EZ103" s="7">
        <v>0</v>
      </c>
      <c r="FA103" s="46">
        <v>8.2584623305046989</v>
      </c>
      <c r="FB103" s="46">
        <v>8.2584623305046989</v>
      </c>
      <c r="FC103" s="46">
        <v>8.2584623305046989</v>
      </c>
      <c r="FD103" s="46">
        <v>18.196999999999999</v>
      </c>
      <c r="FE103" s="7">
        <v>0</v>
      </c>
      <c r="FF103" s="46"/>
      <c r="FG103" s="46"/>
      <c r="FH103" s="46"/>
      <c r="FI103" s="46"/>
      <c r="FJ103" s="46">
        <v>0.84145331640775067</v>
      </c>
      <c r="FK103" s="46">
        <v>0.84145331640774634</v>
      </c>
      <c r="FL103" s="46">
        <v>0.8414533164077499</v>
      </c>
      <c r="FM103" s="46">
        <v>1.1000000000000001</v>
      </c>
      <c r="FN103" s="46">
        <v>0</v>
      </c>
      <c r="FO103" s="46">
        <v>57.855069880944825</v>
      </c>
      <c r="FP103" s="46">
        <v>57.855069880961359</v>
      </c>
      <c r="FQ103" s="46">
        <v>57.85506988085271</v>
      </c>
      <c r="FR103" s="46">
        <v>68.400000000000006</v>
      </c>
      <c r="FS103" s="46">
        <v>0</v>
      </c>
      <c r="FT103" s="46">
        <v>-50.786644326710302</v>
      </c>
      <c r="FU103" s="46">
        <v>-50.786644326715759</v>
      </c>
      <c r="FV103" s="46">
        <v>-50.786644326717578</v>
      </c>
      <c r="FW103" s="46">
        <v>16.161000000000001</v>
      </c>
      <c r="FX103" s="46">
        <v>-60</v>
      </c>
      <c r="FY103" s="46">
        <v>5.9693573237855162</v>
      </c>
      <c r="FZ103" s="46">
        <v>5.9693573237855162</v>
      </c>
      <c r="GA103" s="46">
        <v>5.9693573237855162</v>
      </c>
      <c r="GB103" s="7">
        <v>11.836</v>
      </c>
      <c r="GC103" s="7">
        <v>0</v>
      </c>
      <c r="GD103" s="46">
        <v>3.9628318583960174</v>
      </c>
      <c r="GE103" s="46">
        <v>3.9628318583727684</v>
      </c>
      <c r="GF103" s="46">
        <v>3.9628318583935629</v>
      </c>
      <c r="GG103" s="46">
        <v>4.6369999999999996</v>
      </c>
      <c r="GH103" s="46">
        <v>0</v>
      </c>
      <c r="GI103" s="46">
        <v>1.3158602246749069</v>
      </c>
      <c r="GJ103" s="46">
        <v>1.292780781566762</v>
      </c>
      <c r="GK103" s="46">
        <v>1.2927807818559813</v>
      </c>
      <c r="GL103" s="46">
        <v>8</v>
      </c>
      <c r="GM103" s="46">
        <v>0</v>
      </c>
      <c r="GN103" s="46">
        <v>309.35917160834651</v>
      </c>
      <c r="GO103" s="46">
        <v>43.460259675397538</v>
      </c>
      <c r="GP103" s="46">
        <v>43.460259675513953</v>
      </c>
      <c r="GQ103" s="46">
        <v>275.56889045429125</v>
      </c>
      <c r="GR103" s="46">
        <v>170.03389701547894</v>
      </c>
      <c r="GS103" s="46">
        <v>170.03389701767628</v>
      </c>
      <c r="GT103" s="46">
        <v>70.700205809044121</v>
      </c>
      <c r="GU103" s="46">
        <v>177.26463150958352</v>
      </c>
      <c r="GV103" s="46">
        <v>177.26463151959524</v>
      </c>
      <c r="GW103" s="46">
        <f t="shared" si="1"/>
        <v>655.62826787168183</v>
      </c>
      <c r="GX103" s="46">
        <f t="shared" si="1"/>
        <v>390.75878820046</v>
      </c>
      <c r="GY103" s="46">
        <f t="shared" si="1"/>
        <v>390.75878821278548</v>
      </c>
    </row>
    <row r="104" spans="3:207">
      <c r="C104" s="56">
        <v>47939</v>
      </c>
      <c r="D104" s="46">
        <v>193.92086861821116</v>
      </c>
      <c r="E104" s="46">
        <v>138.84787587990706</v>
      </c>
      <c r="F104" s="46">
        <v>138.84787587912223</v>
      </c>
      <c r="G104" s="46">
        <v>260</v>
      </c>
      <c r="H104" s="46">
        <v>-109.5</v>
      </c>
      <c r="I104" s="46">
        <v>66.239137708500493</v>
      </c>
      <c r="J104" s="46">
        <v>64.143301328833331</v>
      </c>
      <c r="K104" s="46">
        <v>64.143301329168025</v>
      </c>
      <c r="L104" s="46">
        <v>203</v>
      </c>
      <c r="M104" s="46">
        <v>-130</v>
      </c>
      <c r="N104" s="46">
        <v>9.0221874415874481E-10</v>
      </c>
      <c r="O104" s="46">
        <v>4.3655745685100555E-10</v>
      </c>
      <c r="P104" s="46">
        <v>8.149072527885437E-10</v>
      </c>
      <c r="Q104" s="46">
        <v>143</v>
      </c>
      <c r="R104" s="46">
        <v>-206</v>
      </c>
      <c r="S104" s="46">
        <v>-24.814852303185035</v>
      </c>
      <c r="T104" s="46">
        <v>0</v>
      </c>
      <c r="U104" s="46">
        <v>0</v>
      </c>
      <c r="V104" s="46">
        <v>271.7</v>
      </c>
      <c r="W104" s="46">
        <v>-200</v>
      </c>
      <c r="X104" s="46">
        <v>33.887798277661204</v>
      </c>
      <c r="Y104" s="46">
        <v>103.63581221143249</v>
      </c>
      <c r="Z104" s="46">
        <v>103.63581221265486</v>
      </c>
      <c r="AA104" s="46">
        <v>470</v>
      </c>
      <c r="AB104" s="46">
        <v>-2.5</v>
      </c>
      <c r="AC104" s="46">
        <v>42.082968478149269</v>
      </c>
      <c r="AD104" s="46">
        <v>111.83098241192056</v>
      </c>
      <c r="AE104" s="46">
        <v>111.83098241314292</v>
      </c>
      <c r="AF104" s="46">
        <v>470</v>
      </c>
      <c r="AG104" s="46">
        <v>0</v>
      </c>
      <c r="AH104" s="46">
        <v>33.421215940092225</v>
      </c>
      <c r="AI104" s="46">
        <v>91.006068685470382</v>
      </c>
      <c r="AJ104" s="46">
        <v>91.006068720453186</v>
      </c>
      <c r="AK104" s="7">
        <v>218.8</v>
      </c>
      <c r="AL104" s="7">
        <v>-210.7</v>
      </c>
      <c r="AM104" s="46">
        <v>23.958232732315082</v>
      </c>
      <c r="AN104" s="46">
        <v>82.129280746419681</v>
      </c>
      <c r="AO104" s="46">
        <v>82.129280781315174</v>
      </c>
      <c r="AP104" s="7">
        <v>215</v>
      </c>
      <c r="AQ104" s="7">
        <v>0</v>
      </c>
      <c r="AR104" s="46">
        <v>3.2701754888403229</v>
      </c>
      <c r="AS104" s="46">
        <v>34.451137577067129</v>
      </c>
      <c r="AT104" s="46">
        <v>34.451137578638736</v>
      </c>
      <c r="AU104" s="46">
        <v>192</v>
      </c>
      <c r="AV104" s="46">
        <v>-192</v>
      </c>
      <c r="AW104" s="46">
        <v>23.240062280783143</v>
      </c>
      <c r="AX104" s="46">
        <v>17.595563168705283</v>
      </c>
      <c r="AY104" s="46">
        <v>17.595563168687072</v>
      </c>
      <c r="AZ104" s="46">
        <v>28</v>
      </c>
      <c r="BA104" s="7">
        <v>-6.95</v>
      </c>
      <c r="BB104" s="46">
        <v>14.850574687759035</v>
      </c>
      <c r="BC104" s="46">
        <v>14.233454788742392</v>
      </c>
      <c r="BD104" s="46">
        <v>14.23345478872875</v>
      </c>
      <c r="BE104" s="46">
        <v>17</v>
      </c>
      <c r="BF104" s="46">
        <v>-1.9</v>
      </c>
      <c r="BG104" s="46">
        <v>0.54414962221335372</v>
      </c>
      <c r="BH104" s="46">
        <v>0.52977014607995443</v>
      </c>
      <c r="BI104" s="46">
        <v>0.52977014607949968</v>
      </c>
      <c r="BJ104" s="7">
        <v>2.7650000000000001</v>
      </c>
      <c r="BK104" s="7">
        <v>0</v>
      </c>
      <c r="BL104" s="46"/>
      <c r="BM104" s="46"/>
      <c r="BN104" s="46"/>
      <c r="BO104" s="46"/>
      <c r="BP104" s="46">
        <v>3.3540326258498681</v>
      </c>
      <c r="BQ104" s="46">
        <v>3.2715287797636847</v>
      </c>
      <c r="BR104" s="46">
        <v>3.2715287797636847</v>
      </c>
      <c r="BS104" s="46">
        <v>12</v>
      </c>
      <c r="BT104" s="46">
        <v>0</v>
      </c>
      <c r="BU104" s="46">
        <v>1.3373022167364668</v>
      </c>
      <c r="BV104" s="46">
        <v>1.3044067179238339</v>
      </c>
      <c r="BW104" s="46">
        <v>1.304406717923434</v>
      </c>
      <c r="BX104" s="46">
        <v>1.6</v>
      </c>
      <c r="BY104" s="46">
        <v>0</v>
      </c>
      <c r="BZ104" s="46">
        <v>150.14818994745536</v>
      </c>
      <c r="CA104" s="46">
        <v>82.809464969498094</v>
      </c>
      <c r="CB104" s="46">
        <v>82.809464930082086</v>
      </c>
      <c r="CC104" s="46">
        <v>215</v>
      </c>
      <c r="CD104" s="46">
        <v>0</v>
      </c>
      <c r="CE104" s="46">
        <v>-175.3113334471127</v>
      </c>
      <c r="CF104" s="46">
        <v>-71.153118211892433</v>
      </c>
      <c r="CG104" s="46">
        <v>-71.15311817091424</v>
      </c>
      <c r="CH104" s="46">
        <v>168</v>
      </c>
      <c r="CI104" s="46">
        <v>-300</v>
      </c>
      <c r="CJ104" s="46">
        <v>-204.24703944224166</v>
      </c>
      <c r="CK104" s="46">
        <v>-100.0888242070796</v>
      </c>
      <c r="CL104" s="46">
        <v>-100.0888241661014</v>
      </c>
      <c r="CM104" s="46">
        <v>158</v>
      </c>
      <c r="CN104" s="46">
        <v>-320</v>
      </c>
      <c r="CO104" s="46">
        <v>-211.37867427762831</v>
      </c>
      <c r="CP104" s="46">
        <v>-107.22045904240804</v>
      </c>
      <c r="CQ104" s="46">
        <v>-107.22045900142984</v>
      </c>
      <c r="CR104" s="46">
        <v>148</v>
      </c>
      <c r="CS104" s="46">
        <v>-340</v>
      </c>
      <c r="CT104" s="46"/>
      <c r="CU104" s="46"/>
      <c r="CV104" s="46"/>
      <c r="CW104" s="46"/>
      <c r="CX104" s="46">
        <v>4.4189053642759069</v>
      </c>
      <c r="CY104" s="46">
        <v>4.4189053642758607</v>
      </c>
      <c r="CZ104" s="46">
        <v>4.4189053642758331</v>
      </c>
      <c r="DA104" s="7">
        <v>5</v>
      </c>
      <c r="DB104" s="46">
        <v>0</v>
      </c>
      <c r="DC104" s="46">
        <v>282.89219985453201</v>
      </c>
      <c r="DD104" s="46">
        <v>178.73398461935176</v>
      </c>
      <c r="DE104" s="46">
        <v>178.73398457836629</v>
      </c>
      <c r="DF104" s="46">
        <v>400</v>
      </c>
      <c r="DG104" s="46">
        <v>0</v>
      </c>
      <c r="DH104" s="46">
        <v>161.38645681724302</v>
      </c>
      <c r="DI104" s="46">
        <v>1.8619880680344068</v>
      </c>
      <c r="DJ104" s="46">
        <v>1.8619880679616472</v>
      </c>
      <c r="DK104" s="46">
        <v>256.60000000000002</v>
      </c>
      <c r="DL104" s="46">
        <v>-170</v>
      </c>
      <c r="DM104" s="46">
        <v>152.34125169966137</v>
      </c>
      <c r="DN104" s="46">
        <v>25.856341486331075</v>
      </c>
      <c r="DO104" s="46">
        <v>25.856341370963491</v>
      </c>
      <c r="DP104" s="7">
        <v>230</v>
      </c>
      <c r="DQ104" s="46">
        <v>-468</v>
      </c>
      <c r="DR104" s="46">
        <v>30.738334572408348</v>
      </c>
      <c r="DS104" s="46">
        <v>-68.717117667198181</v>
      </c>
      <c r="DT104" s="46">
        <v>-68.717117797466926</v>
      </c>
      <c r="DU104" s="46">
        <v>172.4</v>
      </c>
      <c r="DV104" s="46">
        <v>-551.303</v>
      </c>
      <c r="DW104" s="46">
        <v>-5.9686648928909563</v>
      </c>
      <c r="DX104" s="46">
        <v>0</v>
      </c>
      <c r="DY104" s="46">
        <v>0</v>
      </c>
      <c r="DZ104" s="46">
        <v>18.100000000000001</v>
      </c>
      <c r="EA104" s="46">
        <v>-267.84500000000003</v>
      </c>
      <c r="EB104" s="46">
        <v>62.57039142990601</v>
      </c>
      <c r="EC104" s="46">
        <v>70.712521918165805</v>
      </c>
      <c r="ED104" s="46">
        <v>70.712521918267342</v>
      </c>
      <c r="EE104" s="46">
        <v>400</v>
      </c>
      <c r="EF104" s="46">
        <v>0</v>
      </c>
      <c r="EG104" s="46">
        <v>0</v>
      </c>
      <c r="EH104" s="46">
        <v>-8.165642591950018</v>
      </c>
      <c r="EI104" s="46">
        <v>-8.1656425919791218</v>
      </c>
      <c r="EJ104" s="46">
        <v>181.64500000000001</v>
      </c>
      <c r="EK104" s="46">
        <v>-181.64500000000001</v>
      </c>
      <c r="EL104" s="46">
        <v>8.9256054943543859</v>
      </c>
      <c r="EM104" s="46">
        <v>11.122583193398896</v>
      </c>
      <c r="EN104" s="46">
        <v>11.122583193413448</v>
      </c>
      <c r="EO104" s="7">
        <v>92</v>
      </c>
      <c r="EP104" s="7">
        <v>0</v>
      </c>
      <c r="EQ104" s="46">
        <v>66.026131970313116</v>
      </c>
      <c r="ER104" s="46">
        <v>63.937035189324746</v>
      </c>
      <c r="ES104" s="46">
        <v>63.937035189275456</v>
      </c>
      <c r="ET104" s="46">
        <v>78</v>
      </c>
      <c r="EU104" s="46">
        <v>0</v>
      </c>
      <c r="EV104" s="46">
        <v>52.630821878570714</v>
      </c>
      <c r="EW104" s="46">
        <v>52.17946656535787</v>
      </c>
      <c r="EX104" s="46">
        <v>52.179466565023176</v>
      </c>
      <c r="EY104" s="7">
        <v>70.569000000000003</v>
      </c>
      <c r="EZ104" s="7">
        <v>0</v>
      </c>
      <c r="FA104" s="46">
        <v>8.6888322447121027</v>
      </c>
      <c r="FB104" s="46">
        <v>8.6888322447121027</v>
      </c>
      <c r="FC104" s="46">
        <v>8.6888322447084647</v>
      </c>
      <c r="FD104" s="46">
        <v>18.196999999999999</v>
      </c>
      <c r="FE104" s="7">
        <v>0</v>
      </c>
      <c r="FF104" s="46"/>
      <c r="FG104" s="46"/>
      <c r="FH104" s="46"/>
      <c r="FI104" s="46"/>
      <c r="FJ104" s="46">
        <v>0.87522900811102322</v>
      </c>
      <c r="FK104" s="46">
        <v>0.87522900811101667</v>
      </c>
      <c r="FL104" s="46">
        <v>0.87522900811102256</v>
      </c>
      <c r="FM104" s="46">
        <v>1.1000000000000001</v>
      </c>
      <c r="FN104" s="46">
        <v>0</v>
      </c>
      <c r="FO104" s="46">
        <v>57.876767863112676</v>
      </c>
      <c r="FP104" s="46">
        <v>57.876767863881469</v>
      </c>
      <c r="FQ104" s="46">
        <v>57.876767863088773</v>
      </c>
      <c r="FR104" s="46">
        <v>68.400000000000006</v>
      </c>
      <c r="FS104" s="46">
        <v>0</v>
      </c>
      <c r="FT104" s="46">
        <v>-50.92755930416206</v>
      </c>
      <c r="FU104" s="46">
        <v>-50.927559304904207</v>
      </c>
      <c r="FV104" s="46">
        <v>-50.927559304158422</v>
      </c>
      <c r="FW104" s="46">
        <v>16.161000000000001</v>
      </c>
      <c r="FX104" s="46">
        <v>-60</v>
      </c>
      <c r="FY104" s="46">
        <v>5.8624540433338552</v>
      </c>
      <c r="FZ104" s="46">
        <v>5.8624540433338552</v>
      </c>
      <c r="GA104" s="46">
        <v>5.8624540433320362</v>
      </c>
      <c r="GB104" s="7">
        <v>11.836</v>
      </c>
      <c r="GC104" s="7">
        <v>0</v>
      </c>
      <c r="GD104" s="46">
        <v>3.9690265486504197</v>
      </c>
      <c r="GE104" s="46">
        <v>3.9690265484845457</v>
      </c>
      <c r="GF104" s="46">
        <v>3.969026548668678</v>
      </c>
      <c r="GG104" s="46">
        <v>4.6369999999999996</v>
      </c>
      <c r="GH104" s="46">
        <v>0</v>
      </c>
      <c r="GI104" s="46">
        <v>1.6653234287223313</v>
      </c>
      <c r="GJ104" s="46">
        <v>1.6354816549446696</v>
      </c>
      <c r="GK104" s="46">
        <v>1.6354816547391238</v>
      </c>
      <c r="GL104" s="46">
        <v>8</v>
      </c>
      <c r="GM104" s="46">
        <v>0</v>
      </c>
      <c r="GN104" s="46">
        <v>306.77676254755352</v>
      </c>
      <c r="GO104" s="46">
        <v>42.687524274806492</v>
      </c>
      <c r="GP104" s="46">
        <v>42.687524273642339</v>
      </c>
      <c r="GQ104" s="46">
        <v>282.89219985453201</v>
      </c>
      <c r="GR104" s="46">
        <v>178.73398461935176</v>
      </c>
      <c r="GS104" s="46">
        <v>178.73398457836629</v>
      </c>
      <c r="GT104" s="46">
        <v>69.586734529562264</v>
      </c>
      <c r="GU104" s="46">
        <v>174.97529645446585</v>
      </c>
      <c r="GV104" s="46">
        <v>174.97529658473459</v>
      </c>
      <c r="GW104" s="46">
        <f t="shared" si="1"/>
        <v>659.25569693164778</v>
      </c>
      <c r="GX104" s="46">
        <f t="shared" si="1"/>
        <v>396.39680534862407</v>
      </c>
      <c r="GY104" s="46">
        <f t="shared" si="1"/>
        <v>396.39680543674319</v>
      </c>
    </row>
    <row r="105" spans="3:207">
      <c r="C105" s="56">
        <v>47969</v>
      </c>
      <c r="D105" s="46">
        <v>189.09974313137707</v>
      </c>
      <c r="E105" s="46">
        <v>134.06619833099427</v>
      </c>
      <c r="F105" s="46">
        <v>134.06619834769407</v>
      </c>
      <c r="G105" s="46">
        <v>260</v>
      </c>
      <c r="H105" s="46">
        <v>-109.5</v>
      </c>
      <c r="I105" s="46">
        <v>66.092159389168955</v>
      </c>
      <c r="J105" s="46">
        <v>63.950067719255458</v>
      </c>
      <c r="K105" s="46">
        <v>63.950067730707815</v>
      </c>
      <c r="L105" s="46">
        <v>203</v>
      </c>
      <c r="M105" s="46">
        <v>-130</v>
      </c>
      <c r="N105" s="46">
        <v>3.2596290111541748E-9</v>
      </c>
      <c r="O105" s="46">
        <v>4.9476511776447296E-10</v>
      </c>
      <c r="P105" s="46">
        <v>1.1408701539039612E-8</v>
      </c>
      <c r="Q105" s="46">
        <v>143</v>
      </c>
      <c r="R105" s="46">
        <v>-206</v>
      </c>
      <c r="S105" s="46">
        <v>-25.40143345593242</v>
      </c>
      <c r="T105" s="46">
        <v>0</v>
      </c>
      <c r="U105" s="46">
        <v>7.5669959187507629E-10</v>
      </c>
      <c r="V105" s="46">
        <v>271.7</v>
      </c>
      <c r="W105" s="46">
        <v>-200</v>
      </c>
      <c r="X105" s="46">
        <v>33.273522437899373</v>
      </c>
      <c r="Y105" s="46">
        <v>102.05327623081394</v>
      </c>
      <c r="Z105" s="46">
        <v>102.05327623011544</v>
      </c>
      <c r="AA105" s="46">
        <v>470</v>
      </c>
      <c r="AB105" s="46">
        <v>-2.5</v>
      </c>
      <c r="AC105" s="46">
        <v>41.404204947408289</v>
      </c>
      <c r="AD105" s="46">
        <v>110.18395874032285</v>
      </c>
      <c r="AE105" s="46">
        <v>110.18395873962436</v>
      </c>
      <c r="AF105" s="46">
        <v>470</v>
      </c>
      <c r="AG105" s="46">
        <v>0</v>
      </c>
      <c r="AH105" s="46">
        <v>33.486084107775241</v>
      </c>
      <c r="AI105" s="46">
        <v>89.612548903853167</v>
      </c>
      <c r="AJ105" s="46">
        <v>89.612548893986968</v>
      </c>
      <c r="AK105" s="7">
        <v>218.8</v>
      </c>
      <c r="AL105" s="7">
        <v>-210.7</v>
      </c>
      <c r="AM105" s="46">
        <v>24.020034611981828</v>
      </c>
      <c r="AN105" s="46">
        <v>80.749974413600285</v>
      </c>
      <c r="AO105" s="46">
        <v>80.74997440376319</v>
      </c>
      <c r="AP105" s="7">
        <v>215</v>
      </c>
      <c r="AQ105" s="7">
        <v>0</v>
      </c>
      <c r="AR105" s="46">
        <v>0.79773048218339682</v>
      </c>
      <c r="AS105" s="46">
        <v>32.809664323518518</v>
      </c>
      <c r="AT105" s="46">
        <v>32.809664333297405</v>
      </c>
      <c r="AU105" s="46">
        <v>192</v>
      </c>
      <c r="AV105" s="46">
        <v>-192</v>
      </c>
      <c r="AW105" s="46">
        <v>22.230945019591484</v>
      </c>
      <c r="AX105" s="46">
        <v>16.587039691519543</v>
      </c>
      <c r="AY105" s="46">
        <v>16.587039691582234</v>
      </c>
      <c r="AZ105" s="46">
        <v>28</v>
      </c>
      <c r="BA105" s="7">
        <v>-6.95</v>
      </c>
      <c r="BB105" s="46">
        <v>14.266746361312016</v>
      </c>
      <c r="BC105" s="46">
        <v>13.651261995504228</v>
      </c>
      <c r="BD105" s="46">
        <v>13.651261995563118</v>
      </c>
      <c r="BE105" s="46">
        <v>17</v>
      </c>
      <c r="BF105" s="46">
        <v>-1.9</v>
      </c>
      <c r="BG105" s="46">
        <v>0.53000769054006014</v>
      </c>
      <c r="BH105" s="46">
        <v>0.51541712875814483</v>
      </c>
      <c r="BI105" s="46">
        <v>0.51541712875905432</v>
      </c>
      <c r="BJ105" s="7">
        <v>2.7650000000000001</v>
      </c>
      <c r="BK105" s="7">
        <v>0</v>
      </c>
      <c r="BL105" s="46"/>
      <c r="BM105" s="46"/>
      <c r="BN105" s="46"/>
      <c r="BO105" s="46"/>
      <c r="BP105" s="46">
        <v>3.1904058362615615</v>
      </c>
      <c r="BQ105" s="46">
        <v>3.1082689970135107</v>
      </c>
      <c r="BR105" s="46">
        <v>3.1082689970153297</v>
      </c>
      <c r="BS105" s="46">
        <v>12</v>
      </c>
      <c r="BT105" s="46">
        <v>0</v>
      </c>
      <c r="BU105" s="46">
        <v>1.3019287731025537</v>
      </c>
      <c r="BV105" s="46">
        <v>1.2684106817257863</v>
      </c>
      <c r="BW105" s="46">
        <v>1.2684106817264418</v>
      </c>
      <c r="BX105" s="46">
        <v>1.6</v>
      </c>
      <c r="BY105" s="46">
        <v>0</v>
      </c>
      <c r="BZ105" s="46">
        <v>149.11075462152789</v>
      </c>
      <c r="CA105" s="46">
        <v>83.343524071853508</v>
      </c>
      <c r="CB105" s="46">
        <v>83.343524082930685</v>
      </c>
      <c r="CC105" s="46">
        <v>215</v>
      </c>
      <c r="CD105" s="46">
        <v>0</v>
      </c>
      <c r="CE105" s="46">
        <v>-175.91450902388897</v>
      </c>
      <c r="CF105" s="46">
        <v>-72.497336274420377</v>
      </c>
      <c r="CG105" s="46">
        <v>-72.497336275642738</v>
      </c>
      <c r="CH105" s="46">
        <v>168</v>
      </c>
      <c r="CI105" s="46">
        <v>-300</v>
      </c>
      <c r="CJ105" s="46">
        <v>-204.19889456784585</v>
      </c>
      <c r="CK105" s="46">
        <v>-100.78172181837726</v>
      </c>
      <c r="CL105" s="46">
        <v>-100.78172181959962</v>
      </c>
      <c r="CM105" s="46">
        <v>158</v>
      </c>
      <c r="CN105" s="46">
        <v>-320</v>
      </c>
      <c r="CO105" s="46">
        <v>-211.20802952541271</v>
      </c>
      <c r="CP105" s="46">
        <v>-107.79085677594412</v>
      </c>
      <c r="CQ105" s="46">
        <v>-107.79085677716648</v>
      </c>
      <c r="CR105" s="46">
        <v>148</v>
      </c>
      <c r="CS105" s="46">
        <v>-340</v>
      </c>
      <c r="CT105" s="46"/>
      <c r="CU105" s="46"/>
      <c r="CV105" s="46"/>
      <c r="CW105" s="46"/>
      <c r="CX105" s="46">
        <v>4.3557945826157871</v>
      </c>
      <c r="CY105" s="46">
        <v>4.355794582615812</v>
      </c>
      <c r="CZ105" s="46">
        <v>4.3557945826157036</v>
      </c>
      <c r="DA105" s="7">
        <v>5</v>
      </c>
      <c r="DB105" s="46">
        <v>0</v>
      </c>
      <c r="DC105" s="46">
        <v>281.0197135916369</v>
      </c>
      <c r="DD105" s="46">
        <v>177.60254084214284</v>
      </c>
      <c r="DE105" s="46">
        <v>177.60254084342523</v>
      </c>
      <c r="DF105" s="46">
        <v>400</v>
      </c>
      <c r="DG105" s="46">
        <v>0</v>
      </c>
      <c r="DH105" s="46">
        <v>141.35327091156796</v>
      </c>
      <c r="DI105" s="46">
        <v>1.8087799236091087</v>
      </c>
      <c r="DJ105" s="46">
        <v>1.8087799194472609</v>
      </c>
      <c r="DK105" s="46">
        <v>256.60000000000002</v>
      </c>
      <c r="DL105" s="46">
        <v>-170</v>
      </c>
      <c r="DM105" s="46">
        <v>132.34292288601864</v>
      </c>
      <c r="DN105" s="46">
        <v>26.669759722659364</v>
      </c>
      <c r="DO105" s="46">
        <v>26.669759410608094</v>
      </c>
      <c r="DP105" s="7">
        <v>230</v>
      </c>
      <c r="DQ105" s="46">
        <v>-468</v>
      </c>
      <c r="DR105" s="46">
        <v>17.78137216961477</v>
      </c>
      <c r="DS105" s="46">
        <v>-61.45927918876987</v>
      </c>
      <c r="DT105" s="46">
        <v>-61.459279541741125</v>
      </c>
      <c r="DU105" s="46">
        <v>172.4</v>
      </c>
      <c r="DV105" s="46">
        <v>-551.303</v>
      </c>
      <c r="DW105" s="46">
        <v>-5.8934374745003879</v>
      </c>
      <c r="DX105" s="46">
        <v>0</v>
      </c>
      <c r="DY105" s="46">
        <v>-2.9103830456733704E-10</v>
      </c>
      <c r="DZ105" s="46">
        <v>18.100000000000001</v>
      </c>
      <c r="EA105" s="46">
        <v>-267.84500000000003</v>
      </c>
      <c r="EB105" s="46">
        <v>62.665510212368183</v>
      </c>
      <c r="EC105" s="46">
        <v>71.060152221583081</v>
      </c>
      <c r="ED105" s="46">
        <v>71.060152219724429</v>
      </c>
      <c r="EE105" s="46">
        <v>400</v>
      </c>
      <c r="EF105" s="46">
        <v>0</v>
      </c>
      <c r="EG105" s="46">
        <v>-1.3969838619232178E-9</v>
      </c>
      <c r="EH105" s="46">
        <v>-8.040342553606024</v>
      </c>
      <c r="EI105" s="46">
        <v>-8.0403425530239474</v>
      </c>
      <c r="EJ105" s="46">
        <v>181.64500000000001</v>
      </c>
      <c r="EK105" s="46">
        <v>-181.64500000000001</v>
      </c>
      <c r="EL105" s="46">
        <v>8.8049704865406966</v>
      </c>
      <c r="EM105" s="46">
        <v>10.951875564278453</v>
      </c>
      <c r="EN105" s="46">
        <v>10.951875563827343</v>
      </c>
      <c r="EO105" s="7">
        <v>92</v>
      </c>
      <c r="EP105" s="7">
        <v>0</v>
      </c>
      <c r="EQ105" s="46">
        <v>65.883719236952572</v>
      </c>
      <c r="ER105" s="46">
        <v>63.748383256255693</v>
      </c>
      <c r="ES105" s="46">
        <v>63.748383256802157</v>
      </c>
      <c r="ET105" s="46">
        <v>78</v>
      </c>
      <c r="EU105" s="46">
        <v>0</v>
      </c>
      <c r="EV105" s="46">
        <v>52.435178394036484</v>
      </c>
      <c r="EW105" s="46">
        <v>51.994973649532767</v>
      </c>
      <c r="EX105" s="46">
        <v>51.99497364970739</v>
      </c>
      <c r="EY105" s="7">
        <v>70.569000000000003</v>
      </c>
      <c r="EZ105" s="7">
        <v>0</v>
      </c>
      <c r="FA105" s="46">
        <v>8.5687931026586739</v>
      </c>
      <c r="FB105" s="46">
        <v>8.5687931026586739</v>
      </c>
      <c r="FC105" s="46">
        <v>8.5687931026623119</v>
      </c>
      <c r="FD105" s="46">
        <v>18.196999999999999</v>
      </c>
      <c r="FE105" s="7">
        <v>0</v>
      </c>
      <c r="FF105" s="46"/>
      <c r="FG105" s="46"/>
      <c r="FH105" s="46"/>
      <c r="FI105" s="46"/>
      <c r="FJ105" s="46">
        <v>0.86266259763268394</v>
      </c>
      <c r="FK105" s="46">
        <v>0.86266259763268538</v>
      </c>
      <c r="FL105" s="46">
        <v>0.86266259763258712</v>
      </c>
      <c r="FM105" s="46">
        <v>1.1000000000000001</v>
      </c>
      <c r="FN105" s="46">
        <v>0</v>
      </c>
      <c r="FO105" s="46">
        <v>57.152750638539679</v>
      </c>
      <c r="FP105" s="46">
        <v>57.152750638500486</v>
      </c>
      <c r="FQ105" s="46">
        <v>57.152750638874736</v>
      </c>
      <c r="FR105" s="46">
        <v>68.400000000000006</v>
      </c>
      <c r="FS105" s="46">
        <v>0</v>
      </c>
      <c r="FT105" s="46">
        <v>-50.169072498149035</v>
      </c>
      <c r="FU105" s="46">
        <v>-50.169072498125388</v>
      </c>
      <c r="FV105" s="46">
        <v>-50.169072498443711</v>
      </c>
      <c r="FW105" s="46">
        <v>16.161000000000001</v>
      </c>
      <c r="FX105" s="46">
        <v>-60</v>
      </c>
      <c r="FY105" s="46">
        <v>5.8872557181384764</v>
      </c>
      <c r="FZ105" s="46">
        <v>5.8872557181384764</v>
      </c>
      <c r="GA105" s="46">
        <v>5.8872557181402954</v>
      </c>
      <c r="GB105" s="7">
        <v>11.836</v>
      </c>
      <c r="GC105" s="7">
        <v>0</v>
      </c>
      <c r="GD105" s="46">
        <v>3.8530973450712018</v>
      </c>
      <c r="GE105" s="46">
        <v>3.8530973451296422</v>
      </c>
      <c r="GF105" s="46">
        <v>3.8530973446988028</v>
      </c>
      <c r="GG105" s="46">
        <v>4.6369999999999996</v>
      </c>
      <c r="GH105" s="46">
        <v>0</v>
      </c>
      <c r="GI105" s="46">
        <v>1.7093610795145651</v>
      </c>
      <c r="GJ105" s="46">
        <v>1.6775420648082218</v>
      </c>
      <c r="GK105" s="46">
        <v>1.6775420652920729</v>
      </c>
      <c r="GL105" s="46">
        <v>8</v>
      </c>
      <c r="GM105" s="46">
        <v>0</v>
      </c>
      <c r="GN105" s="46">
        <v>281.91853071504738</v>
      </c>
      <c r="GO105" s="46">
        <v>38.889490036875941</v>
      </c>
      <c r="GP105" s="46">
        <v>38.889490050496534</v>
      </c>
      <c r="GQ105" s="46">
        <v>281.0197135916369</v>
      </c>
      <c r="GR105" s="46">
        <v>177.60254084214284</v>
      </c>
      <c r="GS105" s="46">
        <v>177.60254084342523</v>
      </c>
      <c r="GT105" s="46">
        <v>64.699219769879278</v>
      </c>
      <c r="GU105" s="46">
        <v>149.8039299735224</v>
      </c>
      <c r="GV105" s="46">
        <v>149.80393032620267</v>
      </c>
      <c r="GW105" s="46">
        <f t="shared" si="1"/>
        <v>627.63746407656356</v>
      </c>
      <c r="GX105" s="46">
        <f t="shared" si="1"/>
        <v>366.29596085254116</v>
      </c>
      <c r="GY105" s="46">
        <f t="shared" si="1"/>
        <v>366.29596122012447</v>
      </c>
    </row>
    <row r="106" spans="3:207">
      <c r="C106" s="56">
        <v>48000</v>
      </c>
      <c r="D106" s="46">
        <v>203.4205585190644</v>
      </c>
      <c r="E106" s="46">
        <v>148.43740971986887</v>
      </c>
      <c r="F106" s="46">
        <v>148.4374097428136</v>
      </c>
      <c r="G106" s="46">
        <v>260</v>
      </c>
      <c r="H106" s="46">
        <v>-109.5</v>
      </c>
      <c r="I106" s="46">
        <v>68.848731648016837</v>
      </c>
      <c r="J106" s="46">
        <v>66.771659900754457</v>
      </c>
      <c r="K106" s="46">
        <v>66.771659913429176</v>
      </c>
      <c r="L106" s="46">
        <v>203</v>
      </c>
      <c r="M106" s="46">
        <v>-130</v>
      </c>
      <c r="N106" s="46">
        <v>3.1723175197839737E-9</v>
      </c>
      <c r="O106" s="46">
        <v>0</v>
      </c>
      <c r="P106" s="46">
        <v>1.1932570487260818E-8</v>
      </c>
      <c r="Q106" s="46">
        <v>143</v>
      </c>
      <c r="R106" s="46">
        <v>-206</v>
      </c>
      <c r="S106" s="46">
        <v>-30.159241027431563</v>
      </c>
      <c r="T106" s="46">
        <v>0</v>
      </c>
      <c r="U106" s="46">
        <v>1.280568540096283E-9</v>
      </c>
      <c r="V106" s="46">
        <v>271.7</v>
      </c>
      <c r="W106" s="46">
        <v>-200</v>
      </c>
      <c r="X106" s="46">
        <v>30.852181671187282</v>
      </c>
      <c r="Y106" s="46">
        <v>98.747747063986026</v>
      </c>
      <c r="Z106" s="46">
        <v>98.747747063054703</v>
      </c>
      <c r="AA106" s="46">
        <v>470</v>
      </c>
      <c r="AB106" s="46">
        <v>-2.5</v>
      </c>
      <c r="AC106" s="46">
        <v>39.175872501975391</v>
      </c>
      <c r="AD106" s="46">
        <v>107.07143789483234</v>
      </c>
      <c r="AE106" s="46">
        <v>107.07143789390102</v>
      </c>
      <c r="AF106" s="46">
        <v>470</v>
      </c>
      <c r="AG106" s="46">
        <v>0</v>
      </c>
      <c r="AH106" s="46">
        <v>35.047500431974186</v>
      </c>
      <c r="AI106" s="46">
        <v>85.654076677485136</v>
      </c>
      <c r="AJ106" s="46">
        <v>85.654076648934279</v>
      </c>
      <c r="AK106" s="7">
        <v>218.8</v>
      </c>
      <c r="AL106" s="7">
        <v>-210.7</v>
      </c>
      <c r="AM106" s="46">
        <v>25.14422339113662</v>
      </c>
      <c r="AN106" s="46">
        <v>76.501858854608145</v>
      </c>
      <c r="AO106" s="46">
        <v>76.501858826057287</v>
      </c>
      <c r="AP106" s="7">
        <v>215</v>
      </c>
      <c r="AQ106" s="7">
        <v>0</v>
      </c>
      <c r="AR106" s="46">
        <v>0.60668098495807499</v>
      </c>
      <c r="AS106" s="46">
        <v>32.329013495065738</v>
      </c>
      <c r="AT106" s="46">
        <v>32.329013502108864</v>
      </c>
      <c r="AU106" s="46">
        <v>192</v>
      </c>
      <c r="AV106" s="46">
        <v>-192</v>
      </c>
      <c r="AW106" s="46">
        <v>23.001901257319606</v>
      </c>
      <c r="AX106" s="46">
        <v>17.333383361998141</v>
      </c>
      <c r="AY106" s="46">
        <v>17.333383362082618</v>
      </c>
      <c r="AZ106" s="46">
        <v>28</v>
      </c>
      <c r="BA106" s="7">
        <v>-6.95</v>
      </c>
      <c r="BB106" s="46">
        <v>14.732592830604517</v>
      </c>
      <c r="BC106" s="46">
        <v>14.117437455191293</v>
      </c>
      <c r="BD106" s="46">
        <v>14.117437455272466</v>
      </c>
      <c r="BE106" s="46">
        <v>17</v>
      </c>
      <c r="BF106" s="46">
        <v>-1.9</v>
      </c>
      <c r="BG106" s="46">
        <v>0.54945498959068573</v>
      </c>
      <c r="BH106" s="46">
        <v>0.53469939774458908</v>
      </c>
      <c r="BI106" s="46">
        <v>0.53469939774504383</v>
      </c>
      <c r="BJ106" s="7">
        <v>2.7650000000000001</v>
      </c>
      <c r="BK106" s="7">
        <v>0</v>
      </c>
      <c r="BL106" s="46"/>
      <c r="BM106" s="46"/>
      <c r="BN106" s="46"/>
      <c r="BO106" s="46"/>
      <c r="BP106" s="46">
        <v>3.2799526026101375</v>
      </c>
      <c r="BQ106" s="46">
        <v>3.1975890249686927</v>
      </c>
      <c r="BR106" s="46">
        <v>3.1975890249705117</v>
      </c>
      <c r="BS106" s="46">
        <v>12</v>
      </c>
      <c r="BT106" s="46">
        <v>0</v>
      </c>
      <c r="BU106" s="46">
        <v>1.3514201467459863</v>
      </c>
      <c r="BV106" s="46">
        <v>1.3174843520350024</v>
      </c>
      <c r="BW106" s="46">
        <v>1.3174843520354584</v>
      </c>
      <c r="BX106" s="46">
        <v>1.6</v>
      </c>
      <c r="BY106" s="46">
        <v>0</v>
      </c>
      <c r="BZ106" s="46">
        <v>153.36801262872117</v>
      </c>
      <c r="CA106" s="46">
        <v>93.247573259808789</v>
      </c>
      <c r="CB106" s="46">
        <v>93.247573292096646</v>
      </c>
      <c r="CC106" s="46">
        <v>215</v>
      </c>
      <c r="CD106" s="46">
        <v>0</v>
      </c>
      <c r="CE106" s="46">
        <v>-181.22565653792117</v>
      </c>
      <c r="CF106" s="46">
        <v>-83.719875285052694</v>
      </c>
      <c r="CG106" s="46">
        <v>-83.719875310140196</v>
      </c>
      <c r="CH106" s="46">
        <v>168</v>
      </c>
      <c r="CI106" s="46">
        <v>-300</v>
      </c>
      <c r="CJ106" s="46">
        <v>-210.48165983858053</v>
      </c>
      <c r="CK106" s="46">
        <v>-112.97587858571205</v>
      </c>
      <c r="CL106" s="46">
        <v>-112.97587861079955</v>
      </c>
      <c r="CM106" s="46">
        <v>158</v>
      </c>
      <c r="CN106" s="46">
        <v>-320</v>
      </c>
      <c r="CO106" s="46">
        <v>-217.7485336609534</v>
      </c>
      <c r="CP106" s="46">
        <v>-120.24275240808493</v>
      </c>
      <c r="CQ106" s="46">
        <v>-120.24275243323063</v>
      </c>
      <c r="CR106" s="46">
        <v>148</v>
      </c>
      <c r="CS106" s="46">
        <v>-340</v>
      </c>
      <c r="CT106" s="46"/>
      <c r="CU106" s="46"/>
      <c r="CV106" s="46"/>
      <c r="CW106" s="46"/>
      <c r="CX106" s="46">
        <v>4.495007594467161</v>
      </c>
      <c r="CY106" s="46">
        <v>4.4950075944670909</v>
      </c>
      <c r="CZ106" s="46">
        <v>4.4950075944670775</v>
      </c>
      <c r="DA106" s="7">
        <v>5</v>
      </c>
      <c r="DB106" s="46">
        <v>0</v>
      </c>
      <c r="DC106" s="46">
        <v>290.14256696752818</v>
      </c>
      <c r="DD106" s="46">
        <v>192.63678571062883</v>
      </c>
      <c r="DE106" s="46">
        <v>192.63678573979269</v>
      </c>
      <c r="DF106" s="46">
        <v>400</v>
      </c>
      <c r="DG106" s="46">
        <v>0</v>
      </c>
      <c r="DH106" s="46">
        <v>162.42064292095893</v>
      </c>
      <c r="DI106" s="46">
        <v>1.8686670336610405</v>
      </c>
      <c r="DJ106" s="46">
        <v>1.8686670284514548</v>
      </c>
      <c r="DK106" s="46">
        <v>256.60000000000002</v>
      </c>
      <c r="DL106" s="46">
        <v>-170</v>
      </c>
      <c r="DM106" s="46">
        <v>153.22199254028965</v>
      </c>
      <c r="DN106" s="46">
        <v>27.385412614443339</v>
      </c>
      <c r="DO106" s="46">
        <v>27.385411767056212</v>
      </c>
      <c r="DP106" s="7">
        <v>230</v>
      </c>
      <c r="DQ106" s="46">
        <v>-468</v>
      </c>
      <c r="DR106" s="46">
        <v>12.764619879308157</v>
      </c>
      <c r="DS106" s="46">
        <v>-87.24532161175739</v>
      </c>
      <c r="DT106" s="46">
        <v>-87.245322569855489</v>
      </c>
      <c r="DU106" s="46">
        <v>172.4</v>
      </c>
      <c r="DV106" s="46">
        <v>-551.303</v>
      </c>
      <c r="DW106" s="46">
        <v>-0.49017145589459687</v>
      </c>
      <c r="DX106" s="46">
        <v>0</v>
      </c>
      <c r="DY106" s="46">
        <v>-2.3283064365386963E-10</v>
      </c>
      <c r="DZ106" s="46">
        <v>18.100000000000001</v>
      </c>
      <c r="EA106" s="46">
        <v>-267.84500000000003</v>
      </c>
      <c r="EB106" s="46">
        <v>67.48276361974888</v>
      </c>
      <c r="EC106" s="46">
        <v>70.822047188004717</v>
      </c>
      <c r="ED106" s="46">
        <v>70.822047184908101</v>
      </c>
      <c r="EE106" s="46">
        <v>400</v>
      </c>
      <c r="EF106" s="46">
        <v>0</v>
      </c>
      <c r="EG106" s="46">
        <v>-5.0032198843255173</v>
      </c>
      <c r="EH106" s="46">
        <v>-7.585207244643243</v>
      </c>
      <c r="EI106" s="46">
        <v>-7.5852072435955051</v>
      </c>
      <c r="EJ106" s="46">
        <v>181.64500000000001</v>
      </c>
      <c r="EK106" s="46">
        <v>-181.64500000000001</v>
      </c>
      <c r="EL106" s="46">
        <v>8.4917835860105697</v>
      </c>
      <c r="EM106" s="46">
        <v>10.583599490346387</v>
      </c>
      <c r="EN106" s="46">
        <v>10.58359948953148</v>
      </c>
      <c r="EO106" s="7">
        <v>92</v>
      </c>
      <c r="EP106" s="7">
        <v>0</v>
      </c>
      <c r="EQ106" s="46">
        <v>68.633093625479859</v>
      </c>
      <c r="ER106" s="46">
        <v>66.562527384483218</v>
      </c>
      <c r="ES106" s="46">
        <v>66.562527385216043</v>
      </c>
      <c r="ET106" s="46">
        <v>78</v>
      </c>
      <c r="EU106" s="46">
        <v>0</v>
      </c>
      <c r="EV106" s="46">
        <v>53.06969778201892</v>
      </c>
      <c r="EW106" s="46">
        <v>52.640642658094293</v>
      </c>
      <c r="EX106" s="46">
        <v>52.640642658356228</v>
      </c>
      <c r="EY106" s="7">
        <v>70.569000000000003</v>
      </c>
      <c r="EZ106" s="7">
        <v>0</v>
      </c>
      <c r="FA106" s="46">
        <v>8.8220900977030396</v>
      </c>
      <c r="FB106" s="46">
        <v>8.8220900977030396</v>
      </c>
      <c r="FC106" s="46">
        <v>8.8220900977030396</v>
      </c>
      <c r="FD106" s="46">
        <v>18.196999999999999</v>
      </c>
      <c r="FE106" s="7">
        <v>0</v>
      </c>
      <c r="FF106" s="46"/>
      <c r="FG106" s="46"/>
      <c r="FH106" s="46"/>
      <c r="FI106" s="46"/>
      <c r="FJ106" s="46">
        <v>0.88381545670044814</v>
      </c>
      <c r="FK106" s="46">
        <v>0.88381545670045303</v>
      </c>
      <c r="FL106" s="46">
        <v>0.88381545670030337</v>
      </c>
      <c r="FM106" s="46">
        <v>1.1000000000000001</v>
      </c>
      <c r="FN106" s="46">
        <v>0</v>
      </c>
      <c r="FO106" s="46">
        <v>57.046387955565265</v>
      </c>
      <c r="FP106" s="46">
        <v>57.046387955509026</v>
      </c>
      <c r="FQ106" s="46">
        <v>57.046387956037115</v>
      </c>
      <c r="FR106" s="46">
        <v>68.400000000000006</v>
      </c>
      <c r="FS106" s="46">
        <v>0</v>
      </c>
      <c r="FT106" s="46">
        <v>-49.830277223638404</v>
      </c>
      <c r="FU106" s="46">
        <v>-49.830277223629309</v>
      </c>
      <c r="FV106" s="46">
        <v>-49.830277224071324</v>
      </c>
      <c r="FW106" s="46">
        <v>16.161000000000001</v>
      </c>
      <c r="FX106" s="46">
        <v>-60</v>
      </c>
      <c r="FY106" s="46">
        <v>6.0933146251863946</v>
      </c>
      <c r="FZ106" s="46">
        <v>6.0933146251863946</v>
      </c>
      <c r="GA106" s="46">
        <v>6.0933146251863946</v>
      </c>
      <c r="GB106" s="7">
        <v>11.836</v>
      </c>
      <c r="GC106" s="7">
        <v>0</v>
      </c>
      <c r="GD106" s="46">
        <v>3.8584070796186851</v>
      </c>
      <c r="GE106" s="46">
        <v>3.8584070796460184</v>
      </c>
      <c r="GF106" s="46">
        <v>3.8584070790031855</v>
      </c>
      <c r="GG106" s="46">
        <v>4.6369999999999996</v>
      </c>
      <c r="GH106" s="46">
        <v>0</v>
      </c>
      <c r="GI106" s="46">
        <v>1.8833391286989354</v>
      </c>
      <c r="GJ106" s="46">
        <v>1.8510002027142036</v>
      </c>
      <c r="GK106" s="46">
        <v>1.8510002034363424</v>
      </c>
      <c r="GL106" s="46">
        <v>8</v>
      </c>
      <c r="GM106" s="46">
        <v>0</v>
      </c>
      <c r="GN106" s="46">
        <v>318.3215926286066</v>
      </c>
      <c r="GO106" s="46">
        <v>54.365890828892589</v>
      </c>
      <c r="GP106" s="46">
        <v>54.365890848799609</v>
      </c>
      <c r="GQ106" s="46">
        <v>290.14256696752818</v>
      </c>
      <c r="GR106" s="46">
        <v>192.63678571062883</v>
      </c>
      <c r="GS106" s="46">
        <v>192.63678573979269</v>
      </c>
      <c r="GT106" s="46">
        <v>90.625367733744355</v>
      </c>
      <c r="GU106" s="46">
        <v>191.11755809468912</v>
      </c>
      <c r="GV106" s="46">
        <v>191.11755905255436</v>
      </c>
      <c r="GW106" s="46">
        <f t="shared" si="1"/>
        <v>699.08952732987916</v>
      </c>
      <c r="GX106" s="46">
        <f t="shared" si="1"/>
        <v>438.12023463421053</v>
      </c>
      <c r="GY106" s="46">
        <f t="shared" si="1"/>
        <v>438.12023564114668</v>
      </c>
    </row>
    <row r="107" spans="3:207">
      <c r="C107" s="56">
        <v>48030</v>
      </c>
      <c r="D107" s="46">
        <v>194.59622365874765</v>
      </c>
      <c r="E107" s="46">
        <v>139.6033508865267</v>
      </c>
      <c r="F107" s="46">
        <v>139.60335088419862</v>
      </c>
      <c r="G107" s="46">
        <v>260</v>
      </c>
      <c r="H107" s="46">
        <v>-109.5</v>
      </c>
      <c r="I107" s="46">
        <v>67.2557876532519</v>
      </c>
      <c r="J107" s="46">
        <v>65.138244146786747</v>
      </c>
      <c r="K107" s="46">
        <v>65.138244144487544</v>
      </c>
      <c r="L107" s="46">
        <v>203</v>
      </c>
      <c r="M107" s="46">
        <v>-130</v>
      </c>
      <c r="N107" s="46">
        <v>2.8172507882118225E-8</v>
      </c>
      <c r="O107" s="46">
        <v>2.5029294192790985E-9</v>
      </c>
      <c r="P107" s="46">
        <v>2.3283064365386963E-10</v>
      </c>
      <c r="Q107" s="46">
        <v>143</v>
      </c>
      <c r="R107" s="46">
        <v>-206</v>
      </c>
      <c r="S107" s="46">
        <v>-29.461150024726521</v>
      </c>
      <c r="T107" s="46">
        <v>0</v>
      </c>
      <c r="U107" s="46">
        <v>5.8207660913467407E-11</v>
      </c>
      <c r="V107" s="46">
        <v>271.7</v>
      </c>
      <c r="W107" s="46">
        <v>-200</v>
      </c>
      <c r="X107" s="46">
        <v>30.272660122078378</v>
      </c>
      <c r="Y107" s="46">
        <v>97.219867469044402</v>
      </c>
      <c r="Z107" s="46">
        <v>97.21986746910261</v>
      </c>
      <c r="AA107" s="46">
        <v>470</v>
      </c>
      <c r="AB107" s="46">
        <v>-2.5</v>
      </c>
      <c r="AC107" s="46">
        <v>38.481457840651274</v>
      </c>
      <c r="AD107" s="46">
        <v>105.4286651876173</v>
      </c>
      <c r="AE107" s="46">
        <v>105.42866518767551</v>
      </c>
      <c r="AF107" s="46">
        <v>470</v>
      </c>
      <c r="AG107" s="46">
        <v>0</v>
      </c>
      <c r="AH107" s="46">
        <v>34.318169984326232</v>
      </c>
      <c r="AI107" s="46">
        <v>84.48801862433902</v>
      </c>
      <c r="AJ107" s="46">
        <v>84.488018624309916</v>
      </c>
      <c r="AK107" s="7">
        <v>218.8</v>
      </c>
      <c r="AL107" s="7">
        <v>-210.7</v>
      </c>
      <c r="AM107" s="46">
        <v>24.638923585793236</v>
      </c>
      <c r="AN107" s="46">
        <v>75.538777052832302</v>
      </c>
      <c r="AO107" s="46">
        <v>75.538777052715886</v>
      </c>
      <c r="AP107" s="7">
        <v>215</v>
      </c>
      <c r="AQ107" s="7">
        <v>0</v>
      </c>
      <c r="AR107" s="46">
        <v>0.56132402224466205</v>
      </c>
      <c r="AS107" s="46">
        <v>30.895601886324584</v>
      </c>
      <c r="AT107" s="46">
        <v>30.895601884461939</v>
      </c>
      <c r="AU107" s="46">
        <v>192</v>
      </c>
      <c r="AV107" s="46">
        <v>-192</v>
      </c>
      <c r="AW107" s="46">
        <v>23.185708332850332</v>
      </c>
      <c r="AX107" s="46">
        <v>17.543818044088557</v>
      </c>
      <c r="AY107" s="46">
        <v>17.543818044087644</v>
      </c>
      <c r="AZ107" s="46">
        <v>28</v>
      </c>
      <c r="BA107" s="7">
        <v>-6.95</v>
      </c>
      <c r="BB107" s="46">
        <v>14.794089944856296</v>
      </c>
      <c r="BC107" s="46">
        <v>14.183507137971901</v>
      </c>
      <c r="BD107" s="46">
        <v>14.183507137971674</v>
      </c>
      <c r="BE107" s="46">
        <v>17</v>
      </c>
      <c r="BF107" s="46">
        <v>-1.9</v>
      </c>
      <c r="BG107" s="46">
        <v>0.53622661290273754</v>
      </c>
      <c r="BH107" s="46">
        <v>0.52199522310138491</v>
      </c>
      <c r="BI107" s="46">
        <v>0.52199522310138491</v>
      </c>
      <c r="BJ107" s="7">
        <v>2.7650000000000001</v>
      </c>
      <c r="BK107" s="7">
        <v>0</v>
      </c>
      <c r="BL107" s="46"/>
      <c r="BM107" s="46"/>
      <c r="BN107" s="46"/>
      <c r="BO107" s="46"/>
      <c r="BP107" s="46">
        <v>3.3355274745463248</v>
      </c>
      <c r="BQ107" s="46">
        <v>3.2527841790088132</v>
      </c>
      <c r="BR107" s="46">
        <v>3.2527841790088132</v>
      </c>
      <c r="BS107" s="46">
        <v>12</v>
      </c>
      <c r="BT107" s="46">
        <v>0</v>
      </c>
      <c r="BU107" s="46">
        <v>1.3294309708647143</v>
      </c>
      <c r="BV107" s="46">
        <v>1.2964522289544933</v>
      </c>
      <c r="BW107" s="46">
        <v>1.2964522289544504</v>
      </c>
      <c r="BX107" s="46">
        <v>1.6</v>
      </c>
      <c r="BY107" s="46">
        <v>0</v>
      </c>
      <c r="BZ107" s="46">
        <v>148.86898319165036</v>
      </c>
      <c r="CA107" s="46">
        <v>89.317332440515798</v>
      </c>
      <c r="CB107" s="46">
        <v>89.317332440607601</v>
      </c>
      <c r="CC107" s="46">
        <v>215</v>
      </c>
      <c r="CD107" s="46">
        <v>0</v>
      </c>
      <c r="CE107" s="46">
        <v>-176.84964852879057</v>
      </c>
      <c r="CF107" s="46">
        <v>-81.327133361715823</v>
      </c>
      <c r="CG107" s="46">
        <v>-81.327133363636676</v>
      </c>
      <c r="CH107" s="46">
        <v>168</v>
      </c>
      <c r="CI107" s="46">
        <v>-300</v>
      </c>
      <c r="CJ107" s="46">
        <v>-205.26758309989236</v>
      </c>
      <c r="CK107" s="46">
        <v>-109.74506793281762</v>
      </c>
      <c r="CL107" s="46">
        <v>-109.74506793473847</v>
      </c>
      <c r="CM107" s="46">
        <v>158</v>
      </c>
      <c r="CN107" s="46">
        <v>-320</v>
      </c>
      <c r="CO107" s="46">
        <v>-212.32714343711268</v>
      </c>
      <c r="CP107" s="46">
        <v>-116.80462827003794</v>
      </c>
      <c r="CQ107" s="46">
        <v>-116.80462827195879</v>
      </c>
      <c r="CR107" s="46">
        <v>148</v>
      </c>
      <c r="CS107" s="46">
        <v>-340</v>
      </c>
      <c r="CT107" s="46"/>
      <c r="CU107" s="46"/>
      <c r="CV107" s="46"/>
      <c r="CW107" s="46"/>
      <c r="CX107" s="46">
        <v>4.3823187053895944</v>
      </c>
      <c r="CY107" s="46">
        <v>4.3823187053896167</v>
      </c>
      <c r="CZ107" s="46">
        <v>4.3823187053896033</v>
      </c>
      <c r="DA107" s="7">
        <v>5</v>
      </c>
      <c r="DB107" s="46">
        <v>0</v>
      </c>
      <c r="DC107" s="46">
        <v>284.18390409210042</v>
      </c>
      <c r="DD107" s="46">
        <v>188.66138892500203</v>
      </c>
      <c r="DE107" s="46">
        <v>188.66138892689742</v>
      </c>
      <c r="DF107" s="46">
        <v>400</v>
      </c>
      <c r="DG107" s="46">
        <v>0</v>
      </c>
      <c r="DH107" s="46">
        <v>164.91210889093054</v>
      </c>
      <c r="DI107" s="46">
        <v>1.8099052967736498</v>
      </c>
      <c r="DJ107" s="46">
        <v>1.8099052967882017</v>
      </c>
      <c r="DK107" s="46">
        <v>256.60000000000002</v>
      </c>
      <c r="DL107" s="46">
        <v>-170</v>
      </c>
      <c r="DM107" s="46">
        <v>155.94249397900421</v>
      </c>
      <c r="DN107" s="46">
        <v>27.715633827028796</v>
      </c>
      <c r="DO107" s="46">
        <v>27.715633827028796</v>
      </c>
      <c r="DP107" s="7">
        <v>230</v>
      </c>
      <c r="DQ107" s="46">
        <v>-468</v>
      </c>
      <c r="DR107" s="46">
        <v>22.611380503280088</v>
      </c>
      <c r="DS107" s="46">
        <v>-80.503033281303942</v>
      </c>
      <c r="DT107" s="46">
        <v>-80.503033281303942</v>
      </c>
      <c r="DU107" s="46">
        <v>172.4</v>
      </c>
      <c r="DV107" s="46">
        <v>-551.303</v>
      </c>
      <c r="DW107" s="46">
        <v>-1.7429395216167904</v>
      </c>
      <c r="DX107" s="46">
        <v>-5.8207660913467407E-11</v>
      </c>
      <c r="DY107" s="46">
        <v>0</v>
      </c>
      <c r="DZ107" s="46">
        <v>18.100000000000001</v>
      </c>
      <c r="EA107" s="46">
        <v>-267.84500000000003</v>
      </c>
      <c r="EB107" s="46">
        <v>66.449600771946365</v>
      </c>
      <c r="EC107" s="46">
        <v>69.093420917826904</v>
      </c>
      <c r="ED107" s="46">
        <v>69.093420917915211</v>
      </c>
      <c r="EE107" s="46">
        <v>400</v>
      </c>
      <c r="EF107" s="46">
        <v>0</v>
      </c>
      <c r="EG107" s="46">
        <v>-3.7635718409146648</v>
      </c>
      <c r="EH107" s="46">
        <v>-7.5429048041114584</v>
      </c>
      <c r="EI107" s="46">
        <v>-7.542904804169666</v>
      </c>
      <c r="EJ107" s="46">
        <v>181.64500000000001</v>
      </c>
      <c r="EK107" s="46">
        <v>-181.64500000000001</v>
      </c>
      <c r="EL107" s="46">
        <v>8.4198009655519854</v>
      </c>
      <c r="EM107" s="46">
        <v>10.4561944072193</v>
      </c>
      <c r="EN107" s="46">
        <v>10.4561944072193</v>
      </c>
      <c r="EO107" s="7">
        <v>92</v>
      </c>
      <c r="EP107" s="7">
        <v>0</v>
      </c>
      <c r="EQ107" s="46">
        <v>67.04929443207476</v>
      </c>
      <c r="ER107" s="46">
        <v>64.938252374124147</v>
      </c>
      <c r="ES107" s="46">
        <v>64.938252374092684</v>
      </c>
      <c r="ET107" s="46">
        <v>78</v>
      </c>
      <c r="EU107" s="46">
        <v>0</v>
      </c>
      <c r="EV107" s="46">
        <v>52.328479715346475</v>
      </c>
      <c r="EW107" s="46">
        <v>51.905898801574949</v>
      </c>
      <c r="EX107" s="46">
        <v>51.905898801574949</v>
      </c>
      <c r="EY107" s="7">
        <v>70.569000000000003</v>
      </c>
      <c r="EZ107" s="7">
        <v>0</v>
      </c>
      <c r="FA107" s="46">
        <v>8.4235556715429993</v>
      </c>
      <c r="FB107" s="46">
        <v>8.4235556715429993</v>
      </c>
      <c r="FC107" s="46">
        <v>8.4235556715429993</v>
      </c>
      <c r="FD107" s="46">
        <v>18.196999999999999</v>
      </c>
      <c r="FE107" s="7">
        <v>0</v>
      </c>
      <c r="FF107" s="46"/>
      <c r="FG107" s="46"/>
      <c r="FH107" s="46"/>
      <c r="FI107" s="46"/>
      <c r="FJ107" s="46">
        <v>0.85147606550813837</v>
      </c>
      <c r="FK107" s="46">
        <v>0.85147606550814081</v>
      </c>
      <c r="FL107" s="46">
        <v>0.8514760655081407</v>
      </c>
      <c r="FM107" s="46">
        <v>1.1000000000000001</v>
      </c>
      <c r="FN107" s="46">
        <v>0</v>
      </c>
      <c r="FO107" s="46">
        <v>56.811510787339806</v>
      </c>
      <c r="FP107" s="46">
        <v>56.811510787339863</v>
      </c>
      <c r="FQ107" s="46">
        <v>56.811510787387441</v>
      </c>
      <c r="FR107" s="46">
        <v>68.400000000000006</v>
      </c>
      <c r="FS107" s="46">
        <v>0</v>
      </c>
      <c r="FT107" s="46">
        <v>-49.68285683574868</v>
      </c>
      <c r="FU107" s="46">
        <v>-49.682856835743223</v>
      </c>
      <c r="FV107" s="46">
        <v>-49.682856835743223</v>
      </c>
      <c r="FW107" s="46">
        <v>16.161000000000001</v>
      </c>
      <c r="FX107" s="46">
        <v>-60</v>
      </c>
      <c r="FY107" s="46">
        <v>6.0122524052549124</v>
      </c>
      <c r="FZ107" s="46">
        <v>6.0122524052549124</v>
      </c>
      <c r="GA107" s="46">
        <v>6.0122524052549124</v>
      </c>
      <c r="GB107" s="7">
        <v>11.836</v>
      </c>
      <c r="GC107" s="7">
        <v>0</v>
      </c>
      <c r="GD107" s="46">
        <v>3.8318584070665396</v>
      </c>
      <c r="GE107" s="46">
        <v>3.8318584070762713</v>
      </c>
      <c r="GF107" s="46">
        <v>3.8318584070722252</v>
      </c>
      <c r="GG107" s="46">
        <v>4.6369999999999996</v>
      </c>
      <c r="GH107" s="46">
        <v>0</v>
      </c>
      <c r="GI107" s="46">
        <v>1.713905778251501</v>
      </c>
      <c r="GJ107" s="46">
        <v>1.6828428546450596</v>
      </c>
      <c r="GK107" s="46">
        <v>1.6828428546468785</v>
      </c>
      <c r="GL107" s="46">
        <v>8</v>
      </c>
      <c r="GM107" s="46">
        <v>0</v>
      </c>
      <c r="GN107" s="46">
        <v>311.98415886191651</v>
      </c>
      <c r="GO107" s="46">
        <v>45.925518142525107</v>
      </c>
      <c r="GP107" s="46">
        <v>45.9255181401968</v>
      </c>
      <c r="GQ107" s="46">
        <v>284.18390409210042</v>
      </c>
      <c r="GR107" s="46">
        <v>188.66138892500203</v>
      </c>
      <c r="GS107" s="46">
        <v>188.66138892689742</v>
      </c>
      <c r="GT107" s="46">
        <v>83.805084417259096</v>
      </c>
      <c r="GU107" s="46">
        <v>188.64537467420112</v>
      </c>
      <c r="GV107" s="46">
        <v>188.6453746742593</v>
      </c>
      <c r="GW107" s="46">
        <f t="shared" si="1"/>
        <v>679.97314737127601</v>
      </c>
      <c r="GX107" s="46">
        <f t="shared" si="1"/>
        <v>423.23228174172823</v>
      </c>
      <c r="GY107" s="46">
        <f t="shared" si="1"/>
        <v>423.23228174135352</v>
      </c>
    </row>
    <row r="108" spans="3:207">
      <c r="C108" s="56">
        <v>48061</v>
      </c>
      <c r="D108" s="46">
        <v>194.20881243295173</v>
      </c>
      <c r="E108" s="46">
        <v>135.10561419282686</v>
      </c>
      <c r="F108" s="46">
        <v>135.10561419301246</v>
      </c>
      <c r="G108" s="46">
        <v>260</v>
      </c>
      <c r="H108" s="46">
        <v>-109.5</v>
      </c>
      <c r="I108" s="46">
        <v>71.305678911841824</v>
      </c>
      <c r="J108" s="46">
        <v>64.730924097064417</v>
      </c>
      <c r="K108" s="46">
        <v>64.730924097282696</v>
      </c>
      <c r="L108" s="46">
        <v>203</v>
      </c>
      <c r="M108" s="46">
        <v>-130</v>
      </c>
      <c r="N108" s="46">
        <v>4.41468868686934</v>
      </c>
      <c r="O108" s="46">
        <v>2.9103830456733704E-10</v>
      </c>
      <c r="P108" s="46">
        <v>5.5297277867794037E-10</v>
      </c>
      <c r="Q108" s="46">
        <v>143</v>
      </c>
      <c r="R108" s="46">
        <v>-206</v>
      </c>
      <c r="S108" s="46">
        <v>-33.94017777760746</v>
      </c>
      <c r="T108" s="46">
        <v>0</v>
      </c>
      <c r="U108" s="46">
        <v>0</v>
      </c>
      <c r="V108" s="46">
        <v>271.7</v>
      </c>
      <c r="W108" s="46">
        <v>-200</v>
      </c>
      <c r="X108" s="46">
        <v>27.203121377155185</v>
      </c>
      <c r="Y108" s="46">
        <v>93.219218338432256</v>
      </c>
      <c r="Z108" s="46">
        <v>93.219218338315841</v>
      </c>
      <c r="AA108" s="46">
        <v>470</v>
      </c>
      <c r="AB108" s="46">
        <v>-2.5</v>
      </c>
      <c r="AC108" s="46">
        <v>35.46103122481145</v>
      </c>
      <c r="AD108" s="46">
        <v>101.47712818608852</v>
      </c>
      <c r="AE108" s="46">
        <v>101.47712818597211</v>
      </c>
      <c r="AF108" s="46">
        <v>470</v>
      </c>
      <c r="AG108" s="46">
        <v>0</v>
      </c>
      <c r="AH108" s="46">
        <v>35.33407425286714</v>
      </c>
      <c r="AI108" s="46">
        <v>79.657849218609044</v>
      </c>
      <c r="AJ108" s="46">
        <v>79.657849218434421</v>
      </c>
      <c r="AK108" s="7">
        <v>218.8</v>
      </c>
      <c r="AL108" s="7">
        <v>-210.7</v>
      </c>
      <c r="AM108" s="46">
        <v>25.35029031150043</v>
      </c>
      <c r="AN108" s="46">
        <v>70.546777817595284</v>
      </c>
      <c r="AO108" s="46">
        <v>70.546777817478869</v>
      </c>
      <c r="AP108" s="7">
        <v>215</v>
      </c>
      <c r="AQ108" s="7">
        <v>0</v>
      </c>
      <c r="AR108" s="46">
        <v>0.5862937331548892</v>
      </c>
      <c r="AS108" s="46">
        <v>24.993251713691279</v>
      </c>
      <c r="AT108" s="46">
        <v>24.993251713865902</v>
      </c>
      <c r="AU108" s="46">
        <v>192</v>
      </c>
      <c r="AV108" s="46">
        <v>-192</v>
      </c>
      <c r="AW108" s="46">
        <v>23.547703040569729</v>
      </c>
      <c r="AX108" s="46">
        <v>17.942546287467771</v>
      </c>
      <c r="AY108" s="46">
        <v>17.942546287471416</v>
      </c>
      <c r="AZ108" s="46">
        <v>28</v>
      </c>
      <c r="BA108" s="7">
        <v>-6.95</v>
      </c>
      <c r="BB108" s="46">
        <v>14.981120240735436</v>
      </c>
      <c r="BC108" s="46">
        <v>14.372073392175935</v>
      </c>
      <c r="BD108" s="46">
        <v>14.372073392178208</v>
      </c>
      <c r="BE108" s="46">
        <v>17</v>
      </c>
      <c r="BF108" s="46">
        <v>-1.9</v>
      </c>
      <c r="BG108" s="46">
        <v>0.53649355954212297</v>
      </c>
      <c r="BH108" s="46">
        <v>0.52246735509834252</v>
      </c>
      <c r="BI108" s="46">
        <v>0.52246735509834252</v>
      </c>
      <c r="BJ108" s="7">
        <v>2.7650000000000001</v>
      </c>
      <c r="BK108" s="7">
        <v>0</v>
      </c>
      <c r="BL108" s="46"/>
      <c r="BM108" s="46"/>
      <c r="BN108" s="46"/>
      <c r="BO108" s="46"/>
      <c r="BP108" s="46">
        <v>3.4234173055192514</v>
      </c>
      <c r="BQ108" s="46">
        <v>3.3398999696692044</v>
      </c>
      <c r="BR108" s="46">
        <v>3.3398999696692044</v>
      </c>
      <c r="BS108" s="46">
        <v>12</v>
      </c>
      <c r="BT108" s="46">
        <v>0</v>
      </c>
      <c r="BU108" s="46">
        <v>1.3406908475693566</v>
      </c>
      <c r="BV108" s="46">
        <v>1.3079834917912869</v>
      </c>
      <c r="BW108" s="46">
        <v>1.3079834917913911</v>
      </c>
      <c r="BX108" s="46">
        <v>1.6</v>
      </c>
      <c r="BY108" s="46">
        <v>0</v>
      </c>
      <c r="BZ108" s="46">
        <v>152.71746493895125</v>
      </c>
      <c r="CA108" s="46">
        <v>99.193899876770246</v>
      </c>
      <c r="CB108" s="46">
        <v>99.193899876898357</v>
      </c>
      <c r="CC108" s="46">
        <v>215</v>
      </c>
      <c r="CD108" s="46">
        <v>0</v>
      </c>
      <c r="CE108" s="46">
        <v>-181.23138104623649</v>
      </c>
      <c r="CF108" s="46">
        <v>-97.700293172791135</v>
      </c>
      <c r="CG108" s="46">
        <v>-97.700293172732927</v>
      </c>
      <c r="CH108" s="46">
        <v>168</v>
      </c>
      <c r="CI108" s="46">
        <v>-300</v>
      </c>
      <c r="CJ108" s="46">
        <v>-210.03557695960626</v>
      </c>
      <c r="CK108" s="46">
        <v>-126.5044890861609</v>
      </c>
      <c r="CL108" s="46">
        <v>-126.50448908610269</v>
      </c>
      <c r="CM108" s="46">
        <v>158</v>
      </c>
      <c r="CN108" s="46">
        <v>-320</v>
      </c>
      <c r="CO108" s="46">
        <v>-217.20023250149097</v>
      </c>
      <c r="CP108" s="46">
        <v>-133.66914462804561</v>
      </c>
      <c r="CQ108" s="46">
        <v>-133.66914462798741</v>
      </c>
      <c r="CR108" s="46">
        <v>148</v>
      </c>
      <c r="CS108" s="46">
        <v>-340</v>
      </c>
      <c r="CT108" s="46"/>
      <c r="CU108" s="46"/>
      <c r="CV108" s="46"/>
      <c r="CW108" s="46"/>
      <c r="CX108" s="46">
        <v>4.4394066970431965</v>
      </c>
      <c r="CY108" s="46">
        <v>4.4394066970431982</v>
      </c>
      <c r="CZ108" s="46">
        <v>4.439406697043113</v>
      </c>
      <c r="DA108" s="7">
        <v>5</v>
      </c>
      <c r="DB108" s="46">
        <v>0</v>
      </c>
      <c r="DC108" s="46">
        <v>289.74480801625941</v>
      </c>
      <c r="DD108" s="46">
        <v>206.21372014288681</v>
      </c>
      <c r="DE108" s="46">
        <v>206.21372014282861</v>
      </c>
      <c r="DF108" s="46">
        <v>400</v>
      </c>
      <c r="DG108" s="46">
        <v>0</v>
      </c>
      <c r="DH108" s="46">
        <v>168.19314123092045</v>
      </c>
      <c r="DI108" s="46">
        <v>1.8194216792471707</v>
      </c>
      <c r="DJ108" s="46">
        <v>1.8194216792471707</v>
      </c>
      <c r="DK108" s="46">
        <v>256.60000000000002</v>
      </c>
      <c r="DL108" s="46">
        <v>-170</v>
      </c>
      <c r="DM108" s="46">
        <v>159.06923661910696</v>
      </c>
      <c r="DN108" s="46">
        <v>27.136789725162089</v>
      </c>
      <c r="DO108" s="46">
        <v>27.136789725220297</v>
      </c>
      <c r="DP108" s="7">
        <v>230</v>
      </c>
      <c r="DQ108" s="46">
        <v>-468</v>
      </c>
      <c r="DR108" s="46">
        <v>27.864774576388299</v>
      </c>
      <c r="DS108" s="46">
        <v>-79.83700944040902</v>
      </c>
      <c r="DT108" s="46">
        <v>-79.837009440292604</v>
      </c>
      <c r="DU108" s="46">
        <v>172.4</v>
      </c>
      <c r="DV108" s="46">
        <v>-551.303</v>
      </c>
      <c r="DW108" s="46">
        <v>0</v>
      </c>
      <c r="DX108" s="46">
        <v>0</v>
      </c>
      <c r="DY108" s="46">
        <v>0</v>
      </c>
      <c r="DZ108" s="46">
        <v>18.100000000000001</v>
      </c>
      <c r="EA108" s="46">
        <v>-267.84500000000003</v>
      </c>
      <c r="EB108" s="46">
        <v>68.009076324747681</v>
      </c>
      <c r="EC108" s="46">
        <v>64.666589711172833</v>
      </c>
      <c r="ED108" s="46">
        <v>64.666589711221604</v>
      </c>
      <c r="EE108" s="46">
        <v>400</v>
      </c>
      <c r="EF108" s="46">
        <v>0</v>
      </c>
      <c r="EG108" s="46">
        <v>-5.3368357288127299</v>
      </c>
      <c r="EH108" s="46">
        <v>-7.3184767332277261</v>
      </c>
      <c r="EI108" s="46">
        <v>-7.3184767333150376</v>
      </c>
      <c r="EJ108" s="46">
        <v>181.64500000000001</v>
      </c>
      <c r="EK108" s="46">
        <v>-181.64500000000001</v>
      </c>
      <c r="EL108" s="46">
        <v>8.242962379619712</v>
      </c>
      <c r="EM108" s="46">
        <v>10.224603384136572</v>
      </c>
      <c r="EN108" s="46">
        <v>10.224603384136572</v>
      </c>
      <c r="EO108" s="7">
        <v>92</v>
      </c>
      <c r="EP108" s="7">
        <v>0</v>
      </c>
      <c r="EQ108" s="46">
        <v>66.685156815798351</v>
      </c>
      <c r="ER108" s="46">
        <v>64.531737528589602</v>
      </c>
      <c r="ES108" s="46">
        <v>64.531737528563355</v>
      </c>
      <c r="ET108" s="46">
        <v>78</v>
      </c>
      <c r="EU108" s="46">
        <v>0</v>
      </c>
      <c r="EV108" s="46">
        <v>52.862667395966128</v>
      </c>
      <c r="EW108" s="46">
        <v>52.44188390027557</v>
      </c>
      <c r="EX108" s="46">
        <v>52.44188390027557</v>
      </c>
      <c r="EY108" s="7">
        <v>70.569000000000003</v>
      </c>
      <c r="EZ108" s="7">
        <v>0</v>
      </c>
      <c r="FA108" s="46">
        <v>8.6779820899100741</v>
      </c>
      <c r="FB108" s="46">
        <v>8.6779820899100741</v>
      </c>
      <c r="FC108" s="46">
        <v>8.6779820899100741</v>
      </c>
      <c r="FD108" s="46">
        <v>18.196999999999999</v>
      </c>
      <c r="FE108" s="7">
        <v>0</v>
      </c>
      <c r="FF108" s="46"/>
      <c r="FG108" s="46"/>
      <c r="FH108" s="46"/>
      <c r="FI108" s="46"/>
      <c r="FJ108" s="46">
        <v>0.87505848378392381</v>
      </c>
      <c r="FK108" s="46">
        <v>0.87505848378393036</v>
      </c>
      <c r="FL108" s="46">
        <v>0.87505848378392226</v>
      </c>
      <c r="FM108" s="46">
        <v>1.1000000000000001</v>
      </c>
      <c r="FN108" s="46">
        <v>0</v>
      </c>
      <c r="FO108" s="46">
        <v>57.502185201578783</v>
      </c>
      <c r="FP108" s="46">
        <v>57.502185201596852</v>
      </c>
      <c r="FQ108" s="46">
        <v>57.502185201663451</v>
      </c>
      <c r="FR108" s="46">
        <v>68.400000000000006</v>
      </c>
      <c r="FS108" s="46">
        <v>0</v>
      </c>
      <c r="FT108" s="46">
        <v>-50.288292516683214</v>
      </c>
      <c r="FU108" s="46">
        <v>-50.288292516683214</v>
      </c>
      <c r="FV108" s="46">
        <v>-50.288292516683214</v>
      </c>
      <c r="FW108" s="46">
        <v>16.161000000000001</v>
      </c>
      <c r="FX108" s="46">
        <v>-60</v>
      </c>
      <c r="FY108" s="46">
        <v>6.0819316298857302</v>
      </c>
      <c r="FZ108" s="46">
        <v>6.0819316298857302</v>
      </c>
      <c r="GA108" s="46">
        <v>6.0819316298857302</v>
      </c>
      <c r="GB108" s="7">
        <v>11.836</v>
      </c>
      <c r="GC108" s="7">
        <v>0</v>
      </c>
      <c r="GD108" s="46">
        <v>3.8221238937969124</v>
      </c>
      <c r="GE108" s="46">
        <v>3.8221238938051298</v>
      </c>
      <c r="GF108" s="46">
        <v>3.8221238938050175</v>
      </c>
      <c r="GG108" s="46">
        <v>4.6369999999999996</v>
      </c>
      <c r="GH108" s="46">
        <v>0</v>
      </c>
      <c r="GI108" s="46">
        <v>1.7763486266612745</v>
      </c>
      <c r="GJ108" s="46">
        <v>1.7432316343201819</v>
      </c>
      <c r="GK108" s="46">
        <v>1.7432316343183629</v>
      </c>
      <c r="GL108" s="46">
        <v>8</v>
      </c>
      <c r="GM108" s="46">
        <v>0</v>
      </c>
      <c r="GN108" s="46">
        <v>314.87856997386552</v>
      </c>
      <c r="GO108" s="46">
        <v>41.31133644352667</v>
      </c>
      <c r="GP108" s="46">
        <v>41.311336443643086</v>
      </c>
      <c r="GQ108" s="46">
        <v>289.74480801625941</v>
      </c>
      <c r="GR108" s="46">
        <v>206.21372014288681</v>
      </c>
      <c r="GS108" s="46">
        <v>206.21372014282861</v>
      </c>
      <c r="GT108" s="46">
        <v>80.426048522910961</v>
      </c>
      <c r="GU108" s="46">
        <v>188.11402214723913</v>
      </c>
      <c r="GV108" s="46">
        <v>188.11402214712271</v>
      </c>
      <c r="GW108" s="46">
        <f t="shared" si="1"/>
        <v>685.04942651303588</v>
      </c>
      <c r="GX108" s="46">
        <f t="shared" si="1"/>
        <v>435.63907873365258</v>
      </c>
      <c r="GY108" s="46">
        <f t="shared" si="1"/>
        <v>435.63907873359437</v>
      </c>
    </row>
    <row r="109" spans="3:207">
      <c r="C109" s="56">
        <v>48092</v>
      </c>
      <c r="D109" s="46">
        <v>209.36784041189958</v>
      </c>
      <c r="E109" s="46">
        <v>141.84846348585523</v>
      </c>
      <c r="F109" s="46">
        <v>141.84846348849993</v>
      </c>
      <c r="G109" s="46">
        <v>260</v>
      </c>
      <c r="H109" s="46">
        <v>-109.5</v>
      </c>
      <c r="I109" s="46">
        <v>82.33995784050785</v>
      </c>
      <c r="J109" s="46">
        <v>66.962331332077156</v>
      </c>
      <c r="K109" s="46">
        <v>66.962331332804752</v>
      </c>
      <c r="L109" s="46">
        <v>203</v>
      </c>
      <c r="M109" s="46">
        <v>-130</v>
      </c>
      <c r="N109" s="46">
        <v>13.210946930135833</v>
      </c>
      <c r="O109" s="46">
        <v>3.3469405025243759E-9</v>
      </c>
      <c r="P109" s="46">
        <v>3.92901711165905E-9</v>
      </c>
      <c r="Q109" s="46">
        <v>143</v>
      </c>
      <c r="R109" s="46">
        <v>-206</v>
      </c>
      <c r="S109" s="46">
        <v>-40.443870530754793</v>
      </c>
      <c r="T109" s="46">
        <v>5.8207660913467407E-11</v>
      </c>
      <c r="U109" s="46">
        <v>-1.1641532182693481E-10</v>
      </c>
      <c r="V109" s="46">
        <v>271.7</v>
      </c>
      <c r="W109" s="46">
        <v>-200</v>
      </c>
      <c r="X109" s="46">
        <v>22.394309166702442</v>
      </c>
      <c r="Y109" s="46">
        <v>89.161597094323952</v>
      </c>
      <c r="Z109" s="46">
        <v>89.161597094207536</v>
      </c>
      <c r="AA109" s="46">
        <v>470</v>
      </c>
      <c r="AB109" s="46">
        <v>-2.5</v>
      </c>
      <c r="AC109" s="46">
        <v>30.744176380336285</v>
      </c>
      <c r="AD109" s="46">
        <v>97.511464307957795</v>
      </c>
      <c r="AE109" s="46">
        <v>97.511464307841379</v>
      </c>
      <c r="AF109" s="46">
        <v>470</v>
      </c>
      <c r="AG109" s="46">
        <v>0</v>
      </c>
      <c r="AH109" s="46">
        <v>36.598098652350018</v>
      </c>
      <c r="AI109" s="46">
        <v>74.733000950393034</v>
      </c>
      <c r="AJ109" s="46">
        <v>74.73300095036393</v>
      </c>
      <c r="AK109" s="7">
        <v>218.8</v>
      </c>
      <c r="AL109" s="7">
        <v>-210.7</v>
      </c>
      <c r="AM109" s="46">
        <v>26.245351553341607</v>
      </c>
      <c r="AN109" s="46">
        <v>65.45661489260965</v>
      </c>
      <c r="AO109" s="46">
        <v>65.45661489260965</v>
      </c>
      <c r="AP109" s="7">
        <v>215</v>
      </c>
      <c r="AQ109" s="7">
        <v>0</v>
      </c>
      <c r="AR109" s="46">
        <v>0.6016277443850413</v>
      </c>
      <c r="AS109" s="46">
        <v>18.452734073682223</v>
      </c>
      <c r="AT109" s="46">
        <v>18.452734073041938</v>
      </c>
      <c r="AU109" s="46">
        <v>192</v>
      </c>
      <c r="AV109" s="46">
        <v>-192</v>
      </c>
      <c r="AW109" s="46">
        <v>24.020835168579421</v>
      </c>
      <c r="AX109" s="46">
        <v>18.444679795439029</v>
      </c>
      <c r="AY109" s="46">
        <v>18.444679795458114</v>
      </c>
      <c r="AZ109" s="46">
        <v>28</v>
      </c>
      <c r="BA109" s="7">
        <v>-6.95</v>
      </c>
      <c r="BB109" s="46">
        <v>15.270673552764038</v>
      </c>
      <c r="BC109" s="46">
        <v>14.663453814717741</v>
      </c>
      <c r="BD109" s="46">
        <v>14.663453814733657</v>
      </c>
      <c r="BE109" s="46">
        <v>17</v>
      </c>
      <c r="BF109" s="46">
        <v>-1.9</v>
      </c>
      <c r="BG109" s="46">
        <v>0.55063609762191845</v>
      </c>
      <c r="BH109" s="46">
        <v>0.53650565251837179</v>
      </c>
      <c r="BI109" s="46">
        <v>0.53650565251882654</v>
      </c>
      <c r="BJ109" s="7">
        <v>2.7650000000000001</v>
      </c>
      <c r="BK109" s="7">
        <v>0</v>
      </c>
      <c r="BL109" s="46"/>
      <c r="BM109" s="46"/>
      <c r="BN109" s="46"/>
      <c r="BO109" s="46"/>
      <c r="BP109" s="46">
        <v>3.4592592812987277</v>
      </c>
      <c r="BQ109" s="46">
        <v>3.3764439398619288</v>
      </c>
      <c r="BR109" s="46">
        <v>3.3764439398637478</v>
      </c>
      <c r="BS109" s="46">
        <v>12</v>
      </c>
      <c r="BT109" s="46">
        <v>0</v>
      </c>
      <c r="BU109" s="46">
        <v>1.3698858514476682</v>
      </c>
      <c r="BV109" s="46">
        <v>1.3370905171602125</v>
      </c>
      <c r="BW109" s="46">
        <v>1.3370905171608563</v>
      </c>
      <c r="BX109" s="46">
        <v>1.6</v>
      </c>
      <c r="BY109" s="46">
        <v>0</v>
      </c>
      <c r="BZ109" s="46">
        <v>155.98853527922836</v>
      </c>
      <c r="CA109" s="46">
        <v>108.63457929321105</v>
      </c>
      <c r="CB109" s="46">
        <v>108.63457929320768</v>
      </c>
      <c r="CC109" s="46">
        <v>215</v>
      </c>
      <c r="CD109" s="46">
        <v>0</v>
      </c>
      <c r="CE109" s="46">
        <v>-185.16801177168963</v>
      </c>
      <c r="CF109" s="46">
        <v>-114.39093640027568</v>
      </c>
      <c r="CG109" s="46">
        <v>-114.39093640085775</v>
      </c>
      <c r="CH109" s="46">
        <v>168</v>
      </c>
      <c r="CI109" s="46">
        <v>-300</v>
      </c>
      <c r="CJ109" s="46">
        <v>-214.92265271011274</v>
      </c>
      <c r="CK109" s="46">
        <v>-144.14557733869879</v>
      </c>
      <c r="CL109" s="46">
        <v>-144.14557733928086</v>
      </c>
      <c r="CM109" s="46">
        <v>158</v>
      </c>
      <c r="CN109" s="46">
        <v>-320</v>
      </c>
      <c r="CO109" s="46">
        <v>-222.24104850547155</v>
      </c>
      <c r="CP109" s="46">
        <v>-151.4639731340576</v>
      </c>
      <c r="CQ109" s="46">
        <v>-151.46397313463967</v>
      </c>
      <c r="CR109" s="46">
        <v>148</v>
      </c>
      <c r="CS109" s="46">
        <v>-340</v>
      </c>
      <c r="CT109" s="46"/>
      <c r="CU109" s="46"/>
      <c r="CV109" s="46"/>
      <c r="CW109" s="46"/>
      <c r="CX109" s="46">
        <v>4.5516696931126956</v>
      </c>
      <c r="CY109" s="46">
        <v>4.5516696931127054</v>
      </c>
      <c r="CZ109" s="46">
        <v>4.5516696931126406</v>
      </c>
      <c r="DA109" s="7">
        <v>5</v>
      </c>
      <c r="DB109" s="46">
        <v>0</v>
      </c>
      <c r="DC109" s="46">
        <v>296.44009778321924</v>
      </c>
      <c r="DD109" s="46">
        <v>225.66302241184349</v>
      </c>
      <c r="DE109" s="46">
        <v>225.66302241234735</v>
      </c>
      <c r="DF109" s="46">
        <v>400</v>
      </c>
      <c r="DG109" s="46">
        <v>0</v>
      </c>
      <c r="DH109" s="46">
        <v>171.56385887991928</v>
      </c>
      <c r="DI109" s="46">
        <v>1.8866282587114256</v>
      </c>
      <c r="DJ109" s="46">
        <v>1.886628258464043</v>
      </c>
      <c r="DK109" s="46">
        <v>256.60000000000002</v>
      </c>
      <c r="DL109" s="46">
        <v>-170</v>
      </c>
      <c r="DM109" s="46">
        <v>162.19375401036814</v>
      </c>
      <c r="DN109" s="46">
        <v>26.509962275158614</v>
      </c>
      <c r="DO109" s="46">
        <v>26.509962244599592</v>
      </c>
      <c r="DP109" s="7">
        <v>230</v>
      </c>
      <c r="DQ109" s="46">
        <v>-468</v>
      </c>
      <c r="DR109" s="46">
        <v>36.106379596632905</v>
      </c>
      <c r="DS109" s="46">
        <v>-76.239523477852345</v>
      </c>
      <c r="DT109" s="46">
        <v>-76.23952351254411</v>
      </c>
      <c r="DU109" s="46">
        <v>172.4</v>
      </c>
      <c r="DV109" s="46">
        <v>-551.303</v>
      </c>
      <c r="DW109" s="46">
        <v>0</v>
      </c>
      <c r="DX109" s="46">
        <v>-5.8207660913467407E-11</v>
      </c>
      <c r="DY109" s="46">
        <v>-5.8207660913467407E-11</v>
      </c>
      <c r="DZ109" s="46">
        <v>18.100000000000001</v>
      </c>
      <c r="EA109" s="46">
        <v>-267.84500000000003</v>
      </c>
      <c r="EB109" s="46">
        <v>67.369687865900502</v>
      </c>
      <c r="EC109" s="46">
        <v>59.77982076983357</v>
      </c>
      <c r="ED109" s="46">
        <v>59.779820769034792</v>
      </c>
      <c r="EE109" s="46">
        <v>400</v>
      </c>
      <c r="EF109" s="46">
        <v>0</v>
      </c>
      <c r="EG109" s="46">
        <v>-4.9181502981809899</v>
      </c>
      <c r="EH109" s="46">
        <v>-6.8410256241331808</v>
      </c>
      <c r="EI109" s="46">
        <v>-6.8410256237839349</v>
      </c>
      <c r="EJ109" s="46">
        <v>181.64500000000001</v>
      </c>
      <c r="EK109" s="46">
        <v>-181.64500000000001</v>
      </c>
      <c r="EL109" s="46">
        <v>7.926251028169645</v>
      </c>
      <c r="EM109" s="46">
        <v>9.8491263541654916</v>
      </c>
      <c r="EN109" s="46">
        <v>9.8491263539035572</v>
      </c>
      <c r="EO109" s="7">
        <v>92</v>
      </c>
      <c r="EP109" s="7">
        <v>0</v>
      </c>
      <c r="EQ109" s="46">
        <v>68.91352564321717</v>
      </c>
      <c r="ER109" s="46">
        <v>66.753599919642511</v>
      </c>
      <c r="ES109" s="46">
        <v>66.753599919810767</v>
      </c>
      <c r="ET109" s="46">
        <v>78</v>
      </c>
      <c r="EU109" s="46">
        <v>0</v>
      </c>
      <c r="EV109" s="46">
        <v>53.344201840940514</v>
      </c>
      <c r="EW109" s="46">
        <v>52.925215294046211</v>
      </c>
      <c r="EX109" s="46">
        <v>52.925215294133523</v>
      </c>
      <c r="EY109" s="7">
        <v>70.569000000000003</v>
      </c>
      <c r="EZ109" s="7">
        <v>0</v>
      </c>
      <c r="FA109" s="46">
        <v>8.8964020426028583</v>
      </c>
      <c r="FB109" s="46">
        <v>8.8964020426028583</v>
      </c>
      <c r="FC109" s="46">
        <v>8.8964020426028583</v>
      </c>
      <c r="FD109" s="46">
        <v>18.196999999999999</v>
      </c>
      <c r="FE109" s="7">
        <v>0</v>
      </c>
      <c r="FF109" s="46"/>
      <c r="FG109" s="46"/>
      <c r="FH109" s="46"/>
      <c r="FI109" s="46"/>
      <c r="FJ109" s="46">
        <v>0.89488935867849406</v>
      </c>
      <c r="FK109" s="46">
        <v>0.89488935867849428</v>
      </c>
      <c r="FL109" s="46">
        <v>0.89488935867844921</v>
      </c>
      <c r="FM109" s="46">
        <v>1.1000000000000001</v>
      </c>
      <c r="FN109" s="46">
        <v>0</v>
      </c>
      <c r="FO109" s="46">
        <v>58.263697767473111</v>
      </c>
      <c r="FP109" s="46">
        <v>58.263697767390966</v>
      </c>
      <c r="FQ109" s="46">
        <v>58.263697767459611</v>
      </c>
      <c r="FR109" s="46">
        <v>68.400000000000006</v>
      </c>
      <c r="FS109" s="46">
        <v>0</v>
      </c>
      <c r="FT109" s="46">
        <v>-50.948854014875906</v>
      </c>
      <c r="FU109" s="46">
        <v>-50.948854014875906</v>
      </c>
      <c r="FV109" s="46">
        <v>-50.948854014926837</v>
      </c>
      <c r="FW109" s="46">
        <v>16.161000000000001</v>
      </c>
      <c r="FX109" s="46">
        <v>-60</v>
      </c>
      <c r="FY109" s="46">
        <v>6.1707876803448016</v>
      </c>
      <c r="FZ109" s="46">
        <v>6.1707876803448016</v>
      </c>
      <c r="GA109" s="46">
        <v>6.1707876803448016</v>
      </c>
      <c r="GB109" s="7">
        <v>11.836</v>
      </c>
      <c r="GC109" s="7">
        <v>0</v>
      </c>
      <c r="GD109" s="46">
        <v>3.8274336283162294</v>
      </c>
      <c r="GE109" s="46">
        <v>3.8274336283170278</v>
      </c>
      <c r="GF109" s="46">
        <v>3.8274336281174866</v>
      </c>
      <c r="GG109" s="46">
        <v>4.6369999999999996</v>
      </c>
      <c r="GH109" s="46">
        <v>0</v>
      </c>
      <c r="GI109" s="46">
        <v>1.8933226135213772</v>
      </c>
      <c r="GJ109" s="46">
        <v>1.8594358273039688</v>
      </c>
      <c r="GK109" s="46">
        <v>1.8594358275277045</v>
      </c>
      <c r="GL109" s="46">
        <v>8</v>
      </c>
      <c r="GM109" s="46">
        <v>0</v>
      </c>
      <c r="GN109" s="46">
        <v>334.39402409922332</v>
      </c>
      <c r="GO109" s="46">
        <v>48.000104902894236</v>
      </c>
      <c r="GP109" s="46">
        <v>48.000104905804619</v>
      </c>
      <c r="GQ109" s="46">
        <v>296.44009778321924</v>
      </c>
      <c r="GR109" s="46">
        <v>225.66302241184349</v>
      </c>
      <c r="GS109" s="46">
        <v>225.66302241234735</v>
      </c>
      <c r="GT109" s="46">
        <v>74.528996375908164</v>
      </c>
      <c r="GU109" s="46">
        <v>186.85809200826992</v>
      </c>
      <c r="GV109" s="46">
        <v>186.85809204296163</v>
      </c>
      <c r="GW109" s="46">
        <f t="shared" si="1"/>
        <v>705.36311825835071</v>
      </c>
      <c r="GX109" s="46">
        <f t="shared" si="1"/>
        <v>460.52121932300764</v>
      </c>
      <c r="GY109" s="46">
        <f t="shared" si="1"/>
        <v>460.52121936111359</v>
      </c>
    </row>
    <row r="110" spans="3:207">
      <c r="C110" s="56">
        <v>48122</v>
      </c>
      <c r="D110" s="46">
        <v>200.68520472489928</v>
      </c>
      <c r="E110" s="46">
        <v>139.84705965623999</v>
      </c>
      <c r="F110" s="46">
        <v>139.84705965996613</v>
      </c>
      <c r="G110" s="46">
        <v>260</v>
      </c>
      <c r="H110" s="46">
        <v>-109.5</v>
      </c>
      <c r="I110" s="46">
        <v>75.028027577762259</v>
      </c>
      <c r="J110" s="46">
        <v>65.996008684334811</v>
      </c>
      <c r="K110" s="46">
        <v>65.996008687958238</v>
      </c>
      <c r="L110" s="46">
        <v>203</v>
      </c>
      <c r="M110" s="46">
        <v>-130</v>
      </c>
      <c r="N110" s="46">
        <v>6.8996495359169785</v>
      </c>
      <c r="O110" s="46">
        <v>0</v>
      </c>
      <c r="P110" s="46">
        <v>3.5797711461782455E-9</v>
      </c>
      <c r="Q110" s="46">
        <v>143</v>
      </c>
      <c r="R110" s="46">
        <v>-206</v>
      </c>
      <c r="S110" s="46">
        <v>-36.109411664830986</v>
      </c>
      <c r="T110" s="46">
        <v>0</v>
      </c>
      <c r="U110" s="46">
        <v>0</v>
      </c>
      <c r="V110" s="46">
        <v>271.7</v>
      </c>
      <c r="W110" s="46">
        <v>-200</v>
      </c>
      <c r="X110" s="46">
        <v>24.718209995946381</v>
      </c>
      <c r="Y110" s="46">
        <v>87.456157018488739</v>
      </c>
      <c r="Z110" s="46">
        <v>87.456157018488739</v>
      </c>
      <c r="AA110" s="46">
        <v>470</v>
      </c>
      <c r="AB110" s="46">
        <v>-2.5</v>
      </c>
      <c r="AC110" s="46">
        <v>32.905344597063959</v>
      </c>
      <c r="AD110" s="46">
        <v>95.643291619606316</v>
      </c>
      <c r="AE110" s="46">
        <v>95.643291619606316</v>
      </c>
      <c r="AF110" s="46">
        <v>470</v>
      </c>
      <c r="AG110" s="46">
        <v>0</v>
      </c>
      <c r="AH110" s="46">
        <v>35.239693198527675</v>
      </c>
      <c r="AI110" s="46">
        <v>73.215646968281362</v>
      </c>
      <c r="AJ110" s="46">
        <v>73.215646968252258</v>
      </c>
      <c r="AK110" s="7">
        <v>218.8</v>
      </c>
      <c r="AL110" s="7">
        <v>-210.7</v>
      </c>
      <c r="AM110" s="46">
        <v>25.265064520295709</v>
      </c>
      <c r="AN110" s="46">
        <v>64.187706460303161</v>
      </c>
      <c r="AO110" s="46">
        <v>64.187706460274057</v>
      </c>
      <c r="AP110" s="7">
        <v>215</v>
      </c>
      <c r="AQ110" s="7">
        <v>0</v>
      </c>
      <c r="AR110" s="46">
        <v>0.57341745973099023</v>
      </c>
      <c r="AS110" s="46">
        <v>16.185848738008644</v>
      </c>
      <c r="AT110" s="46">
        <v>16.185848741501104</v>
      </c>
      <c r="AU110" s="46">
        <v>192</v>
      </c>
      <c r="AV110" s="46">
        <v>-192</v>
      </c>
      <c r="AW110" s="46">
        <v>22.725231603127416</v>
      </c>
      <c r="AX110" s="46">
        <v>17.202000056171826</v>
      </c>
      <c r="AY110" s="46">
        <v>17.202000056174562</v>
      </c>
      <c r="AZ110" s="46">
        <v>28</v>
      </c>
      <c r="BA110" s="7">
        <v>-6.95</v>
      </c>
      <c r="BB110" s="46">
        <v>14.516351032887769</v>
      </c>
      <c r="BC110" s="46">
        <v>13.912730774077772</v>
      </c>
      <c r="BD110" s="46">
        <v>13.912730774079364</v>
      </c>
      <c r="BE110" s="46">
        <v>17</v>
      </c>
      <c r="BF110" s="46">
        <v>-1.9</v>
      </c>
      <c r="BG110" s="46">
        <v>0.53144219770410928</v>
      </c>
      <c r="BH110" s="46">
        <v>0.51721866689058515</v>
      </c>
      <c r="BI110" s="46">
        <v>0.51721866689058515</v>
      </c>
      <c r="BJ110" s="7">
        <v>2.7650000000000001</v>
      </c>
      <c r="BK110" s="7">
        <v>0</v>
      </c>
      <c r="BL110" s="46"/>
      <c r="BM110" s="46"/>
      <c r="BN110" s="46"/>
      <c r="BO110" s="46"/>
      <c r="BP110" s="46">
        <v>3.2589324133368791</v>
      </c>
      <c r="BQ110" s="46">
        <v>3.1773261813141289</v>
      </c>
      <c r="BR110" s="46">
        <v>3.1773261813123099</v>
      </c>
      <c r="BS110" s="46">
        <v>12</v>
      </c>
      <c r="BT110" s="46">
        <v>0</v>
      </c>
      <c r="BU110" s="46">
        <v>1.3225094464763987</v>
      </c>
      <c r="BV110" s="46">
        <v>1.2893927692777314</v>
      </c>
      <c r="BW110" s="46">
        <v>1.2893927692777132</v>
      </c>
      <c r="BX110" s="46">
        <v>1.6</v>
      </c>
      <c r="BY110" s="46">
        <v>0</v>
      </c>
      <c r="BZ110" s="46">
        <v>152.14376270331871</v>
      </c>
      <c r="CA110" s="46">
        <v>105.48465389931872</v>
      </c>
      <c r="CB110" s="46">
        <v>105.48465389941745</v>
      </c>
      <c r="CC110" s="46">
        <v>215</v>
      </c>
      <c r="CD110" s="46">
        <v>0</v>
      </c>
      <c r="CE110" s="46">
        <v>-179.80553553224308</v>
      </c>
      <c r="CF110" s="46">
        <v>-112.01426878402708</v>
      </c>
      <c r="CG110" s="46">
        <v>-112.01426878065104</v>
      </c>
      <c r="CH110" s="46">
        <v>168</v>
      </c>
      <c r="CI110" s="46">
        <v>-300</v>
      </c>
      <c r="CJ110" s="46">
        <v>-209.45338050846476</v>
      </c>
      <c r="CK110" s="46">
        <v>-141.66211376024876</v>
      </c>
      <c r="CL110" s="46">
        <v>-141.66211375687271</v>
      </c>
      <c r="CM110" s="46">
        <v>158</v>
      </c>
      <c r="CN110" s="46">
        <v>-320</v>
      </c>
      <c r="CO110" s="46">
        <v>-216.75036904902663</v>
      </c>
      <c r="CP110" s="46">
        <v>-148.95910230081063</v>
      </c>
      <c r="CQ110" s="46">
        <v>-148.95910229743458</v>
      </c>
      <c r="CR110" s="46">
        <v>148</v>
      </c>
      <c r="CS110" s="46">
        <v>-340</v>
      </c>
      <c r="CT110" s="46"/>
      <c r="CU110" s="46"/>
      <c r="CV110" s="46"/>
      <c r="CW110" s="46"/>
      <c r="CX110" s="46">
        <v>4.4558784876059407</v>
      </c>
      <c r="CY110" s="46">
        <v>4.455878487605891</v>
      </c>
      <c r="CZ110" s="46">
        <v>4.4558784876058821</v>
      </c>
      <c r="DA110" s="7">
        <v>5</v>
      </c>
      <c r="DB110" s="46">
        <v>0</v>
      </c>
      <c r="DC110" s="46">
        <v>289.08190899704823</v>
      </c>
      <c r="DD110" s="46">
        <v>221.29064224885224</v>
      </c>
      <c r="DE110" s="46">
        <v>221.29064224546164</v>
      </c>
      <c r="DF110" s="46">
        <v>400</v>
      </c>
      <c r="DG110" s="46">
        <v>0</v>
      </c>
      <c r="DH110" s="46">
        <v>167.26838603818032</v>
      </c>
      <c r="DI110" s="46">
        <v>1.8206676364789018</v>
      </c>
      <c r="DJ110" s="46">
        <v>1.8206676364789018</v>
      </c>
      <c r="DK110" s="46">
        <v>256.60000000000002</v>
      </c>
      <c r="DL110" s="46">
        <v>-170</v>
      </c>
      <c r="DM110" s="46">
        <v>158.17124210856855</v>
      </c>
      <c r="DN110" s="46">
        <v>26.232886424171738</v>
      </c>
      <c r="DO110" s="46">
        <v>26.232886420679279</v>
      </c>
      <c r="DP110" s="7">
        <v>230</v>
      </c>
      <c r="DQ110" s="46">
        <v>-468</v>
      </c>
      <c r="DR110" s="46">
        <v>44.568678843555972</v>
      </c>
      <c r="DS110" s="46">
        <v>-64.876654074876569</v>
      </c>
      <c r="DT110" s="46">
        <v>-64.87665407883469</v>
      </c>
      <c r="DU110" s="46">
        <v>172.4</v>
      </c>
      <c r="DV110" s="46">
        <v>-551.303</v>
      </c>
      <c r="DW110" s="46">
        <v>0</v>
      </c>
      <c r="DX110" s="46">
        <v>0</v>
      </c>
      <c r="DY110" s="46">
        <v>0</v>
      </c>
      <c r="DZ110" s="46">
        <v>18.100000000000001</v>
      </c>
      <c r="EA110" s="46">
        <v>-267.84500000000003</v>
      </c>
      <c r="EB110" s="46">
        <v>67.514250835998467</v>
      </c>
      <c r="EC110" s="46">
        <v>55.672990017164814</v>
      </c>
      <c r="ED110" s="46">
        <v>55.672990017139902</v>
      </c>
      <c r="EE110" s="46">
        <v>400</v>
      </c>
      <c r="EF110" s="46">
        <v>0</v>
      </c>
      <c r="EG110" s="46">
        <v>-4.8937026394996792</v>
      </c>
      <c r="EH110" s="46">
        <v>-6.7537990444689058</v>
      </c>
      <c r="EI110" s="46">
        <v>-6.7537990444689058</v>
      </c>
      <c r="EJ110" s="46">
        <v>181.64500000000001</v>
      </c>
      <c r="EK110" s="46">
        <v>-181.64500000000001</v>
      </c>
      <c r="EL110" s="46">
        <v>7.8369102910655783</v>
      </c>
      <c r="EM110" s="46">
        <v>9.6970066959911492</v>
      </c>
      <c r="EN110" s="46">
        <v>9.6970066959911492</v>
      </c>
      <c r="EO110" s="7">
        <v>92</v>
      </c>
      <c r="EP110" s="7">
        <v>0</v>
      </c>
      <c r="EQ110" s="46">
        <v>67.918505080256622</v>
      </c>
      <c r="ER110" s="46">
        <v>65.792704595882554</v>
      </c>
      <c r="ES110" s="46">
        <v>65.792704595929749</v>
      </c>
      <c r="ET110" s="46">
        <v>78</v>
      </c>
      <c r="EU110" s="46">
        <v>0</v>
      </c>
      <c r="EV110" s="46">
        <v>52.803680292359786</v>
      </c>
      <c r="EW110" s="46">
        <v>52.386491597237182</v>
      </c>
      <c r="EX110" s="46">
        <v>52.386491597237182</v>
      </c>
      <c r="EY110" s="7">
        <v>70.569000000000003</v>
      </c>
      <c r="EZ110" s="7">
        <v>0</v>
      </c>
      <c r="FA110" s="46">
        <v>8.6801241419379949</v>
      </c>
      <c r="FB110" s="46">
        <v>8.6801241419379949</v>
      </c>
      <c r="FC110" s="46">
        <v>8.6801241419379949</v>
      </c>
      <c r="FD110" s="46">
        <v>18.196999999999999</v>
      </c>
      <c r="FE110" s="7">
        <v>0</v>
      </c>
      <c r="FF110" s="46"/>
      <c r="FG110" s="46"/>
      <c r="FH110" s="46"/>
      <c r="FI110" s="46"/>
      <c r="FJ110" s="46">
        <v>0.87597758339590781</v>
      </c>
      <c r="FK110" s="46">
        <v>0.87597758339591036</v>
      </c>
      <c r="FL110" s="46">
        <v>0.87597758339590592</v>
      </c>
      <c r="FM110" s="46">
        <v>1.1000000000000001</v>
      </c>
      <c r="FN110" s="46">
        <v>0</v>
      </c>
      <c r="FO110" s="46">
        <v>57.973157210443176</v>
      </c>
      <c r="FP110" s="46">
        <v>57.973157210552337</v>
      </c>
      <c r="FQ110" s="46">
        <v>57.973157210532591</v>
      </c>
      <c r="FR110" s="46">
        <v>68.400000000000006</v>
      </c>
      <c r="FS110" s="46">
        <v>0</v>
      </c>
      <c r="FT110" s="46">
        <v>-50.868176832358586</v>
      </c>
      <c r="FU110" s="46">
        <v>-50.868176832360405</v>
      </c>
      <c r="FV110" s="46">
        <v>-50.868176832362224</v>
      </c>
      <c r="FW110" s="46">
        <v>16.161000000000001</v>
      </c>
      <c r="FX110" s="46">
        <v>-60</v>
      </c>
      <c r="FY110" s="46">
        <v>5.994956867345536</v>
      </c>
      <c r="FZ110" s="46">
        <v>5.994956867345536</v>
      </c>
      <c r="GA110" s="46">
        <v>5.994956867345536</v>
      </c>
      <c r="GB110" s="7">
        <v>11.836</v>
      </c>
      <c r="GC110" s="7">
        <v>0</v>
      </c>
      <c r="GD110" s="46">
        <v>3.8026548672565847</v>
      </c>
      <c r="GE110" s="46">
        <v>3.8026548672558658</v>
      </c>
      <c r="GF110" s="46">
        <v>3.8026548672556912</v>
      </c>
      <c r="GG110" s="46">
        <v>4.6369999999999996</v>
      </c>
      <c r="GH110" s="46">
        <v>0</v>
      </c>
      <c r="GI110" s="46">
        <v>1.7677339547299198</v>
      </c>
      <c r="GJ110" s="46">
        <v>1.7357949440120137</v>
      </c>
      <c r="GK110" s="46">
        <v>1.7357949440138327</v>
      </c>
      <c r="GL110" s="46">
        <v>8</v>
      </c>
      <c r="GM110" s="46">
        <v>0</v>
      </c>
      <c r="GN110" s="46">
        <v>321.41077893134207</v>
      </c>
      <c r="GO110" s="46">
        <v>45.800834949593991</v>
      </c>
      <c r="GP110" s="46">
        <v>45.800834953319281</v>
      </c>
      <c r="GQ110" s="46">
        <v>289.08190899704823</v>
      </c>
      <c r="GR110" s="46">
        <v>221.29064224885224</v>
      </c>
      <c r="GS110" s="46">
        <v>221.29064224546164</v>
      </c>
      <c r="GT110" s="46">
        <v>67.105993104755413</v>
      </c>
      <c r="GU110" s="46">
        <v>176.52988985065045</v>
      </c>
      <c r="GV110" s="46">
        <v>176.52988985460857</v>
      </c>
      <c r="GW110" s="46">
        <f t="shared" si="1"/>
        <v>677.59868103314568</v>
      </c>
      <c r="GX110" s="46">
        <f t="shared" si="1"/>
        <v>443.62136704909665</v>
      </c>
      <c r="GY110" s="46">
        <f t="shared" si="1"/>
        <v>443.62136705338946</v>
      </c>
    </row>
    <row r="111" spans="3:207">
      <c r="C111" s="56">
        <v>48153</v>
      </c>
      <c r="D111" s="46">
        <v>219.60428671292419</v>
      </c>
      <c r="E111" s="46">
        <v>149.18620828322832</v>
      </c>
      <c r="F111" s="46">
        <v>149.18620828330546</v>
      </c>
      <c r="G111" s="46">
        <v>260</v>
      </c>
      <c r="H111" s="46">
        <v>-109.5</v>
      </c>
      <c r="I111" s="46">
        <v>86.20274426008109</v>
      </c>
      <c r="J111" s="46">
        <v>67.26529877007124</v>
      </c>
      <c r="K111" s="46">
        <v>67.26529877007124</v>
      </c>
      <c r="L111" s="46">
        <v>203</v>
      </c>
      <c r="M111" s="46">
        <v>-130</v>
      </c>
      <c r="N111" s="46">
        <v>16.856846489477903</v>
      </c>
      <c r="O111" s="46">
        <v>0</v>
      </c>
      <c r="P111" s="46">
        <v>0</v>
      </c>
      <c r="Q111" s="46">
        <v>143</v>
      </c>
      <c r="R111" s="46">
        <v>-206</v>
      </c>
      <c r="S111" s="46">
        <v>-43.930924398417119</v>
      </c>
      <c r="T111" s="46">
        <v>0</v>
      </c>
      <c r="U111" s="46">
        <v>0</v>
      </c>
      <c r="V111" s="46">
        <v>271.7</v>
      </c>
      <c r="W111" s="46">
        <v>-200</v>
      </c>
      <c r="X111" s="46">
        <v>18.80338469176786</v>
      </c>
      <c r="Y111" s="46">
        <v>82.291637747373898</v>
      </c>
      <c r="Z111" s="46">
        <v>82.291637747257482</v>
      </c>
      <c r="AA111" s="46">
        <v>470</v>
      </c>
      <c r="AB111" s="46">
        <v>-2.5</v>
      </c>
      <c r="AC111" s="46">
        <v>27.086332305159885</v>
      </c>
      <c r="AD111" s="46">
        <v>90.574585360765923</v>
      </c>
      <c r="AE111" s="46">
        <v>90.574585360649507</v>
      </c>
      <c r="AF111" s="46">
        <v>470</v>
      </c>
      <c r="AG111" s="46">
        <v>0</v>
      </c>
      <c r="AH111" s="46">
        <v>36.651187920826487</v>
      </c>
      <c r="AI111" s="46">
        <v>67.157598022400634</v>
      </c>
      <c r="AJ111" s="46">
        <v>67.157598022313323</v>
      </c>
      <c r="AK111" s="7">
        <v>218.8</v>
      </c>
      <c r="AL111" s="7">
        <v>-210.7</v>
      </c>
      <c r="AM111" s="46">
        <v>26.265781595051521</v>
      </c>
      <c r="AN111" s="46">
        <v>57.954320475866552</v>
      </c>
      <c r="AO111" s="46">
        <v>57.954320475750137</v>
      </c>
      <c r="AP111" s="7">
        <v>215</v>
      </c>
      <c r="AQ111" s="7">
        <v>0</v>
      </c>
      <c r="AR111" s="46">
        <v>0.60309993691043928</v>
      </c>
      <c r="AS111" s="46">
        <v>9.8121740759233944</v>
      </c>
      <c r="AT111" s="46">
        <v>9.8121740758069791</v>
      </c>
      <c r="AU111" s="46">
        <v>192</v>
      </c>
      <c r="AV111" s="46">
        <v>-192</v>
      </c>
      <c r="AW111" s="46">
        <v>23.349905813879214</v>
      </c>
      <c r="AX111" s="46">
        <v>17.847233563988862</v>
      </c>
      <c r="AY111" s="46">
        <v>17.847233563990685</v>
      </c>
      <c r="AZ111" s="46">
        <v>28</v>
      </c>
      <c r="BA111" s="7">
        <v>-6.95</v>
      </c>
      <c r="BB111" s="46">
        <v>14.903934242407104</v>
      </c>
      <c r="BC111" s="46">
        <v>14.300502013983078</v>
      </c>
      <c r="BD111" s="46">
        <v>14.300502013985351</v>
      </c>
      <c r="BE111" s="46">
        <v>17</v>
      </c>
      <c r="BF111" s="46">
        <v>-1.9</v>
      </c>
      <c r="BG111" s="46">
        <v>0.55320400486516519</v>
      </c>
      <c r="BH111" s="46">
        <v>0.53873401412374733</v>
      </c>
      <c r="BI111" s="46">
        <v>0.53873401412374733</v>
      </c>
      <c r="BJ111" s="7">
        <v>2.7650000000000001</v>
      </c>
      <c r="BK111" s="7">
        <v>0</v>
      </c>
      <c r="BL111" s="46"/>
      <c r="BM111" s="46"/>
      <c r="BN111" s="46"/>
      <c r="BO111" s="46"/>
      <c r="BP111" s="46">
        <v>3.3295795186295436</v>
      </c>
      <c r="BQ111" s="46">
        <v>3.2482127130806475</v>
      </c>
      <c r="BR111" s="46">
        <v>3.2482127130824665</v>
      </c>
      <c r="BS111" s="46">
        <v>12</v>
      </c>
      <c r="BT111" s="46">
        <v>0</v>
      </c>
      <c r="BU111" s="46">
        <v>1.37437792553236</v>
      </c>
      <c r="BV111" s="46">
        <v>1.3407914799199978</v>
      </c>
      <c r="BW111" s="46">
        <v>1.3407914799200658</v>
      </c>
      <c r="BX111" s="46">
        <v>1.6</v>
      </c>
      <c r="BY111" s="46">
        <v>0</v>
      </c>
      <c r="BZ111" s="46">
        <v>155.93618651350394</v>
      </c>
      <c r="CA111" s="46">
        <v>116.76903087741745</v>
      </c>
      <c r="CB111" s="46">
        <v>116.76903087756234</v>
      </c>
      <c r="CC111" s="46">
        <v>215</v>
      </c>
      <c r="CD111" s="46">
        <v>0</v>
      </c>
      <c r="CE111" s="46">
        <v>-184.40171634691069</v>
      </c>
      <c r="CF111" s="46">
        <v>-130.52600728435209</v>
      </c>
      <c r="CG111" s="46">
        <v>-130.52600728464313</v>
      </c>
      <c r="CH111" s="46">
        <v>168</v>
      </c>
      <c r="CI111" s="46">
        <v>-300</v>
      </c>
      <c r="CJ111" s="46">
        <v>-214.31230545352446</v>
      </c>
      <c r="CK111" s="46">
        <v>-160.43659639096586</v>
      </c>
      <c r="CL111" s="46">
        <v>-160.4365963912569</v>
      </c>
      <c r="CM111" s="46">
        <v>158</v>
      </c>
      <c r="CN111" s="46">
        <v>-320</v>
      </c>
      <c r="CO111" s="46">
        <v>-221.76146113371942</v>
      </c>
      <c r="CP111" s="46">
        <v>-167.88575207116082</v>
      </c>
      <c r="CQ111" s="46">
        <v>-167.88575207145186</v>
      </c>
      <c r="CR111" s="46">
        <v>148</v>
      </c>
      <c r="CS111" s="46">
        <v>-340</v>
      </c>
      <c r="CT111" s="46"/>
      <c r="CU111" s="46"/>
      <c r="CV111" s="46"/>
      <c r="CW111" s="46"/>
      <c r="CX111" s="46">
        <v>4.6153519132619261</v>
      </c>
      <c r="CY111" s="46">
        <v>4.6153519132618772</v>
      </c>
      <c r="CZ111" s="46">
        <v>4.6153519132618808</v>
      </c>
      <c r="DA111" s="7">
        <v>5</v>
      </c>
      <c r="DB111" s="46">
        <v>0</v>
      </c>
      <c r="DC111" s="46">
        <v>296.77290998279932</v>
      </c>
      <c r="DD111" s="46">
        <v>242.89720092015705</v>
      </c>
      <c r="DE111" s="46">
        <v>242.89720092045718</v>
      </c>
      <c r="DF111" s="46">
        <v>400</v>
      </c>
      <c r="DG111" s="46">
        <v>0</v>
      </c>
      <c r="DH111" s="46">
        <v>170.81320644995139</v>
      </c>
      <c r="DI111" s="46">
        <v>1.8894292184704682</v>
      </c>
      <c r="DJ111" s="46">
        <v>1.8894292184850201</v>
      </c>
      <c r="DK111" s="46">
        <v>256.60000000000002</v>
      </c>
      <c r="DL111" s="46">
        <v>-170</v>
      </c>
      <c r="DM111" s="46">
        <v>161.31862554274267</v>
      </c>
      <c r="DN111" s="46">
        <v>25.481709215673618</v>
      </c>
      <c r="DO111" s="46">
        <v>25.481709215731826</v>
      </c>
      <c r="DP111" s="7">
        <v>230</v>
      </c>
      <c r="DQ111" s="46">
        <v>-468</v>
      </c>
      <c r="DR111" s="46">
        <v>33.329756384482607</v>
      </c>
      <c r="DS111" s="46">
        <v>-80.912972084828652</v>
      </c>
      <c r="DT111" s="46">
        <v>-80.912972084712237</v>
      </c>
      <c r="DU111" s="46">
        <v>172.4</v>
      </c>
      <c r="DV111" s="46">
        <v>-551.303</v>
      </c>
      <c r="DW111" s="46">
        <v>0</v>
      </c>
      <c r="DX111" s="46">
        <v>5.8207660913467407E-11</v>
      </c>
      <c r="DY111" s="46">
        <v>0</v>
      </c>
      <c r="DZ111" s="46">
        <v>18.100000000000001</v>
      </c>
      <c r="EA111" s="46">
        <v>-267.84500000000003</v>
      </c>
      <c r="EB111" s="46">
        <v>66.805645687206976</v>
      </c>
      <c r="EC111" s="46">
        <v>50.709981245035117</v>
      </c>
      <c r="ED111" s="46">
        <v>50.709981245042272</v>
      </c>
      <c r="EE111" s="46">
        <v>400</v>
      </c>
      <c r="EF111" s="46">
        <v>0</v>
      </c>
      <c r="EG111" s="46">
        <v>-4.4623040709993802</v>
      </c>
      <c r="EH111" s="46">
        <v>-6.2566116543894168</v>
      </c>
      <c r="EI111" s="46">
        <v>-6.256611654360313</v>
      </c>
      <c r="EJ111" s="46">
        <v>181.64500000000001</v>
      </c>
      <c r="EK111" s="46">
        <v>-181.64500000000001</v>
      </c>
      <c r="EL111" s="46">
        <v>7.5182590111508034</v>
      </c>
      <c r="EM111" s="46">
        <v>9.3125665944535285</v>
      </c>
      <c r="EN111" s="46">
        <v>9.3125665944535285</v>
      </c>
      <c r="EO111" s="7">
        <v>92</v>
      </c>
      <c r="EP111" s="7">
        <v>0</v>
      </c>
      <c r="EQ111" s="46">
        <v>69.129521446149781</v>
      </c>
      <c r="ER111" s="46">
        <v>67.055414428245371</v>
      </c>
      <c r="ES111" s="46">
        <v>67.055414428235949</v>
      </c>
      <c r="ET111" s="46">
        <v>78</v>
      </c>
      <c r="EU111" s="46">
        <v>0</v>
      </c>
      <c r="EV111" s="46">
        <v>53.370832924279966</v>
      </c>
      <c r="EW111" s="46">
        <v>52.9554411554127</v>
      </c>
      <c r="EX111" s="46">
        <v>52.955441155398148</v>
      </c>
      <c r="EY111" s="7">
        <v>70.569000000000003</v>
      </c>
      <c r="EZ111" s="7">
        <v>0</v>
      </c>
      <c r="FA111" s="46">
        <v>8.9648117659126001</v>
      </c>
      <c r="FB111" s="46">
        <v>8.9648117659126001</v>
      </c>
      <c r="FC111" s="46">
        <v>8.9648117659126001</v>
      </c>
      <c r="FD111" s="46">
        <v>18.196999999999999</v>
      </c>
      <c r="FE111" s="7">
        <v>0</v>
      </c>
      <c r="FF111" s="46"/>
      <c r="FG111" s="46"/>
      <c r="FH111" s="46"/>
      <c r="FI111" s="46"/>
      <c r="FJ111" s="46">
        <v>0.90069033497247375</v>
      </c>
      <c r="FK111" s="46">
        <v>0.90069033497247386</v>
      </c>
      <c r="FL111" s="46">
        <v>0.90069033497247131</v>
      </c>
      <c r="FM111" s="46">
        <v>1.1000000000000001</v>
      </c>
      <c r="FN111" s="46">
        <v>0</v>
      </c>
      <c r="FO111" s="46">
        <v>59.745294431398868</v>
      </c>
      <c r="FP111" s="46">
        <v>59.745294431309361</v>
      </c>
      <c r="FQ111" s="46">
        <v>59.745294431370546</v>
      </c>
      <c r="FR111" s="46">
        <v>68.400000000000006</v>
      </c>
      <c r="FS111" s="46">
        <v>0</v>
      </c>
      <c r="FT111" s="46">
        <v>-52.547038496719324</v>
      </c>
      <c r="FU111" s="46">
        <v>-52.547038496721143</v>
      </c>
      <c r="FV111" s="46">
        <v>-52.547038496721143</v>
      </c>
      <c r="FW111" s="46">
        <v>16.161000000000001</v>
      </c>
      <c r="FX111" s="46">
        <v>-60</v>
      </c>
      <c r="FY111" s="46">
        <v>6.0777046470739151</v>
      </c>
      <c r="FZ111" s="46">
        <v>6.0777046470739151</v>
      </c>
      <c r="GA111" s="46">
        <v>6.0777046470739151</v>
      </c>
      <c r="GB111" s="7">
        <v>11.836</v>
      </c>
      <c r="GC111" s="7">
        <v>0</v>
      </c>
      <c r="GD111" s="46">
        <v>3.8079646017670039</v>
      </c>
      <c r="GE111" s="46">
        <v>3.8079646017613906</v>
      </c>
      <c r="GF111" s="46">
        <v>3.8079646017673592</v>
      </c>
      <c r="GG111" s="46">
        <v>4.6369999999999996</v>
      </c>
      <c r="GH111" s="46">
        <v>0</v>
      </c>
      <c r="GI111" s="46">
        <v>1.8700571946137643</v>
      </c>
      <c r="GJ111" s="46">
        <v>1.8380966228414763</v>
      </c>
      <c r="GK111" s="46">
        <v>1.8380966228342004</v>
      </c>
      <c r="GL111" s="46">
        <v>8</v>
      </c>
      <c r="GM111" s="46">
        <v>0</v>
      </c>
      <c r="GN111" s="46">
        <v>343.88026729214471</v>
      </c>
      <c r="GO111" s="46">
        <v>55.087565505993553</v>
      </c>
      <c r="GP111" s="46">
        <v>55.087565506109968</v>
      </c>
      <c r="GQ111" s="46">
        <v>296.77290998279932</v>
      </c>
      <c r="GR111" s="46">
        <v>242.89720092015705</v>
      </c>
      <c r="GS111" s="46">
        <v>242.89720092045718</v>
      </c>
      <c r="GT111" s="46">
        <v>76.71281601788651</v>
      </c>
      <c r="GU111" s="46">
        <v>190.9403388472594</v>
      </c>
      <c r="GV111" s="46">
        <v>190.94033884708477</v>
      </c>
      <c r="GW111" s="46">
        <f t="shared" si="1"/>
        <v>717.36599329283058</v>
      </c>
      <c r="GX111" s="46">
        <f t="shared" si="1"/>
        <v>488.92510527341</v>
      </c>
      <c r="GY111" s="46">
        <f t="shared" si="1"/>
        <v>488.92510527365192</v>
      </c>
    </row>
    <row r="112" spans="3:207">
      <c r="C112" s="56">
        <v>48183</v>
      </c>
      <c r="D112" s="46">
        <v>208.20514621109078</v>
      </c>
      <c r="E112" s="46">
        <v>137.25909585131501</v>
      </c>
      <c r="F112" s="46">
        <v>137.25909580485848</v>
      </c>
      <c r="G112" s="46">
        <v>260</v>
      </c>
      <c r="H112" s="46">
        <v>-109.5</v>
      </c>
      <c r="I112" s="46">
        <v>84.079813212229055</v>
      </c>
      <c r="J112" s="46">
        <v>64.295535515251686</v>
      </c>
      <c r="K112" s="46">
        <v>64.295535514160292</v>
      </c>
      <c r="L112" s="46">
        <v>203</v>
      </c>
      <c r="M112" s="46">
        <v>-130</v>
      </c>
      <c r="N112" s="46">
        <v>17.651783069537487</v>
      </c>
      <c r="O112" s="46">
        <v>-4.6566128730773926E-10</v>
      </c>
      <c r="P112" s="46">
        <v>6.9849193096160889E-10</v>
      </c>
      <c r="Q112" s="46">
        <v>143</v>
      </c>
      <c r="R112" s="46">
        <v>-206</v>
      </c>
      <c r="S112" s="46">
        <v>-41.712834693782497</v>
      </c>
      <c r="T112" s="46">
        <v>-8.149072527885437E-10</v>
      </c>
      <c r="U112" s="46">
        <v>0</v>
      </c>
      <c r="V112" s="46">
        <v>271.7</v>
      </c>
      <c r="W112" s="46">
        <v>-200</v>
      </c>
      <c r="X112" s="46">
        <v>16.492919227282982</v>
      </c>
      <c r="Y112" s="46">
        <v>82.58988448913442</v>
      </c>
      <c r="Z112" s="46">
        <v>82.589884508401155</v>
      </c>
      <c r="AA112" s="46">
        <v>470</v>
      </c>
      <c r="AB112" s="46">
        <v>-2.5</v>
      </c>
      <c r="AC112" s="46">
        <v>24.396482637501322</v>
      </c>
      <c r="AD112" s="46">
        <v>90.493447899410967</v>
      </c>
      <c r="AE112" s="46">
        <v>90.493447918619495</v>
      </c>
      <c r="AF112" s="46">
        <v>470</v>
      </c>
      <c r="AG112" s="46">
        <v>0</v>
      </c>
      <c r="AH112" s="46">
        <v>33.804131742275786</v>
      </c>
      <c r="AI112" s="46">
        <v>68.764968935021898</v>
      </c>
      <c r="AJ112" s="46">
        <v>68.764968953822972</v>
      </c>
      <c r="AK112" s="7">
        <v>218.8</v>
      </c>
      <c r="AL112" s="7">
        <v>-210.7</v>
      </c>
      <c r="AM112" s="46">
        <v>24.210429072263651</v>
      </c>
      <c r="AN112" s="46">
        <v>60.263404190045549</v>
      </c>
      <c r="AO112" s="46">
        <v>60.263404208759312</v>
      </c>
      <c r="AP112" s="7">
        <v>215</v>
      </c>
      <c r="AQ112" s="7">
        <v>0</v>
      </c>
      <c r="AR112" s="46">
        <v>0.58347769023384899</v>
      </c>
      <c r="AS112" s="46">
        <v>2.5202891550725326</v>
      </c>
      <c r="AT112" s="46">
        <v>2.5202891718945466</v>
      </c>
      <c r="AU112" s="46">
        <v>192</v>
      </c>
      <c r="AV112" s="46">
        <v>-192</v>
      </c>
      <c r="AW112" s="46">
        <v>23.556417687876984</v>
      </c>
      <c r="AX112" s="46">
        <v>18.106498226581845</v>
      </c>
      <c r="AY112" s="46">
        <v>18.106498226318969</v>
      </c>
      <c r="AZ112" s="46">
        <v>28</v>
      </c>
      <c r="BA112" s="7">
        <v>-6.95</v>
      </c>
      <c r="BB112" s="46">
        <v>14.964198529831492</v>
      </c>
      <c r="BC112" s="46">
        <v>14.366777748616869</v>
      </c>
      <c r="BD112" s="46">
        <v>14.366777748386767</v>
      </c>
      <c r="BE112" s="46">
        <v>17</v>
      </c>
      <c r="BF112" s="46">
        <v>-1.9</v>
      </c>
      <c r="BG112" s="46">
        <v>0.53789115965173551</v>
      </c>
      <c r="BH112" s="46">
        <v>0.52402426982871475</v>
      </c>
      <c r="BI112" s="46">
        <v>0.52402426982598627</v>
      </c>
      <c r="BJ112" s="7">
        <v>2.7650000000000001</v>
      </c>
      <c r="BK112" s="7">
        <v>0</v>
      </c>
      <c r="BL112" s="46"/>
      <c r="BM112" s="46"/>
      <c r="BN112" s="46"/>
      <c r="BO112" s="46"/>
      <c r="BP112" s="46">
        <v>3.4146934027685347</v>
      </c>
      <c r="BQ112" s="46">
        <v>3.3324988376043621</v>
      </c>
      <c r="BR112" s="46">
        <v>3.3324988375934481</v>
      </c>
      <c r="BS112" s="46">
        <v>12</v>
      </c>
      <c r="BT112" s="46">
        <v>0</v>
      </c>
      <c r="BU112" s="46">
        <v>1.3471219968168866</v>
      </c>
      <c r="BV112" s="46">
        <v>1.3146956282703257</v>
      </c>
      <c r="BW112" s="46">
        <v>1.3146956282658513</v>
      </c>
      <c r="BX112" s="46">
        <v>1.6</v>
      </c>
      <c r="BY112" s="46">
        <v>0</v>
      </c>
      <c r="BZ112" s="46">
        <v>145.05019893507117</v>
      </c>
      <c r="CA112" s="46">
        <v>101.19980623720897</v>
      </c>
      <c r="CB112" s="46">
        <v>101.1998062159834</v>
      </c>
      <c r="CC112" s="46">
        <v>215</v>
      </c>
      <c r="CD112" s="46">
        <v>0</v>
      </c>
      <c r="CE112" s="46">
        <v>-174.0709914531908</v>
      </c>
      <c r="CF112" s="46">
        <v>-122.83630883641308</v>
      </c>
      <c r="CG112" s="46">
        <v>-122.83630879811244</v>
      </c>
      <c r="CH112" s="46">
        <v>168</v>
      </c>
      <c r="CI112" s="46">
        <v>-300</v>
      </c>
      <c r="CJ112" s="46">
        <v>-202.71727098332485</v>
      </c>
      <c r="CK112" s="46">
        <v>-151.48258836648893</v>
      </c>
      <c r="CL112" s="46">
        <v>-151.48258832818829</v>
      </c>
      <c r="CM112" s="46">
        <v>158</v>
      </c>
      <c r="CN112" s="46">
        <v>-320</v>
      </c>
      <c r="CO112" s="46">
        <v>-210.06703638151521</v>
      </c>
      <c r="CP112" s="46">
        <v>-158.83235376467928</v>
      </c>
      <c r="CQ112" s="46">
        <v>-158.83235372637864</v>
      </c>
      <c r="CR112" s="46">
        <v>148</v>
      </c>
      <c r="CS112" s="46">
        <v>-340</v>
      </c>
      <c r="CT112" s="46"/>
      <c r="CU112" s="46"/>
      <c r="CV112" s="46"/>
      <c r="CW112" s="46"/>
      <c r="CX112" s="46">
        <v>4.4490080506686622</v>
      </c>
      <c r="CY112" s="46">
        <v>4.4490080506684873</v>
      </c>
      <c r="CZ112" s="46">
        <v>4.4490080506687324</v>
      </c>
      <c r="DA112" s="7">
        <v>5</v>
      </c>
      <c r="DB112" s="46">
        <v>0</v>
      </c>
      <c r="DC112" s="46">
        <v>281.94992067926978</v>
      </c>
      <c r="DD112" s="46">
        <v>230.71523806239929</v>
      </c>
      <c r="DE112" s="46">
        <v>230.71523802416232</v>
      </c>
      <c r="DF112" s="46">
        <v>400</v>
      </c>
      <c r="DG112" s="46">
        <v>0</v>
      </c>
      <c r="DH112" s="46">
        <v>4.3890598526777467</v>
      </c>
      <c r="DI112" s="46">
        <v>1.8115272248105612</v>
      </c>
      <c r="DJ112" s="46">
        <v>1.8115272296563489</v>
      </c>
      <c r="DK112" s="46">
        <v>256.60000000000002</v>
      </c>
      <c r="DL112" s="46">
        <v>-170</v>
      </c>
      <c r="DM112" s="46">
        <v>-4.8118167432257906</v>
      </c>
      <c r="DN112" s="46">
        <v>25.21204972959822</v>
      </c>
      <c r="DO112" s="46">
        <v>25.212049736874178</v>
      </c>
      <c r="DP112" s="7">
        <v>230</v>
      </c>
      <c r="DQ112" s="46">
        <v>-468</v>
      </c>
      <c r="DR112" s="46">
        <v>-128.55997674213722</v>
      </c>
      <c r="DS112" s="46">
        <v>-77.830700054531917</v>
      </c>
      <c r="DT112" s="46">
        <v>-77.830700044636615</v>
      </c>
      <c r="DU112" s="46">
        <v>172.4</v>
      </c>
      <c r="DV112" s="46">
        <v>-551.303</v>
      </c>
      <c r="DW112" s="46">
        <v>0</v>
      </c>
      <c r="DX112" s="46">
        <v>1.0477378964424133E-9</v>
      </c>
      <c r="DY112" s="46">
        <v>0</v>
      </c>
      <c r="DZ112" s="46">
        <v>18.100000000000001</v>
      </c>
      <c r="EA112" s="46">
        <v>-267.84500000000003</v>
      </c>
      <c r="EB112" s="46">
        <v>67.219861511207711</v>
      </c>
      <c r="EC112" s="46">
        <v>46.864777171122569</v>
      </c>
      <c r="ED112" s="46">
        <v>46.864777173763784</v>
      </c>
      <c r="EE112" s="46">
        <v>400</v>
      </c>
      <c r="EF112" s="46">
        <v>0</v>
      </c>
      <c r="EG112" s="46">
        <v>-4.5880644261196721</v>
      </c>
      <c r="EH112" s="46">
        <v>-6.311566908552777</v>
      </c>
      <c r="EI112" s="46">
        <v>-6.3115669088147115</v>
      </c>
      <c r="EJ112" s="46">
        <v>181.64500000000001</v>
      </c>
      <c r="EK112" s="46">
        <v>-181.64500000000001</v>
      </c>
      <c r="EL112" s="46">
        <v>7.5108982946985634</v>
      </c>
      <c r="EM112" s="46">
        <v>9.2344007760548266</v>
      </c>
      <c r="EN112" s="46">
        <v>9.234400777349947</v>
      </c>
      <c r="EO112" s="7">
        <v>92</v>
      </c>
      <c r="EP112" s="7">
        <v>0</v>
      </c>
      <c r="EQ112" s="46">
        <v>66.219051519187573</v>
      </c>
      <c r="ER112" s="46">
        <v>64.093265593228523</v>
      </c>
      <c r="ES112" s="46">
        <v>64.093265590991336</v>
      </c>
      <c r="ET112" s="46">
        <v>78</v>
      </c>
      <c r="EU112" s="46">
        <v>0</v>
      </c>
      <c r="EV112" s="46">
        <v>51.684986580396071</v>
      </c>
      <c r="EW112" s="46">
        <v>51.271392634502263</v>
      </c>
      <c r="EX112" s="46">
        <v>51.271392631271738</v>
      </c>
      <c r="EY112" s="7">
        <v>70.569000000000003</v>
      </c>
      <c r="EZ112" s="7">
        <v>0</v>
      </c>
      <c r="FA112" s="46">
        <v>8.2011550051065569</v>
      </c>
      <c r="FB112" s="46">
        <v>8.2011550051065569</v>
      </c>
      <c r="FC112" s="46">
        <v>8.2011550051065569</v>
      </c>
      <c r="FD112" s="46">
        <v>18.196999999999999</v>
      </c>
      <c r="FE112" s="7">
        <v>0</v>
      </c>
      <c r="FF112" s="46"/>
      <c r="FG112" s="46"/>
      <c r="FH112" s="46"/>
      <c r="FI112" s="46"/>
      <c r="FJ112" s="46">
        <v>0.84358589972169817</v>
      </c>
      <c r="FK112" s="46">
        <v>0.84358589972146192</v>
      </c>
      <c r="FL112" s="46">
        <v>0.84358589972169939</v>
      </c>
      <c r="FM112" s="46">
        <v>1.1000000000000001</v>
      </c>
      <c r="FN112" s="46">
        <v>0</v>
      </c>
      <c r="FO112" s="46">
        <v>58.84360702870655</v>
      </c>
      <c r="FP112" s="46">
        <v>58.843607044323733</v>
      </c>
      <c r="FQ112" s="46">
        <v>58.843607028719724</v>
      </c>
      <c r="FR112" s="46">
        <v>68.400000000000006</v>
      </c>
      <c r="FS112" s="46">
        <v>0</v>
      </c>
      <c r="FT112" s="46">
        <v>-52.195049339803518</v>
      </c>
      <c r="FU112" s="46">
        <v>-52.1950493553868</v>
      </c>
      <c r="FV112" s="46">
        <v>-52.195049339807156</v>
      </c>
      <c r="FW112" s="46">
        <v>16.161000000000001</v>
      </c>
      <c r="FX112" s="46">
        <v>-60</v>
      </c>
      <c r="FY112" s="46">
        <v>5.6072145844664192</v>
      </c>
      <c r="FZ112" s="46">
        <v>5.6072145844682382</v>
      </c>
      <c r="GA112" s="46">
        <v>5.6072145844664192</v>
      </c>
      <c r="GB112" s="7">
        <v>11.836</v>
      </c>
      <c r="GC112" s="7">
        <v>0</v>
      </c>
      <c r="GD112" s="46">
        <v>3.6955752212351536</v>
      </c>
      <c r="GE112" s="46">
        <v>3.6955752144744349</v>
      </c>
      <c r="GF112" s="46">
        <v>3.6955752212297006</v>
      </c>
      <c r="GG112" s="46">
        <v>4.6369999999999996</v>
      </c>
      <c r="GH112" s="46">
        <v>0</v>
      </c>
      <c r="GI112" s="46">
        <v>1.9664853897611465</v>
      </c>
      <c r="GJ112" s="46">
        <v>1.9297841552652244</v>
      </c>
      <c r="GK112" s="46">
        <v>1.9297841477218753</v>
      </c>
      <c r="GL112" s="46">
        <v>8</v>
      </c>
      <c r="GM112" s="46">
        <v>0</v>
      </c>
      <c r="GN112" s="46">
        <v>166.99527865962591</v>
      </c>
      <c r="GO112" s="46">
        <v>42.949946805951186</v>
      </c>
      <c r="GP112" s="46">
        <v>42.949946759268641</v>
      </c>
      <c r="GQ112" s="46">
        <v>281.94992067926978</v>
      </c>
      <c r="GR112" s="46">
        <v>230.71523806239929</v>
      </c>
      <c r="GS112" s="46">
        <v>230.71523802416232</v>
      </c>
      <c r="GT112" s="46">
        <v>237.2278527256066</v>
      </c>
      <c r="GU112" s="46">
        <v>186.49857603904877</v>
      </c>
      <c r="GV112" s="46">
        <v>186.49857602810599</v>
      </c>
      <c r="GW112" s="46">
        <f t="shared" si="1"/>
        <v>686.17305206450226</v>
      </c>
      <c r="GX112" s="46">
        <f t="shared" si="1"/>
        <v>460.16376090739925</v>
      </c>
      <c r="GY112" s="46">
        <f t="shared" si="1"/>
        <v>460.16376081153692</v>
      </c>
    </row>
    <row r="113" spans="3:207">
      <c r="C113" s="56">
        <v>48214</v>
      </c>
      <c r="D113" s="46">
        <v>199.09973290081979</v>
      </c>
      <c r="E113" s="46">
        <v>131.84317787065982</v>
      </c>
      <c r="F113" s="46">
        <v>131.8431778703964</v>
      </c>
      <c r="G113" s="46">
        <v>260</v>
      </c>
      <c r="H113" s="46">
        <v>-109.5</v>
      </c>
      <c r="I113" s="46">
        <v>83.901943981676595</v>
      </c>
      <c r="J113" s="46">
        <v>67.28380224139255</v>
      </c>
      <c r="K113" s="46">
        <v>67.283802241203375</v>
      </c>
      <c r="L113" s="46">
        <v>203</v>
      </c>
      <c r="M113" s="46">
        <v>-130</v>
      </c>
      <c r="N113" s="46">
        <v>19.773158086871263</v>
      </c>
      <c r="O113" s="46">
        <v>5.2501957901986316</v>
      </c>
      <c r="P113" s="46">
        <v>5.2501957900240086</v>
      </c>
      <c r="Q113" s="46">
        <v>143</v>
      </c>
      <c r="R113" s="46">
        <v>-206</v>
      </c>
      <c r="S113" s="46">
        <v>-49.838321276416536</v>
      </c>
      <c r="T113" s="46">
        <v>0</v>
      </c>
      <c r="U113" s="46">
        <v>5.8207660913467407E-11</v>
      </c>
      <c r="V113" s="46">
        <v>271.7</v>
      </c>
      <c r="W113" s="46">
        <v>-200</v>
      </c>
      <c r="X113" s="46">
        <v>10.090848067193292</v>
      </c>
      <c r="Y113" s="46">
        <v>79.857584518322255</v>
      </c>
      <c r="Z113" s="46">
        <v>79.857584518322255</v>
      </c>
      <c r="AA113" s="46">
        <v>470</v>
      </c>
      <c r="AB113" s="46">
        <v>-2.5</v>
      </c>
      <c r="AC113" s="46">
        <v>18.024189931398723</v>
      </c>
      <c r="AD113" s="46">
        <v>87.790926382527687</v>
      </c>
      <c r="AE113" s="46">
        <v>87.790926382527687</v>
      </c>
      <c r="AF113" s="46">
        <v>470</v>
      </c>
      <c r="AG113" s="46">
        <v>0</v>
      </c>
      <c r="AH113" s="46">
        <v>34.433028966654092</v>
      </c>
      <c r="AI113" s="46">
        <v>65.345410010893829</v>
      </c>
      <c r="AJ113" s="46">
        <v>65.345410010777414</v>
      </c>
      <c r="AK113" s="7">
        <v>218.8</v>
      </c>
      <c r="AL113" s="7">
        <v>-210.7</v>
      </c>
      <c r="AM113" s="46">
        <v>24.714662979618879</v>
      </c>
      <c r="AN113" s="46">
        <v>56.732064959564013</v>
      </c>
      <c r="AO113" s="46">
        <v>56.732064959360287</v>
      </c>
      <c r="AP113" s="7">
        <v>215</v>
      </c>
      <c r="AQ113" s="7">
        <v>0</v>
      </c>
      <c r="AR113" s="46">
        <v>0.5733021596679464</v>
      </c>
      <c r="AS113" s="46">
        <v>0.57275882392423227</v>
      </c>
      <c r="AT113" s="46">
        <v>0.57275882386602461</v>
      </c>
      <c r="AU113" s="46">
        <v>192</v>
      </c>
      <c r="AV113" s="46">
        <v>-192</v>
      </c>
      <c r="AW113" s="46">
        <v>23.632464228319343</v>
      </c>
      <c r="AX113" s="46">
        <v>18.212866602549408</v>
      </c>
      <c r="AY113" s="46">
        <v>18.212866602549408</v>
      </c>
      <c r="AZ113" s="46">
        <v>28</v>
      </c>
      <c r="BA113" s="7">
        <v>-6.95</v>
      </c>
      <c r="BB113" s="46">
        <v>14.984559546324817</v>
      </c>
      <c r="BC113" s="46">
        <v>14.388271000395434</v>
      </c>
      <c r="BD113" s="46">
        <v>14.38827100039407</v>
      </c>
      <c r="BE113" s="46">
        <v>17</v>
      </c>
      <c r="BF113" s="46">
        <v>-1.9</v>
      </c>
      <c r="BG113" s="46">
        <v>0.53523123740569645</v>
      </c>
      <c r="BH113" s="46">
        <v>0.52151290689971574</v>
      </c>
      <c r="BI113" s="46">
        <v>0.52151290689971574</v>
      </c>
      <c r="BJ113" s="7">
        <v>2.7650000000000001</v>
      </c>
      <c r="BK113" s="7">
        <v>0</v>
      </c>
      <c r="BL113" s="46"/>
      <c r="BM113" s="46"/>
      <c r="BN113" s="46"/>
      <c r="BO113" s="46"/>
      <c r="BP113" s="46">
        <v>3.4190708097157767</v>
      </c>
      <c r="BQ113" s="46">
        <v>3.3373390322758496</v>
      </c>
      <c r="BR113" s="46">
        <v>3.3373390322758496</v>
      </c>
      <c r="BS113" s="46">
        <v>12</v>
      </c>
      <c r="BT113" s="46">
        <v>0</v>
      </c>
      <c r="BU113" s="46">
        <v>1.3317534138508822</v>
      </c>
      <c r="BV113" s="46">
        <v>1.2999182809491621</v>
      </c>
      <c r="BW113" s="46">
        <v>1.2999182809492709</v>
      </c>
      <c r="BX113" s="46">
        <v>1.6</v>
      </c>
      <c r="BY113" s="46">
        <v>0</v>
      </c>
      <c r="BZ113" s="46">
        <v>143.26461280109086</v>
      </c>
      <c r="CA113" s="46">
        <v>103.90946117711447</v>
      </c>
      <c r="CB113" s="46">
        <v>103.90946117725406</v>
      </c>
      <c r="CC113" s="46">
        <v>215</v>
      </c>
      <c r="CD113" s="46">
        <v>0</v>
      </c>
      <c r="CE113" s="46">
        <v>-171.69274151913123</v>
      </c>
      <c r="CF113" s="46">
        <v>-126.91799221612746</v>
      </c>
      <c r="CG113" s="46">
        <v>-126.91799221624387</v>
      </c>
      <c r="CH113" s="46">
        <v>168</v>
      </c>
      <c r="CI113" s="46">
        <v>-300</v>
      </c>
      <c r="CJ113" s="46">
        <v>-199.52282684878446</v>
      </c>
      <c r="CK113" s="46">
        <v>-154.74807754578069</v>
      </c>
      <c r="CL113" s="46">
        <v>-154.74807754595531</v>
      </c>
      <c r="CM113" s="46">
        <v>158</v>
      </c>
      <c r="CN113" s="46">
        <v>-320</v>
      </c>
      <c r="CO113" s="46">
        <v>-206.56554431363475</v>
      </c>
      <c r="CP113" s="46">
        <v>-161.79079501068918</v>
      </c>
      <c r="CQ113" s="46">
        <v>-161.7907950108056</v>
      </c>
      <c r="CR113" s="46">
        <v>148</v>
      </c>
      <c r="CS113" s="46">
        <v>-340</v>
      </c>
      <c r="CT113" s="46"/>
      <c r="CU113" s="46"/>
      <c r="CV113" s="46"/>
      <c r="CW113" s="46"/>
      <c r="CX113" s="46">
        <v>4.2498036857667092</v>
      </c>
      <c r="CY113" s="46">
        <v>4.2498036857666399</v>
      </c>
      <c r="CZ113" s="46">
        <v>4.2498036857666648</v>
      </c>
      <c r="DA113" s="7">
        <v>5</v>
      </c>
      <c r="DB113" s="46">
        <v>0</v>
      </c>
      <c r="DC113" s="46">
        <v>275.67502221285031</v>
      </c>
      <c r="DD113" s="46">
        <v>230.90027290996477</v>
      </c>
      <c r="DE113" s="46">
        <v>230.90027291007937</v>
      </c>
      <c r="DF113" s="46">
        <v>400</v>
      </c>
      <c r="DG113" s="46">
        <v>0</v>
      </c>
      <c r="DH113" s="46">
        <v>4.2869264323817333</v>
      </c>
      <c r="DI113" s="46">
        <v>1.7816353500093101</v>
      </c>
      <c r="DJ113" s="46">
        <v>1.7816353500093101</v>
      </c>
      <c r="DK113" s="46">
        <v>256.60000000000002</v>
      </c>
      <c r="DL113" s="46">
        <v>-170</v>
      </c>
      <c r="DM113" s="46">
        <v>-4.7205071626231074</v>
      </c>
      <c r="DN113" s="46">
        <v>24.888268422626425</v>
      </c>
      <c r="DO113" s="46">
        <v>24.888268420880195</v>
      </c>
      <c r="DP113" s="7">
        <v>230</v>
      </c>
      <c r="DQ113" s="46">
        <v>-468</v>
      </c>
      <c r="DR113" s="46">
        <v>-116.65239590837155</v>
      </c>
      <c r="DS113" s="46">
        <v>-66.241266637807712</v>
      </c>
      <c r="DT113" s="46">
        <v>-66.241266639670357</v>
      </c>
      <c r="DU113" s="46">
        <v>172.4</v>
      </c>
      <c r="DV113" s="46">
        <v>-551.303</v>
      </c>
      <c r="DW113" s="46">
        <v>0</v>
      </c>
      <c r="DX113" s="46">
        <v>0</v>
      </c>
      <c r="DY113" s="46">
        <v>0</v>
      </c>
      <c r="DZ113" s="46">
        <v>18.100000000000001</v>
      </c>
      <c r="EA113" s="46">
        <v>-267.84500000000003</v>
      </c>
      <c r="EB113" s="46">
        <v>67.04959159828276</v>
      </c>
      <c r="EC113" s="46">
        <v>33.261397343424072</v>
      </c>
      <c r="ED113" s="46">
        <v>33.261397343526184</v>
      </c>
      <c r="EE113" s="46">
        <v>400</v>
      </c>
      <c r="EF113" s="46">
        <v>0</v>
      </c>
      <c r="EG113" s="46">
        <v>-4.3778270455077291</v>
      </c>
      <c r="EH113" s="46">
        <v>-3.8067900906316936</v>
      </c>
      <c r="EI113" s="46">
        <v>-3.8067900907190051</v>
      </c>
      <c r="EJ113" s="46">
        <v>181.64500000000001</v>
      </c>
      <c r="EK113" s="46">
        <v>-181.64500000000001</v>
      </c>
      <c r="EL113" s="46">
        <v>7.2975973578868434</v>
      </c>
      <c r="EM113" s="46">
        <v>6.726560402996256</v>
      </c>
      <c r="EN113" s="46">
        <v>6.7265604029817041</v>
      </c>
      <c r="EO113" s="7">
        <v>92</v>
      </c>
      <c r="EP113" s="7">
        <v>0</v>
      </c>
      <c r="EQ113" s="46">
        <v>63.928561531882373</v>
      </c>
      <c r="ER113" s="46">
        <v>61.839923705459874</v>
      </c>
      <c r="ES113" s="46">
        <v>61.839923705455334</v>
      </c>
      <c r="ET113" s="46">
        <v>78</v>
      </c>
      <c r="EU113" s="46">
        <v>0</v>
      </c>
      <c r="EV113" s="46">
        <v>51.621907544322312</v>
      </c>
      <c r="EW113" s="46">
        <v>51.210114403365878</v>
      </c>
      <c r="EX113" s="46">
        <v>51.210114403351326</v>
      </c>
      <c r="EY113" s="7">
        <v>70.569000000000003</v>
      </c>
      <c r="EZ113" s="7">
        <v>0</v>
      </c>
      <c r="FA113" s="46">
        <v>8.1666919355084246</v>
      </c>
      <c r="FB113" s="46">
        <v>8.1666919355084246</v>
      </c>
      <c r="FC113" s="46">
        <v>8.1666919355084246</v>
      </c>
      <c r="FD113" s="46">
        <v>18.196999999999999</v>
      </c>
      <c r="FE113" s="7">
        <v>0</v>
      </c>
      <c r="FF113" s="46"/>
      <c r="FG113" s="46"/>
      <c r="FH113" s="46"/>
      <c r="FI113" s="46"/>
      <c r="FJ113" s="46">
        <v>0.82322018936319652</v>
      </c>
      <c r="FK113" s="46">
        <v>0.82322018936320152</v>
      </c>
      <c r="FL113" s="46">
        <v>0.82322018936319885</v>
      </c>
      <c r="FM113" s="46">
        <v>1.1000000000000001</v>
      </c>
      <c r="FN113" s="46">
        <v>0</v>
      </c>
      <c r="FO113" s="46">
        <v>58.903190446762871</v>
      </c>
      <c r="FP113" s="46">
        <v>58.903190446661078</v>
      </c>
      <c r="FQ113" s="46">
        <v>58.903190446638028</v>
      </c>
      <c r="FR113" s="46">
        <v>68.400000000000006</v>
      </c>
      <c r="FS113" s="46">
        <v>0</v>
      </c>
      <c r="FT113" s="46">
        <v>-52.062134848525602</v>
      </c>
      <c r="FU113" s="46">
        <v>-52.062134848523783</v>
      </c>
      <c r="FV113" s="46">
        <v>-52.062134848527421</v>
      </c>
      <c r="FW113" s="46">
        <v>16.161000000000001</v>
      </c>
      <c r="FX113" s="46">
        <v>-60</v>
      </c>
      <c r="FY113" s="46">
        <v>5.774123478347974</v>
      </c>
      <c r="FZ113" s="46">
        <v>5.774123478347974</v>
      </c>
      <c r="GA113" s="46">
        <v>5.774123478347974</v>
      </c>
      <c r="GB113" s="7">
        <v>11.836</v>
      </c>
      <c r="GC113" s="7">
        <v>0</v>
      </c>
      <c r="GD113" s="46">
        <v>3.6796460176861445</v>
      </c>
      <c r="GE113" s="46">
        <v>3.6796460176991084</v>
      </c>
      <c r="GF113" s="46">
        <v>3.6796460176979262</v>
      </c>
      <c r="GG113" s="46">
        <v>4.6369999999999996</v>
      </c>
      <c r="GH113" s="46">
        <v>0</v>
      </c>
      <c r="GI113" s="46">
        <v>1.7331743369159085</v>
      </c>
      <c r="GJ113" s="46">
        <v>1.6998382528909133</v>
      </c>
      <c r="GK113" s="46">
        <v>1.6998382528927323</v>
      </c>
      <c r="GL113" s="46">
        <v>8</v>
      </c>
      <c r="GM113" s="46">
        <v>0</v>
      </c>
      <c r="GN113" s="46">
        <v>158.5511919533601</v>
      </c>
      <c r="GO113" s="46">
        <v>37.375314160017297</v>
      </c>
      <c r="GP113" s="46">
        <v>37.375314159784466</v>
      </c>
      <c r="GQ113" s="46">
        <v>275.67502221285031</v>
      </c>
      <c r="GR113" s="46">
        <v>230.90027290996477</v>
      </c>
      <c r="GS113" s="46">
        <v>230.90027291007937</v>
      </c>
      <c r="GT113" s="46">
        <v>225.81147608749237</v>
      </c>
      <c r="GU113" s="46">
        <v>175.40034681692853</v>
      </c>
      <c r="GV113" s="46">
        <v>175.40034681879118</v>
      </c>
      <c r="GW113" s="46">
        <f t="shared" si="1"/>
        <v>660.03769025370275</v>
      </c>
      <c r="GX113" s="46">
        <f t="shared" si="1"/>
        <v>443.67593388691057</v>
      </c>
      <c r="GY113" s="46">
        <f t="shared" si="1"/>
        <v>443.67593388865498</v>
      </c>
    </row>
    <row r="114" spans="3:207">
      <c r="C114" s="56">
        <v>48245</v>
      </c>
      <c r="D114" s="46">
        <v>219.13868985497072</v>
      </c>
      <c r="E114" s="46">
        <v>143.77473227072659</v>
      </c>
      <c r="F114" s="46">
        <v>143.77473227481596</v>
      </c>
      <c r="G114" s="46">
        <v>260</v>
      </c>
      <c r="H114" s="46">
        <v>-109.5</v>
      </c>
      <c r="I114" s="46">
        <v>101.93832115980331</v>
      </c>
      <c r="J114" s="46">
        <v>76.567019353096839</v>
      </c>
      <c r="K114" s="46">
        <v>76.567019353242358</v>
      </c>
      <c r="L114" s="46">
        <v>203</v>
      </c>
      <c r="M114" s="46">
        <v>-130</v>
      </c>
      <c r="N114" s="46">
        <v>32.844105971133104</v>
      </c>
      <c r="O114" s="46">
        <v>9.5959972050623037</v>
      </c>
      <c r="P114" s="46">
        <v>9.5959972049167845</v>
      </c>
      <c r="Q114" s="46">
        <v>143</v>
      </c>
      <c r="R114" s="46">
        <v>-206</v>
      </c>
      <c r="S114" s="46">
        <v>-61.52916573768016</v>
      </c>
      <c r="T114" s="46">
        <v>-5.8207660913467407E-11</v>
      </c>
      <c r="U114" s="46">
        <v>1.6298145055770874E-9</v>
      </c>
      <c r="V114" s="46">
        <v>271.7</v>
      </c>
      <c r="W114" s="46">
        <v>-200</v>
      </c>
      <c r="X114" s="46">
        <v>3.0247479767422192</v>
      </c>
      <c r="Y114" s="46">
        <v>75.046217756345868</v>
      </c>
      <c r="Z114" s="46">
        <v>75.046217756113037</v>
      </c>
      <c r="AA114" s="46">
        <v>470</v>
      </c>
      <c r="AB114" s="46">
        <v>-2.5</v>
      </c>
      <c r="AC114" s="46">
        <v>11.25726859876886</v>
      </c>
      <c r="AD114" s="46">
        <v>83.278738378372509</v>
      </c>
      <c r="AE114" s="46">
        <v>83.278738378081471</v>
      </c>
      <c r="AF114" s="46">
        <v>470</v>
      </c>
      <c r="AG114" s="46">
        <v>0</v>
      </c>
      <c r="AH114" s="46">
        <v>36.633493527682731</v>
      </c>
      <c r="AI114" s="46">
        <v>58.735260378074599</v>
      </c>
      <c r="AJ114" s="46">
        <v>58.735260375746293</v>
      </c>
      <c r="AK114" s="7">
        <v>218.8</v>
      </c>
      <c r="AL114" s="7">
        <v>-210.7</v>
      </c>
      <c r="AM114" s="46">
        <v>26.292447120242286</v>
      </c>
      <c r="AN114" s="46">
        <v>49.566077909286832</v>
      </c>
      <c r="AO114" s="46">
        <v>49.56607790698763</v>
      </c>
      <c r="AP114" s="7">
        <v>215</v>
      </c>
      <c r="AQ114" s="7">
        <v>0</v>
      </c>
      <c r="AR114" s="46">
        <v>0.59975845756707713</v>
      </c>
      <c r="AS114" s="46">
        <v>0.59690473723458126</v>
      </c>
      <c r="AT114" s="46">
        <v>0.59690473787486553</v>
      </c>
      <c r="AU114" s="46">
        <v>192</v>
      </c>
      <c r="AV114" s="46">
        <v>-192</v>
      </c>
      <c r="AW114" s="46">
        <v>24.10790562559805</v>
      </c>
      <c r="AX114" s="46">
        <v>18.705313628937574</v>
      </c>
      <c r="AY114" s="46">
        <v>18.705313628990289</v>
      </c>
      <c r="AZ114" s="46">
        <v>28</v>
      </c>
      <c r="BA114" s="7">
        <v>-6.95</v>
      </c>
      <c r="BB114" s="46">
        <v>15.296607894226781</v>
      </c>
      <c r="BC114" s="46">
        <v>14.701288385736916</v>
      </c>
      <c r="BD114" s="46">
        <v>14.701288385785574</v>
      </c>
      <c r="BE114" s="46">
        <v>17</v>
      </c>
      <c r="BF114" s="46">
        <v>-1.9</v>
      </c>
      <c r="BG114" s="46">
        <v>0.55977060062468809</v>
      </c>
      <c r="BH114" s="46">
        <v>0.54570045129185019</v>
      </c>
      <c r="BI114" s="46">
        <v>0.54570045129230493</v>
      </c>
      <c r="BJ114" s="7">
        <v>2.7650000000000001</v>
      </c>
      <c r="BK114" s="7">
        <v>0</v>
      </c>
      <c r="BL114" s="46"/>
      <c r="BM114" s="46"/>
      <c r="BN114" s="46"/>
      <c r="BO114" s="46"/>
      <c r="BP114" s="46">
        <v>3.4475303110612003</v>
      </c>
      <c r="BQ114" s="46">
        <v>3.3668040947031841</v>
      </c>
      <c r="BR114" s="46">
        <v>3.3668040947068221</v>
      </c>
      <c r="BS114" s="46">
        <v>12</v>
      </c>
      <c r="BT114" s="46">
        <v>0</v>
      </c>
      <c r="BU114" s="46">
        <v>1.3829875487382259</v>
      </c>
      <c r="BV114" s="46">
        <v>1.3506039749898584</v>
      </c>
      <c r="BW114" s="46">
        <v>1.3506039749905316</v>
      </c>
      <c r="BX114" s="46">
        <v>1.6</v>
      </c>
      <c r="BY114" s="46">
        <v>0</v>
      </c>
      <c r="BZ114" s="46">
        <v>152.51820875499155</v>
      </c>
      <c r="CA114" s="46">
        <v>122.85216846445687</v>
      </c>
      <c r="CB114" s="46">
        <v>122.85216846701256</v>
      </c>
      <c r="CC114" s="46">
        <v>215</v>
      </c>
      <c r="CD114" s="46">
        <v>0</v>
      </c>
      <c r="CE114" s="46">
        <v>-181.4997115759179</v>
      </c>
      <c r="CF114" s="46">
        <v>-146.43107928871177</v>
      </c>
      <c r="CG114" s="46">
        <v>-146.43107929057442</v>
      </c>
      <c r="CH114" s="46">
        <v>168</v>
      </c>
      <c r="CI114" s="46">
        <v>-300</v>
      </c>
      <c r="CJ114" s="46">
        <v>-210.98441520583583</v>
      </c>
      <c r="CK114" s="46">
        <v>-175.9157829186297</v>
      </c>
      <c r="CL114" s="46">
        <v>-175.91578292049235</v>
      </c>
      <c r="CM114" s="46">
        <v>158</v>
      </c>
      <c r="CN114" s="46">
        <v>-320</v>
      </c>
      <c r="CO114" s="46">
        <v>-218.28939481731504</v>
      </c>
      <c r="CP114" s="46">
        <v>-183.22076253010891</v>
      </c>
      <c r="CQ114" s="46">
        <v>-183.22076253202977</v>
      </c>
      <c r="CR114" s="46">
        <v>148</v>
      </c>
      <c r="CS114" s="46">
        <v>-340</v>
      </c>
      <c r="CT114" s="46"/>
      <c r="CU114" s="46"/>
      <c r="CV114" s="46"/>
      <c r="CW114" s="46"/>
      <c r="CX114" s="46">
        <v>4.5584759311452645</v>
      </c>
      <c r="CY114" s="46">
        <v>4.5584759311452832</v>
      </c>
      <c r="CZ114" s="46">
        <v>4.5584759311452041</v>
      </c>
      <c r="DA114" s="7">
        <v>5</v>
      </c>
      <c r="DB114" s="46">
        <v>0</v>
      </c>
      <c r="DC114" s="46">
        <v>292.63933616149916</v>
      </c>
      <c r="DD114" s="46">
        <v>257.57070387434032</v>
      </c>
      <c r="DE114" s="46">
        <v>257.57070387618114</v>
      </c>
      <c r="DF114" s="46">
        <v>400</v>
      </c>
      <c r="DG114" s="46">
        <v>0</v>
      </c>
      <c r="DH114" s="46">
        <v>4.4835975322930608</v>
      </c>
      <c r="DI114" s="46">
        <v>1.8943562918866519</v>
      </c>
      <c r="DJ114" s="46">
        <v>1.8943562916538212</v>
      </c>
      <c r="DK114" s="46">
        <v>256.60000000000002</v>
      </c>
      <c r="DL114" s="46">
        <v>-170</v>
      </c>
      <c r="DM114" s="46">
        <v>-4.9864414854673669</v>
      </c>
      <c r="DN114" s="46">
        <v>24.108510322868824</v>
      </c>
      <c r="DO114" s="46">
        <v>24.108509948244318</v>
      </c>
      <c r="DP114" s="7">
        <v>230</v>
      </c>
      <c r="DQ114" s="46">
        <v>-468</v>
      </c>
      <c r="DR114" s="46">
        <v>-124.68097512004897</v>
      </c>
      <c r="DS114" s="46">
        <v>-75.656505924533121</v>
      </c>
      <c r="DT114" s="46">
        <v>-75.656506348168477</v>
      </c>
      <c r="DU114" s="46">
        <v>172.4</v>
      </c>
      <c r="DV114" s="46">
        <v>-551.303</v>
      </c>
      <c r="DW114" s="46">
        <v>0</v>
      </c>
      <c r="DX114" s="46">
        <v>0</v>
      </c>
      <c r="DY114" s="46">
        <v>0</v>
      </c>
      <c r="DZ114" s="46">
        <v>18.100000000000001</v>
      </c>
      <c r="EA114" s="46">
        <v>-267.84500000000003</v>
      </c>
      <c r="EB114" s="46">
        <v>66.155575516533574</v>
      </c>
      <c r="EC114" s="46">
        <v>29.245407254244551</v>
      </c>
      <c r="ED114" s="46">
        <v>29.245407253536914</v>
      </c>
      <c r="EE114" s="46">
        <v>400</v>
      </c>
      <c r="EF114" s="46">
        <v>0</v>
      </c>
      <c r="EG114" s="46">
        <v>-3.8268587928032503</v>
      </c>
      <c r="EH114" s="46">
        <v>-3.8263691508327611</v>
      </c>
      <c r="EI114" s="46">
        <v>-3.8263691506290343</v>
      </c>
      <c r="EJ114" s="46">
        <v>181.64500000000001</v>
      </c>
      <c r="EK114" s="46">
        <v>-181.64500000000001</v>
      </c>
      <c r="EL114" s="46">
        <v>6.8938488084240817</v>
      </c>
      <c r="EM114" s="46">
        <v>6.8933591664681444</v>
      </c>
      <c r="EN114" s="46">
        <v>6.8933591662062099</v>
      </c>
      <c r="EO114" s="7">
        <v>92</v>
      </c>
      <c r="EP114" s="7">
        <v>0</v>
      </c>
      <c r="EQ114" s="46">
        <v>68.881209836973056</v>
      </c>
      <c r="ER114" s="46">
        <v>66.76456222822317</v>
      </c>
      <c r="ES114" s="46">
        <v>66.764562228535809</v>
      </c>
      <c r="ET114" s="46">
        <v>78</v>
      </c>
      <c r="EU114" s="46">
        <v>0</v>
      </c>
      <c r="EV114" s="46">
        <v>52.780113768734736</v>
      </c>
      <c r="EW114" s="46">
        <v>52.370115037119831</v>
      </c>
      <c r="EX114" s="46">
        <v>52.370115037279902</v>
      </c>
      <c r="EY114" s="7">
        <v>70.569000000000003</v>
      </c>
      <c r="EZ114" s="7">
        <v>0</v>
      </c>
      <c r="FA114" s="46">
        <v>8.5644689062937687</v>
      </c>
      <c r="FB114" s="46">
        <v>8.5644689062937687</v>
      </c>
      <c r="FC114" s="46">
        <v>8.5644689062937687</v>
      </c>
      <c r="FD114" s="46">
        <v>18.196999999999999</v>
      </c>
      <c r="FE114" s="7">
        <v>0</v>
      </c>
      <c r="FF114" s="46"/>
      <c r="FG114" s="46"/>
      <c r="FH114" s="46"/>
      <c r="FI114" s="46"/>
      <c r="FJ114" s="46">
        <v>0.86454356711531488</v>
      </c>
      <c r="FK114" s="46">
        <v>0.86454356711531488</v>
      </c>
      <c r="FL114" s="46">
        <v>0.86454356711524005</v>
      </c>
      <c r="FM114" s="46">
        <v>1.1000000000000001</v>
      </c>
      <c r="FN114" s="46">
        <v>0</v>
      </c>
      <c r="FO114" s="46">
        <v>59.524784636698058</v>
      </c>
      <c r="FP114" s="46">
        <v>59.524784636791793</v>
      </c>
      <c r="FQ114" s="46">
        <v>59.524784636743362</v>
      </c>
      <c r="FR114" s="46">
        <v>68.400000000000006</v>
      </c>
      <c r="FS114" s="46">
        <v>0</v>
      </c>
      <c r="FT114" s="46">
        <v>-52.21762706782647</v>
      </c>
      <c r="FU114" s="46">
        <v>-52.217627067828289</v>
      </c>
      <c r="FV114" s="46">
        <v>-52.217627067837384</v>
      </c>
      <c r="FW114" s="46">
        <v>16.161000000000001</v>
      </c>
      <c r="FX114" s="46">
        <v>-60</v>
      </c>
      <c r="FY114" s="46">
        <v>6.1658813235699199</v>
      </c>
      <c r="FZ114" s="46">
        <v>6.1658813235699199</v>
      </c>
      <c r="GA114" s="46">
        <v>6.1658813235699199</v>
      </c>
      <c r="GB114" s="7">
        <v>11.836</v>
      </c>
      <c r="GC114" s="7">
        <v>0</v>
      </c>
      <c r="GD114" s="46">
        <v>3.7141592920353834</v>
      </c>
      <c r="GE114" s="46">
        <v>3.714159292035379</v>
      </c>
      <c r="GF114" s="46">
        <v>3.7141592916784725</v>
      </c>
      <c r="GG114" s="46">
        <v>4.6369999999999996</v>
      </c>
      <c r="GH114" s="46">
        <v>0</v>
      </c>
      <c r="GI114" s="46">
        <v>1.8942220058579551</v>
      </c>
      <c r="GJ114" s="46">
        <v>1.8604017014549754</v>
      </c>
      <c r="GK114" s="46">
        <v>1.8604017018551531</v>
      </c>
      <c r="GL114" s="46">
        <v>8</v>
      </c>
      <c r="GM114" s="46">
        <v>0</v>
      </c>
      <c r="GN114" s="46">
        <v>178.79588071443141</v>
      </c>
      <c r="GO114" s="46">
        <v>49.30188735271804</v>
      </c>
      <c r="GP114" s="46">
        <v>49.301887357840315</v>
      </c>
      <c r="GQ114" s="46">
        <v>292.63933616149916</v>
      </c>
      <c r="GR114" s="46">
        <v>257.57070387434032</v>
      </c>
      <c r="GS114" s="46">
        <v>257.57070387618114</v>
      </c>
      <c r="GT114" s="46">
        <v>238.99056170711182</v>
      </c>
      <c r="GU114" s="46">
        <v>189.96609251159597</v>
      </c>
      <c r="GV114" s="46">
        <v>189.96609293523125</v>
      </c>
      <c r="GW114" s="46">
        <f t="shared" si="1"/>
        <v>710.42577858304242</v>
      </c>
      <c r="GX114" s="46">
        <f t="shared" si="1"/>
        <v>496.83868373865437</v>
      </c>
      <c r="GY114" s="46">
        <f t="shared" si="1"/>
        <v>496.8386841692527</v>
      </c>
    </row>
    <row r="115" spans="3:207">
      <c r="C115" s="56">
        <v>48274</v>
      </c>
      <c r="D115" s="46">
        <v>209.80045792049111</v>
      </c>
      <c r="E115" s="46">
        <v>142.82274526347283</v>
      </c>
      <c r="F115" s="46">
        <v>142.82274526363705</v>
      </c>
      <c r="G115" s="46">
        <v>260</v>
      </c>
      <c r="H115" s="46">
        <v>-109.5</v>
      </c>
      <c r="I115" s="46">
        <v>94.544604192997213</v>
      </c>
      <c r="J115" s="46">
        <v>77.277266206598142</v>
      </c>
      <c r="K115" s="46">
        <v>77.277266206932836</v>
      </c>
      <c r="L115" s="46">
        <v>203</v>
      </c>
      <c r="M115" s="46">
        <v>-130</v>
      </c>
      <c r="N115" s="46">
        <v>27.136255345714744</v>
      </c>
      <c r="O115" s="46">
        <v>11.925137942103902</v>
      </c>
      <c r="P115" s="46">
        <v>11.925137942453148</v>
      </c>
      <c r="Q115" s="46">
        <v>143</v>
      </c>
      <c r="R115" s="46">
        <v>-206</v>
      </c>
      <c r="S115" s="46">
        <v>-57.363635816203896</v>
      </c>
      <c r="T115" s="46">
        <v>5.8207660913467407E-11</v>
      </c>
      <c r="U115" s="46">
        <v>0</v>
      </c>
      <c r="V115" s="46">
        <v>271.7</v>
      </c>
      <c r="W115" s="46">
        <v>-200</v>
      </c>
      <c r="X115" s="46">
        <v>5.5154297022381797</v>
      </c>
      <c r="Y115" s="46">
        <v>73.064193362777587</v>
      </c>
      <c r="Z115" s="46">
        <v>73.064193362661172</v>
      </c>
      <c r="AA115" s="46">
        <v>470</v>
      </c>
      <c r="AB115" s="46">
        <v>-2.5</v>
      </c>
      <c r="AC115" s="46">
        <v>13.617868973291479</v>
      </c>
      <c r="AD115" s="46">
        <v>81.166632633830886</v>
      </c>
      <c r="AE115" s="46">
        <v>81.166632633714471</v>
      </c>
      <c r="AF115" s="46">
        <v>470</v>
      </c>
      <c r="AG115" s="46">
        <v>0</v>
      </c>
      <c r="AH115" s="46">
        <v>35.848466441297205</v>
      </c>
      <c r="AI115" s="46">
        <v>56.81971143517876</v>
      </c>
      <c r="AJ115" s="46">
        <v>56.819711435207864</v>
      </c>
      <c r="AK115" s="7">
        <v>218.8</v>
      </c>
      <c r="AL115" s="7">
        <v>-210.7</v>
      </c>
      <c r="AM115" s="46">
        <v>25.733549927565036</v>
      </c>
      <c r="AN115" s="46">
        <v>47.852824359957594</v>
      </c>
      <c r="AO115" s="46">
        <v>47.852824359986698</v>
      </c>
      <c r="AP115" s="7">
        <v>215</v>
      </c>
      <c r="AQ115" s="7">
        <v>0</v>
      </c>
      <c r="AR115" s="46">
        <v>0.55836255353642628</v>
      </c>
      <c r="AS115" s="46">
        <v>0.55394229391822591</v>
      </c>
      <c r="AT115" s="46">
        <v>0.55394229397643358</v>
      </c>
      <c r="AU115" s="46">
        <v>192</v>
      </c>
      <c r="AV115" s="46">
        <v>-192</v>
      </c>
      <c r="AW115" s="46">
        <v>22.802879263787208</v>
      </c>
      <c r="AX115" s="46">
        <v>17.464302368530529</v>
      </c>
      <c r="AY115" s="46">
        <v>17.464302368530529</v>
      </c>
      <c r="AZ115" s="46">
        <v>28</v>
      </c>
      <c r="BA115" s="7">
        <v>-6.95</v>
      </c>
      <c r="BB115" s="46">
        <v>14.493611162197794</v>
      </c>
      <c r="BC115" s="46">
        <v>13.905212829416769</v>
      </c>
      <c r="BD115" s="46">
        <v>13.905212829417451</v>
      </c>
      <c r="BE115" s="46">
        <v>17</v>
      </c>
      <c r="BF115" s="46">
        <v>-1.9</v>
      </c>
      <c r="BG115" s="46">
        <v>0.52674261042147918</v>
      </c>
      <c r="BH115" s="46">
        <v>0.51298306409489669</v>
      </c>
      <c r="BI115" s="46">
        <v>0.51298306409535144</v>
      </c>
      <c r="BJ115" s="7">
        <v>2.7650000000000001</v>
      </c>
      <c r="BK115" s="7">
        <v>0</v>
      </c>
      <c r="BL115" s="46"/>
      <c r="BM115" s="46"/>
      <c r="BN115" s="46"/>
      <c r="BO115" s="46"/>
      <c r="BP115" s="46">
        <v>3.2837524455790117</v>
      </c>
      <c r="BQ115" s="46">
        <v>3.2036137735158263</v>
      </c>
      <c r="BR115" s="46">
        <v>3.2036137735140073</v>
      </c>
      <c r="BS115" s="46">
        <v>12</v>
      </c>
      <c r="BT115" s="46">
        <v>0</v>
      </c>
      <c r="BU115" s="46">
        <v>1.3027993202821557</v>
      </c>
      <c r="BV115" s="46">
        <v>1.2710050211615334</v>
      </c>
      <c r="BW115" s="46">
        <v>1.2710050211615063</v>
      </c>
      <c r="BX115" s="46">
        <v>1.6</v>
      </c>
      <c r="BY115" s="46">
        <v>0</v>
      </c>
      <c r="BZ115" s="46">
        <v>148.7075767263992</v>
      </c>
      <c r="CA115" s="46">
        <v>120.41237922890762</v>
      </c>
      <c r="CB115" s="46">
        <v>120.41237922887046</v>
      </c>
      <c r="CC115" s="46">
        <v>215</v>
      </c>
      <c r="CD115" s="46">
        <v>0</v>
      </c>
      <c r="CE115" s="46">
        <v>-176.19093478069408</v>
      </c>
      <c r="CF115" s="46">
        <v>-142.55716038797982</v>
      </c>
      <c r="CG115" s="46">
        <v>-142.55716038792161</v>
      </c>
      <c r="CH115" s="46">
        <v>168</v>
      </c>
      <c r="CI115" s="46">
        <v>-300</v>
      </c>
      <c r="CJ115" s="46">
        <v>-204.94214061688399</v>
      </c>
      <c r="CK115" s="46">
        <v>-171.30836622416973</v>
      </c>
      <c r="CL115" s="46">
        <v>-171.30836622411152</v>
      </c>
      <c r="CM115" s="46">
        <v>158</v>
      </c>
      <c r="CN115" s="46">
        <v>-320</v>
      </c>
      <c r="CO115" s="46">
        <v>-212.0014082393609</v>
      </c>
      <c r="CP115" s="46">
        <v>-178.36763384664664</v>
      </c>
      <c r="CQ115" s="46">
        <v>-178.36763384658843</v>
      </c>
      <c r="CR115" s="46">
        <v>148</v>
      </c>
      <c r="CS115" s="46">
        <v>-340</v>
      </c>
      <c r="CT115" s="46"/>
      <c r="CU115" s="46"/>
      <c r="CV115" s="46"/>
      <c r="CW115" s="46"/>
      <c r="CX115" s="46">
        <v>4.333889944444727</v>
      </c>
      <c r="CY115" s="46">
        <v>4.3338899444448638</v>
      </c>
      <c r="CZ115" s="46">
        <v>4.3338899444447954</v>
      </c>
      <c r="DA115" s="7">
        <v>5</v>
      </c>
      <c r="DB115" s="46">
        <v>0</v>
      </c>
      <c r="DC115" s="46">
        <v>283.52416478050327</v>
      </c>
      <c r="DD115" s="46">
        <v>249.8903903877781</v>
      </c>
      <c r="DE115" s="46">
        <v>249.89039038772898</v>
      </c>
      <c r="DF115" s="46">
        <v>400</v>
      </c>
      <c r="DG115" s="46">
        <v>0</v>
      </c>
      <c r="DH115" s="46">
        <v>4.3821043027710402</v>
      </c>
      <c r="DI115" s="46">
        <v>1.8249365503870649</v>
      </c>
      <c r="DJ115" s="46">
        <v>1.824936550372513</v>
      </c>
      <c r="DK115" s="46">
        <v>256.60000000000002</v>
      </c>
      <c r="DL115" s="46">
        <v>-170</v>
      </c>
      <c r="DM115" s="46">
        <v>-4.8701278480002657</v>
      </c>
      <c r="DN115" s="46">
        <v>23.779604260227643</v>
      </c>
      <c r="DO115" s="46">
        <v>23.779604260227643</v>
      </c>
      <c r="DP115" s="7">
        <v>230</v>
      </c>
      <c r="DQ115" s="46">
        <v>-468</v>
      </c>
      <c r="DR115" s="46">
        <v>-129.9210781105794</v>
      </c>
      <c r="DS115" s="46">
        <v>-82.156020958092995</v>
      </c>
      <c r="DT115" s="46">
        <v>-82.156020958092995</v>
      </c>
      <c r="DU115" s="46">
        <v>172.4</v>
      </c>
      <c r="DV115" s="46">
        <v>-551.303</v>
      </c>
      <c r="DW115" s="46">
        <v>0</v>
      </c>
      <c r="DX115" s="46">
        <v>0</v>
      </c>
      <c r="DY115" s="46">
        <v>0</v>
      </c>
      <c r="DZ115" s="46">
        <v>18.100000000000001</v>
      </c>
      <c r="EA115" s="46">
        <v>-267.84500000000003</v>
      </c>
      <c r="EB115" s="46">
        <v>66.256679598286794</v>
      </c>
      <c r="EC115" s="46">
        <v>25.35521294691004</v>
      </c>
      <c r="ED115" s="46">
        <v>25.355212946861851</v>
      </c>
      <c r="EE115" s="46">
        <v>400</v>
      </c>
      <c r="EF115" s="46">
        <v>0</v>
      </c>
      <c r="EG115" s="46">
        <v>-3.7746879134501796</v>
      </c>
      <c r="EH115" s="46">
        <v>-4.3417355795390904</v>
      </c>
      <c r="EI115" s="46">
        <v>-4.3417355795099866</v>
      </c>
      <c r="EJ115" s="46">
        <v>181.64500000000001</v>
      </c>
      <c r="EK115" s="46">
        <v>-181.64500000000001</v>
      </c>
      <c r="EL115" s="46">
        <v>6.7837198393681319</v>
      </c>
      <c r="EM115" s="46">
        <v>7.3507675054861465</v>
      </c>
      <c r="EN115" s="46">
        <v>7.3507675054861465</v>
      </c>
      <c r="EO115" s="7">
        <v>92</v>
      </c>
      <c r="EP115" s="7">
        <v>0</v>
      </c>
      <c r="EQ115" s="46">
        <v>67.201598674005638</v>
      </c>
      <c r="ER115" s="46">
        <v>65.151684787187691</v>
      </c>
      <c r="ES115" s="46">
        <v>65.151684787187634</v>
      </c>
      <c r="ET115" s="46">
        <v>78</v>
      </c>
      <c r="EU115" s="46">
        <v>0</v>
      </c>
      <c r="EV115" s="46">
        <v>52.305934709438588</v>
      </c>
      <c r="EW115" s="46">
        <v>51.897736210506991</v>
      </c>
      <c r="EX115" s="46">
        <v>51.89773621049244</v>
      </c>
      <c r="EY115" s="7">
        <v>70.569000000000003</v>
      </c>
      <c r="EZ115" s="7">
        <v>0</v>
      </c>
      <c r="FA115" s="46">
        <v>8.3853234144917224</v>
      </c>
      <c r="FB115" s="46">
        <v>8.3853234144880844</v>
      </c>
      <c r="FC115" s="46">
        <v>8.3853234144917224</v>
      </c>
      <c r="FD115" s="46">
        <v>18.196999999999999</v>
      </c>
      <c r="FE115" s="7">
        <v>0</v>
      </c>
      <c r="FF115" s="46"/>
      <c r="FG115" s="46"/>
      <c r="FH115" s="46"/>
      <c r="FI115" s="46"/>
      <c r="FJ115" s="46">
        <v>0.84481826129692417</v>
      </c>
      <c r="FK115" s="46">
        <v>0.84481826129692905</v>
      </c>
      <c r="FL115" s="46">
        <v>0.84481826129692472</v>
      </c>
      <c r="FM115" s="46">
        <v>1.1000000000000001</v>
      </c>
      <c r="FN115" s="46">
        <v>0</v>
      </c>
      <c r="FO115" s="46">
        <v>59.410554037273208</v>
      </c>
      <c r="FP115" s="46">
        <v>59.410554037278544</v>
      </c>
      <c r="FQ115" s="46">
        <v>59.410554037222404</v>
      </c>
      <c r="FR115" s="46">
        <v>68.400000000000006</v>
      </c>
      <c r="FS115" s="46">
        <v>0</v>
      </c>
      <c r="FT115" s="46">
        <v>-52.264023822503077</v>
      </c>
      <c r="FU115" s="46">
        <v>-52.264023822504896</v>
      </c>
      <c r="FV115" s="46">
        <v>-52.264023822503077</v>
      </c>
      <c r="FW115" s="46">
        <v>16.161000000000001</v>
      </c>
      <c r="FX115" s="46">
        <v>-60</v>
      </c>
      <c r="FY115" s="46">
        <v>6.0359109761157015</v>
      </c>
      <c r="FZ115" s="46">
        <v>6.0359109761138825</v>
      </c>
      <c r="GA115" s="46">
        <v>6.0359109761157015</v>
      </c>
      <c r="GB115" s="7">
        <v>11.836</v>
      </c>
      <c r="GC115" s="7">
        <v>0</v>
      </c>
      <c r="GD115" s="46">
        <v>3.6619469026545488</v>
      </c>
      <c r="GE115" s="46">
        <v>3.6619469026547962</v>
      </c>
      <c r="GF115" s="46">
        <v>3.6619469026548499</v>
      </c>
      <c r="GG115" s="46">
        <v>4.6369999999999996</v>
      </c>
      <c r="GH115" s="46">
        <v>0</v>
      </c>
      <c r="GI115" s="46">
        <v>1.7139495049686957</v>
      </c>
      <c r="GJ115" s="46">
        <v>1.6832875804684591</v>
      </c>
      <c r="GK115" s="46">
        <v>1.6832875804684591</v>
      </c>
      <c r="GL115" s="46">
        <v>8</v>
      </c>
      <c r="GM115" s="46">
        <v>0</v>
      </c>
      <c r="GN115" s="46">
        <v>169.46705356705934</v>
      </c>
      <c r="GO115" s="46">
        <v>48.148223072406836</v>
      </c>
      <c r="GP115" s="46">
        <v>48.148223072523251</v>
      </c>
      <c r="GQ115" s="46">
        <v>283.52416478050327</v>
      </c>
      <c r="GR115" s="46">
        <v>249.8903903877781</v>
      </c>
      <c r="GS115" s="46">
        <v>249.89039038772898</v>
      </c>
      <c r="GT115" s="46">
        <v>244.50082179983369</v>
      </c>
      <c r="GU115" s="46">
        <v>196.73576464734728</v>
      </c>
      <c r="GV115" s="46">
        <v>196.73576464734728</v>
      </c>
      <c r="GW115" s="46">
        <f t="shared" si="1"/>
        <v>697.49204014739632</v>
      </c>
      <c r="GX115" s="46">
        <f t="shared" si="1"/>
        <v>494.77437810753224</v>
      </c>
      <c r="GY115" s="46">
        <f t="shared" si="1"/>
        <v>494.77437810759955</v>
      </c>
    </row>
    <row r="116" spans="3:207">
      <c r="C116" s="56">
        <v>48305</v>
      </c>
      <c r="D116" s="46">
        <v>204.50264614521836</v>
      </c>
      <c r="E116" s="46">
        <v>134.41945197489497</v>
      </c>
      <c r="F116" s="46">
        <v>134.41945198681299</v>
      </c>
      <c r="G116" s="46">
        <v>260</v>
      </c>
      <c r="H116" s="46">
        <v>-109.5</v>
      </c>
      <c r="I116" s="46">
        <v>97.806048377155093</v>
      </c>
      <c r="J116" s="46">
        <v>76.925736857898301</v>
      </c>
      <c r="K116" s="46">
        <v>76.925736859164317</v>
      </c>
      <c r="L116" s="46">
        <v>203</v>
      </c>
      <c r="M116" s="46">
        <v>-130</v>
      </c>
      <c r="N116" s="46">
        <v>30.826406080275774</v>
      </c>
      <c r="O116" s="46">
        <v>12.079620270000305</v>
      </c>
      <c r="P116" s="46">
        <v>12.07962027026224</v>
      </c>
      <c r="Q116" s="46">
        <v>143</v>
      </c>
      <c r="R116" s="46">
        <v>-206</v>
      </c>
      <c r="S116" s="46">
        <v>-61.330440999648999</v>
      </c>
      <c r="T116" s="46">
        <v>0</v>
      </c>
      <c r="U116" s="46">
        <v>5.8789737522602081E-9</v>
      </c>
      <c r="V116" s="46">
        <v>271.7</v>
      </c>
      <c r="W116" s="46">
        <v>-200</v>
      </c>
      <c r="X116" s="46">
        <v>1.9657726116129197</v>
      </c>
      <c r="Y116" s="46">
        <v>69.908205382875167</v>
      </c>
      <c r="Z116" s="46">
        <v>69.908205381594598</v>
      </c>
      <c r="AA116" s="46">
        <v>470</v>
      </c>
      <c r="AB116" s="46">
        <v>-2.5</v>
      </c>
      <c r="AC116" s="46">
        <v>10.007954902190249</v>
      </c>
      <c r="AD116" s="46">
        <v>77.950387673452497</v>
      </c>
      <c r="AE116" s="46">
        <v>77.95038767211372</v>
      </c>
      <c r="AF116" s="46">
        <v>470</v>
      </c>
      <c r="AG116" s="46">
        <v>0</v>
      </c>
      <c r="AH116" s="46">
        <v>35.767739948612871</v>
      </c>
      <c r="AI116" s="46">
        <v>53.177072574122576</v>
      </c>
      <c r="AJ116" s="46">
        <v>53.177072565391427</v>
      </c>
      <c r="AK116" s="7">
        <v>218.8</v>
      </c>
      <c r="AL116" s="7">
        <v>-210.7</v>
      </c>
      <c r="AM116" s="46">
        <v>25.636966990015935</v>
      </c>
      <c r="AN116" s="46">
        <v>44.194505981402472</v>
      </c>
      <c r="AO116" s="46">
        <v>44.194505972671323</v>
      </c>
      <c r="AP116" s="7">
        <v>215</v>
      </c>
      <c r="AQ116" s="7">
        <v>0</v>
      </c>
      <c r="AR116" s="46">
        <v>0.58988451940240338</v>
      </c>
      <c r="AS116" s="46">
        <v>0.58483020943822339</v>
      </c>
      <c r="AT116" s="46">
        <v>0.58483021211577579</v>
      </c>
      <c r="AU116" s="46">
        <v>192</v>
      </c>
      <c r="AV116" s="46">
        <v>-192</v>
      </c>
      <c r="AW116" s="46">
        <v>23.694089410588443</v>
      </c>
      <c r="AX116" s="46">
        <v>18.386522225474245</v>
      </c>
      <c r="AY116" s="46">
        <v>18.386522225643162</v>
      </c>
      <c r="AZ116" s="46">
        <v>28</v>
      </c>
      <c r="BA116" s="7">
        <v>-6.95</v>
      </c>
      <c r="BB116" s="46">
        <v>15.036104857614191</v>
      </c>
      <c r="BC116" s="46">
        <v>14.450326169790287</v>
      </c>
      <c r="BD116" s="46">
        <v>14.450326169957862</v>
      </c>
      <c r="BE116" s="46">
        <v>17</v>
      </c>
      <c r="BF116" s="46">
        <v>-1.9</v>
      </c>
      <c r="BG116" s="46">
        <v>0.55150904210086082</v>
      </c>
      <c r="BH116" s="46">
        <v>0.53765525892458754</v>
      </c>
      <c r="BI116" s="46">
        <v>0.53765525892549704</v>
      </c>
      <c r="BJ116" s="7">
        <v>2.7650000000000001</v>
      </c>
      <c r="BK116" s="7">
        <v>0</v>
      </c>
      <c r="BL116" s="46"/>
      <c r="BM116" s="46"/>
      <c r="BN116" s="46"/>
      <c r="BO116" s="46"/>
      <c r="BP116" s="46">
        <v>3.398371570803647</v>
      </c>
      <c r="BQ116" s="46">
        <v>3.3188371652686328</v>
      </c>
      <c r="BR116" s="46">
        <v>3.3188371652668138</v>
      </c>
      <c r="BS116" s="46">
        <v>12</v>
      </c>
      <c r="BT116" s="46">
        <v>0</v>
      </c>
      <c r="BU116" s="46">
        <v>1.3608378267624928</v>
      </c>
      <c r="BV116" s="46">
        <v>1.3289892118211817</v>
      </c>
      <c r="BW116" s="46">
        <v>1.3289892118212938</v>
      </c>
      <c r="BX116" s="46">
        <v>1.6</v>
      </c>
      <c r="BY116" s="46">
        <v>0</v>
      </c>
      <c r="BZ116" s="46">
        <v>151.80324929062144</v>
      </c>
      <c r="CA116" s="46">
        <v>127.54984034818131</v>
      </c>
      <c r="CB116" s="46">
        <v>127.5498403580076</v>
      </c>
      <c r="CC116" s="46">
        <v>215</v>
      </c>
      <c r="CD116" s="46">
        <v>0</v>
      </c>
      <c r="CE116" s="46">
        <v>-180.15496600448387</v>
      </c>
      <c r="CF116" s="46">
        <v>-150.59398978739046</v>
      </c>
      <c r="CG116" s="46">
        <v>-150.59398979408434</v>
      </c>
      <c r="CH116" s="46">
        <v>168</v>
      </c>
      <c r="CI116" s="46">
        <v>-300</v>
      </c>
      <c r="CJ116" s="46">
        <v>-209.22192821186036</v>
      </c>
      <c r="CK116" s="46">
        <v>-179.66095199476695</v>
      </c>
      <c r="CL116" s="46">
        <v>-179.66095200146083</v>
      </c>
      <c r="CM116" s="46">
        <v>158</v>
      </c>
      <c r="CN116" s="46">
        <v>-320</v>
      </c>
      <c r="CO116" s="46">
        <v>-216.42015405523125</v>
      </c>
      <c r="CP116" s="46">
        <v>-186.85917783813784</v>
      </c>
      <c r="CQ116" s="46">
        <v>-186.85917784488993</v>
      </c>
      <c r="CR116" s="46">
        <v>148</v>
      </c>
      <c r="CS116" s="46">
        <v>-340</v>
      </c>
      <c r="CT116" s="46"/>
      <c r="CU116" s="46"/>
      <c r="CV116" s="46"/>
      <c r="CW116" s="46"/>
      <c r="CX116" s="46">
        <v>4.4415323606284849</v>
      </c>
      <c r="CY116" s="46">
        <v>4.4415323606285382</v>
      </c>
      <c r="CZ116" s="46">
        <v>4.4415323606282247</v>
      </c>
      <c r="DA116" s="7">
        <v>5</v>
      </c>
      <c r="DB116" s="46">
        <v>0</v>
      </c>
      <c r="DC116" s="46">
        <v>288.63420061643046</v>
      </c>
      <c r="DD116" s="46">
        <v>259.07322439932068</v>
      </c>
      <c r="DE116" s="46">
        <v>259.07322440596909</v>
      </c>
      <c r="DF116" s="46">
        <v>400</v>
      </c>
      <c r="DG116" s="46">
        <v>0</v>
      </c>
      <c r="DH116" s="46">
        <v>4.3640646516432753</v>
      </c>
      <c r="DI116" s="46">
        <v>1.860649074165849</v>
      </c>
      <c r="DJ116" s="46">
        <v>1.8606490742095048</v>
      </c>
      <c r="DK116" s="46">
        <v>256.60000000000002</v>
      </c>
      <c r="DL116" s="46">
        <v>-170</v>
      </c>
      <c r="DM116" s="46">
        <v>-4.8611043757409789</v>
      </c>
      <c r="DN116" s="46">
        <v>23.365661947522312</v>
      </c>
      <c r="DO116" s="46">
        <v>23.36565929237986</v>
      </c>
      <c r="DP116" s="7">
        <v>230</v>
      </c>
      <c r="DQ116" s="46">
        <v>-468</v>
      </c>
      <c r="DR116" s="46">
        <v>-127.28777061752044</v>
      </c>
      <c r="DS116" s="46">
        <v>-80.770952851045877</v>
      </c>
      <c r="DT116" s="46">
        <v>-80.770955851767212</v>
      </c>
      <c r="DU116" s="46">
        <v>172.4</v>
      </c>
      <c r="DV116" s="46">
        <v>-551.303</v>
      </c>
      <c r="DW116" s="46">
        <v>0</v>
      </c>
      <c r="DX116" s="46">
        <v>5.8207660913467407E-11</v>
      </c>
      <c r="DY116" s="46">
        <v>2.9103830456733704E-10</v>
      </c>
      <c r="DZ116" s="46">
        <v>18.100000000000001</v>
      </c>
      <c r="EA116" s="46">
        <v>-267.84500000000003</v>
      </c>
      <c r="EB116" s="46">
        <v>66.078163374281715</v>
      </c>
      <c r="EC116" s="46">
        <v>24.712380383288416</v>
      </c>
      <c r="ED116" s="46">
        <v>24.71238037961901</v>
      </c>
      <c r="EE116" s="46">
        <v>400</v>
      </c>
      <c r="EF116" s="46">
        <v>0</v>
      </c>
      <c r="EG116" s="46">
        <v>-3.5725622279860545</v>
      </c>
      <c r="EH116" s="46">
        <v>-4.7011274166288786</v>
      </c>
      <c r="EI116" s="46">
        <v>-4.7011274154647253</v>
      </c>
      <c r="EJ116" s="46">
        <v>181.64500000000001</v>
      </c>
      <c r="EK116" s="46">
        <v>-181.64500000000001</v>
      </c>
      <c r="EL116" s="46">
        <v>6.563071903277887</v>
      </c>
      <c r="EM116" s="46">
        <v>7.6916370918042958</v>
      </c>
      <c r="EN116" s="46">
        <v>7.6916370904946234</v>
      </c>
      <c r="EO116" s="7">
        <v>92</v>
      </c>
      <c r="EP116" s="7">
        <v>0</v>
      </c>
      <c r="EQ116" s="46">
        <v>66.764547148792957</v>
      </c>
      <c r="ER116" s="46">
        <v>64.637872939920541</v>
      </c>
      <c r="ES116" s="46">
        <v>64.637872940923586</v>
      </c>
      <c r="ET116" s="46">
        <v>78</v>
      </c>
      <c r="EU116" s="46">
        <v>0</v>
      </c>
      <c r="EV116" s="46">
        <v>52.897238707519136</v>
      </c>
      <c r="EW116" s="46">
        <v>52.490836889483035</v>
      </c>
      <c r="EX116" s="46">
        <v>52.490836890196078</v>
      </c>
      <c r="EY116" s="7">
        <v>70.569000000000003</v>
      </c>
      <c r="EZ116" s="7">
        <v>0</v>
      </c>
      <c r="FA116" s="46">
        <v>8.8205039141248562</v>
      </c>
      <c r="FB116" s="46">
        <v>8.8205039141248562</v>
      </c>
      <c r="FC116" s="46">
        <v>8.8205039141248562</v>
      </c>
      <c r="FD116" s="46">
        <v>18.196999999999999</v>
      </c>
      <c r="FE116" s="7">
        <v>0</v>
      </c>
      <c r="FF116" s="46"/>
      <c r="FG116" s="46"/>
      <c r="FH116" s="46"/>
      <c r="FI116" s="46"/>
      <c r="FJ116" s="46">
        <v>0.87802989924308461</v>
      </c>
      <c r="FK116" s="46">
        <v>0.87802989924309305</v>
      </c>
      <c r="FL116" s="46">
        <v>0.87802989924279229</v>
      </c>
      <c r="FM116" s="46">
        <v>1.1000000000000001</v>
      </c>
      <c r="FN116" s="46">
        <v>0</v>
      </c>
      <c r="FO116" s="46">
        <v>59.293517431641561</v>
      </c>
      <c r="FP116" s="46">
        <v>59.293517431669549</v>
      </c>
      <c r="FQ116" s="46">
        <v>59.293517431686404</v>
      </c>
      <c r="FR116" s="46">
        <v>68.400000000000006</v>
      </c>
      <c r="FS116" s="46">
        <v>0</v>
      </c>
      <c r="FT116" s="46">
        <v>-52.267593564718482</v>
      </c>
      <c r="FU116" s="46">
        <v>-52.267593564716663</v>
      </c>
      <c r="FV116" s="46">
        <v>-52.267593564754861</v>
      </c>
      <c r="FW116" s="46">
        <v>16.161000000000001</v>
      </c>
      <c r="FX116" s="46">
        <v>-60</v>
      </c>
      <c r="FY116" s="46">
        <v>5.9278158079305285</v>
      </c>
      <c r="FZ116" s="46">
        <v>5.9278158079305285</v>
      </c>
      <c r="GA116" s="46">
        <v>5.9278158079305285</v>
      </c>
      <c r="GB116" s="7">
        <v>11.836</v>
      </c>
      <c r="GC116" s="7">
        <v>0</v>
      </c>
      <c r="GD116" s="46">
        <v>3.6663716814138407</v>
      </c>
      <c r="GE116" s="46">
        <v>3.6663716814158276</v>
      </c>
      <c r="GF116" s="46">
        <v>3.6663716801596498</v>
      </c>
      <c r="GG116" s="46">
        <v>4.6369999999999996</v>
      </c>
      <c r="GH116" s="46">
        <v>0</v>
      </c>
      <c r="GI116" s="46">
        <v>2.0683071246749023</v>
      </c>
      <c r="GJ116" s="46">
        <v>2.029339048995098</v>
      </c>
      <c r="GK116" s="46">
        <v>2.0293390503957198</v>
      </c>
      <c r="GL116" s="46">
        <v>8</v>
      </c>
      <c r="GM116" s="46">
        <v>0</v>
      </c>
      <c r="GN116" s="46">
        <v>165.07645469217096</v>
      </c>
      <c r="GO116" s="46">
        <v>39.657111295498908</v>
      </c>
      <c r="GP116" s="46">
        <v>39.657111312262714</v>
      </c>
      <c r="GQ116" s="46">
        <v>288.63420061643046</v>
      </c>
      <c r="GR116" s="46">
        <v>259.07322439932068</v>
      </c>
      <c r="GS116" s="46">
        <v>259.07322440596909</v>
      </c>
      <c r="GT116" s="46">
        <v>234.0559442818209</v>
      </c>
      <c r="GU116" s="46">
        <v>187.53912651540455</v>
      </c>
      <c r="GV116" s="46">
        <v>187.53912951635843</v>
      </c>
      <c r="GW116" s="46">
        <f t="shared" si="1"/>
        <v>687.76659959042229</v>
      </c>
      <c r="GX116" s="46">
        <f t="shared" si="1"/>
        <v>486.26946221022411</v>
      </c>
      <c r="GY116" s="46">
        <f t="shared" si="1"/>
        <v>486.26946523459026</v>
      </c>
    </row>
    <row r="117" spans="3:207">
      <c r="C117" s="56">
        <v>48335</v>
      </c>
      <c r="D117" s="46">
        <v>224.20459014568814</v>
      </c>
      <c r="E117" s="46">
        <v>144.76834327302726</v>
      </c>
      <c r="F117" s="46">
        <v>144.76834328732758</v>
      </c>
      <c r="G117" s="46">
        <v>260</v>
      </c>
      <c r="H117" s="46">
        <v>-109.5</v>
      </c>
      <c r="I117" s="46">
        <v>96.486296042567119</v>
      </c>
      <c r="J117" s="46">
        <v>79.086201290367171</v>
      </c>
      <c r="K117" s="46">
        <v>79.086201291735051</v>
      </c>
      <c r="L117" s="46">
        <v>203</v>
      </c>
      <c r="M117" s="46">
        <v>-130</v>
      </c>
      <c r="N117" s="46">
        <v>29.625464139156975</v>
      </c>
      <c r="O117" s="46">
        <v>14.240848171204561</v>
      </c>
      <c r="P117" s="46">
        <v>14.240848171582911</v>
      </c>
      <c r="Q117" s="46">
        <v>143</v>
      </c>
      <c r="R117" s="46">
        <v>-206</v>
      </c>
      <c r="S117" s="46">
        <v>-58.113192339078523</v>
      </c>
      <c r="T117" s="46">
        <v>0</v>
      </c>
      <c r="U117" s="46">
        <v>4.8312358558177948E-9</v>
      </c>
      <c r="V117" s="46">
        <v>271.7</v>
      </c>
      <c r="W117" s="46">
        <v>-200</v>
      </c>
      <c r="X117" s="46">
        <v>4.775505751487799</v>
      </c>
      <c r="Y117" s="46">
        <v>68.865588744054548</v>
      </c>
      <c r="Z117" s="46">
        <v>68.865588743123226</v>
      </c>
      <c r="AA117" s="46">
        <v>470</v>
      </c>
      <c r="AB117" s="46">
        <v>-2.5</v>
      </c>
      <c r="AC117" s="46">
        <v>12.812427936296444</v>
      </c>
      <c r="AD117" s="46">
        <v>76.902510928863194</v>
      </c>
      <c r="AE117" s="46">
        <v>76.902510927873664</v>
      </c>
      <c r="AF117" s="46">
        <v>470</v>
      </c>
      <c r="AG117" s="46">
        <v>0</v>
      </c>
      <c r="AH117" s="46">
        <v>35.774953910091426</v>
      </c>
      <c r="AI117" s="46">
        <v>51.744117694615852</v>
      </c>
      <c r="AJ117" s="46">
        <v>51.744117687398102</v>
      </c>
      <c r="AK117" s="7">
        <v>218.8</v>
      </c>
      <c r="AL117" s="7">
        <v>-210.7</v>
      </c>
      <c r="AM117" s="46">
        <v>25.658673676865874</v>
      </c>
      <c r="AN117" s="46">
        <v>42.776420583424624</v>
      </c>
      <c r="AO117" s="46">
        <v>42.776420576206874</v>
      </c>
      <c r="AP117" s="7">
        <v>215</v>
      </c>
      <c r="AQ117" s="7">
        <v>0</v>
      </c>
      <c r="AR117" s="46">
        <v>0.57638864871114492</v>
      </c>
      <c r="AS117" s="46">
        <v>0.57087202608818188</v>
      </c>
      <c r="AT117" s="46">
        <v>0.57087202870752662</v>
      </c>
      <c r="AU117" s="46">
        <v>192</v>
      </c>
      <c r="AV117" s="46">
        <v>-192</v>
      </c>
      <c r="AW117" s="46">
        <v>22.675614729160422</v>
      </c>
      <c r="AX117" s="46">
        <v>17.422058478160341</v>
      </c>
      <c r="AY117" s="46">
        <v>17.422058478299309</v>
      </c>
      <c r="AZ117" s="46">
        <v>28</v>
      </c>
      <c r="BA117" s="7">
        <v>-6.95</v>
      </c>
      <c r="BB117" s="46">
        <v>14.446955652779934</v>
      </c>
      <c r="BC117" s="46">
        <v>13.865420055446521</v>
      </c>
      <c r="BD117" s="46">
        <v>13.865420055581353</v>
      </c>
      <c r="BE117" s="46">
        <v>17</v>
      </c>
      <c r="BF117" s="46">
        <v>-1.9</v>
      </c>
      <c r="BG117" s="46">
        <v>0.53714463743699525</v>
      </c>
      <c r="BH117" s="46">
        <v>0.52324211304448909</v>
      </c>
      <c r="BI117" s="46">
        <v>0.52324211304494384</v>
      </c>
      <c r="BJ117" s="7">
        <v>2.7650000000000001</v>
      </c>
      <c r="BK117" s="7">
        <v>0</v>
      </c>
      <c r="BL117" s="46"/>
      <c r="BM117" s="46"/>
      <c r="BN117" s="46"/>
      <c r="BO117" s="46"/>
      <c r="BP117" s="46">
        <v>3.2331733464561694</v>
      </c>
      <c r="BQ117" s="46">
        <v>3.1550560138002766</v>
      </c>
      <c r="BR117" s="46">
        <v>3.1550560138002766</v>
      </c>
      <c r="BS117" s="46">
        <v>12</v>
      </c>
      <c r="BT117" s="46">
        <v>0</v>
      </c>
      <c r="BU117" s="46">
        <v>1.3247423842484689</v>
      </c>
      <c r="BV117" s="46">
        <v>1.2927350247827072</v>
      </c>
      <c r="BW117" s="46">
        <v>1.2927350247832385</v>
      </c>
      <c r="BX117" s="46">
        <v>1.6</v>
      </c>
      <c r="BY117" s="46">
        <v>0</v>
      </c>
      <c r="BZ117" s="46">
        <v>150.7405532523797</v>
      </c>
      <c r="CA117" s="46">
        <v>128.10554170138582</v>
      </c>
      <c r="CB117" s="46">
        <v>128.10554170951931</v>
      </c>
      <c r="CC117" s="46">
        <v>215</v>
      </c>
      <c r="CD117" s="46">
        <v>0</v>
      </c>
      <c r="CE117" s="46">
        <v>-178.27184415818192</v>
      </c>
      <c r="CF117" s="46">
        <v>-150.38327635615133</v>
      </c>
      <c r="CG117" s="46">
        <v>-150.3832763612736</v>
      </c>
      <c r="CH117" s="46">
        <v>168</v>
      </c>
      <c r="CI117" s="46">
        <v>-300</v>
      </c>
      <c r="CJ117" s="46">
        <v>-206.70705210580491</v>
      </c>
      <c r="CK117" s="46">
        <v>-178.81848430377431</v>
      </c>
      <c r="CL117" s="46">
        <v>-178.81848430889659</v>
      </c>
      <c r="CM117" s="46">
        <v>158</v>
      </c>
      <c r="CN117" s="46">
        <v>-320</v>
      </c>
      <c r="CO117" s="46">
        <v>-213.78153359290445</v>
      </c>
      <c r="CP117" s="46">
        <v>-185.89296579087386</v>
      </c>
      <c r="CQ117" s="46">
        <v>-185.89296579599613</v>
      </c>
      <c r="CR117" s="46">
        <v>148</v>
      </c>
      <c r="CS117" s="46">
        <v>-340</v>
      </c>
      <c r="CT117" s="46"/>
      <c r="CU117" s="46"/>
      <c r="CV117" s="46"/>
      <c r="CW117" s="46"/>
      <c r="CX117" s="46">
        <v>4.3783893625788304</v>
      </c>
      <c r="CY117" s="46">
        <v>4.3783893625787726</v>
      </c>
      <c r="CZ117" s="46">
        <v>4.3783893625785746</v>
      </c>
      <c r="DA117" s="7">
        <v>5</v>
      </c>
      <c r="DB117" s="46">
        <v>0</v>
      </c>
      <c r="DC117" s="46">
        <v>284.28896878758496</v>
      </c>
      <c r="DD117" s="46">
        <v>256.40040098559257</v>
      </c>
      <c r="DE117" s="46">
        <v>256.40040099069483</v>
      </c>
      <c r="DF117" s="46">
        <v>400</v>
      </c>
      <c r="DG117" s="46">
        <v>0</v>
      </c>
      <c r="DH117" s="46">
        <v>4.3462038894358557</v>
      </c>
      <c r="DI117" s="46">
        <v>1.8126470123388572</v>
      </c>
      <c r="DJ117" s="46">
        <v>1.8126470121060265</v>
      </c>
      <c r="DK117" s="46">
        <v>256.60000000000002</v>
      </c>
      <c r="DL117" s="46">
        <v>-170</v>
      </c>
      <c r="DM117" s="46">
        <v>-4.8239002735936083</v>
      </c>
      <c r="DN117" s="46">
        <v>22.902839887188748</v>
      </c>
      <c r="DO117" s="46">
        <v>22.902838565583806</v>
      </c>
      <c r="DP117" s="7">
        <v>230</v>
      </c>
      <c r="DQ117" s="46">
        <v>-468</v>
      </c>
      <c r="DR117" s="46">
        <v>-120.17924642004073</v>
      </c>
      <c r="DS117" s="46">
        <v>-74.994093217654154</v>
      </c>
      <c r="DT117" s="46">
        <v>-74.994094711146317</v>
      </c>
      <c r="DU117" s="46">
        <v>172.4</v>
      </c>
      <c r="DV117" s="46">
        <v>-551.303</v>
      </c>
      <c r="DW117" s="46">
        <v>0</v>
      </c>
      <c r="DX117" s="46">
        <v>0</v>
      </c>
      <c r="DY117" s="46">
        <v>2.3283064365386963E-10</v>
      </c>
      <c r="DZ117" s="46">
        <v>18.100000000000001</v>
      </c>
      <c r="EA117" s="46">
        <v>-267.84500000000003</v>
      </c>
      <c r="EB117" s="46">
        <v>66.095717956196452</v>
      </c>
      <c r="EC117" s="46">
        <v>24.517799173728243</v>
      </c>
      <c r="ED117" s="46">
        <v>24.517799171192497</v>
      </c>
      <c r="EE117" s="46">
        <v>400</v>
      </c>
      <c r="EF117" s="46">
        <v>0</v>
      </c>
      <c r="EG117" s="46">
        <v>-3.4974799888732377</v>
      </c>
      <c r="EH117" s="46">
        <v>-5.184552679216722</v>
      </c>
      <c r="EI117" s="46">
        <v>-5.1845526784891263</v>
      </c>
      <c r="EJ117" s="46">
        <v>181.64500000000001</v>
      </c>
      <c r="EK117" s="46">
        <v>-181.64500000000001</v>
      </c>
      <c r="EL117" s="46">
        <v>6.4473280939710094</v>
      </c>
      <c r="EM117" s="46">
        <v>8.1344007843872532</v>
      </c>
      <c r="EN117" s="46">
        <v>8.1344007834122749</v>
      </c>
      <c r="EO117" s="7">
        <v>92</v>
      </c>
      <c r="EP117" s="7">
        <v>0</v>
      </c>
      <c r="EQ117" s="46">
        <v>66.650230829373299</v>
      </c>
      <c r="ER117" s="46">
        <v>64.641100485385508</v>
      </c>
      <c r="ES117" s="46">
        <v>64.641100486380395</v>
      </c>
      <c r="ET117" s="46">
        <v>78</v>
      </c>
      <c r="EU117" s="46">
        <v>0</v>
      </c>
      <c r="EV117" s="46">
        <v>52.701528628531378</v>
      </c>
      <c r="EW117" s="46">
        <v>52.296924684560508</v>
      </c>
      <c r="EX117" s="46">
        <v>52.296924685098929</v>
      </c>
      <c r="EY117" s="7">
        <v>70.569000000000003</v>
      </c>
      <c r="EZ117" s="7">
        <v>0</v>
      </c>
      <c r="FA117" s="46">
        <v>8.6974323113572609</v>
      </c>
      <c r="FB117" s="46">
        <v>8.6974323113572609</v>
      </c>
      <c r="FC117" s="46">
        <v>8.6974323113536229</v>
      </c>
      <c r="FD117" s="46">
        <v>18.196999999999999</v>
      </c>
      <c r="FE117" s="7">
        <v>0</v>
      </c>
      <c r="FF117" s="46"/>
      <c r="FG117" s="46"/>
      <c r="FH117" s="46"/>
      <c r="FI117" s="46"/>
      <c r="FJ117" s="46">
        <v>0.86717107567214613</v>
      </c>
      <c r="FK117" s="46">
        <v>0.86717107567214358</v>
      </c>
      <c r="FL117" s="46">
        <v>0.8671710756719061</v>
      </c>
      <c r="FM117" s="46">
        <v>1.1000000000000001</v>
      </c>
      <c r="FN117" s="46">
        <v>0</v>
      </c>
      <c r="FO117" s="46">
        <v>57.831570612485287</v>
      </c>
      <c r="FP117" s="46">
        <v>57.831570612480931</v>
      </c>
      <c r="FQ117" s="46">
        <v>57.83157061240032</v>
      </c>
      <c r="FR117" s="46">
        <v>68.400000000000006</v>
      </c>
      <c r="FS117" s="46">
        <v>0</v>
      </c>
      <c r="FT117" s="46">
        <v>-50.770859234182353</v>
      </c>
      <c r="FU117" s="46">
        <v>-50.770859234180534</v>
      </c>
      <c r="FV117" s="46">
        <v>-50.770859234198724</v>
      </c>
      <c r="FW117" s="46">
        <v>16.161000000000001</v>
      </c>
      <c r="FX117" s="46">
        <v>-60</v>
      </c>
      <c r="FY117" s="46">
        <v>5.9528940019590664</v>
      </c>
      <c r="FZ117" s="46">
        <v>5.9528940019590664</v>
      </c>
      <c r="GA117" s="46">
        <v>5.9528940019590664</v>
      </c>
      <c r="GB117" s="7">
        <v>11.836</v>
      </c>
      <c r="GC117" s="7">
        <v>0</v>
      </c>
      <c r="GD117" s="46">
        <v>3.6451327433628231</v>
      </c>
      <c r="GE117" s="46">
        <v>3.645132743359345</v>
      </c>
      <c r="GF117" s="46">
        <v>3.6451327422256141</v>
      </c>
      <c r="GG117" s="46">
        <v>4.6369999999999996</v>
      </c>
      <c r="GH117" s="46">
        <v>0</v>
      </c>
      <c r="GI117" s="46">
        <v>2.0037606860114465</v>
      </c>
      <c r="GJ117" s="46">
        <v>1.9685084496941272</v>
      </c>
      <c r="GK117" s="46">
        <v>1.9685084509656008</v>
      </c>
      <c r="GL117" s="46">
        <v>8</v>
      </c>
      <c r="GM117" s="46">
        <v>0</v>
      </c>
      <c r="GN117" s="46">
        <v>184.75657444866374</v>
      </c>
      <c r="GO117" s="46">
        <v>49.827256519347429</v>
      </c>
      <c r="GP117" s="46">
        <v>49.827256537508219</v>
      </c>
      <c r="GQ117" s="46">
        <v>284.28896878758496</v>
      </c>
      <c r="GR117" s="46">
        <v>256.40040098559257</v>
      </c>
      <c r="GS117" s="46">
        <v>256.40040099069483</v>
      </c>
      <c r="GT117" s="46">
        <v>229.49743510442494</v>
      </c>
      <c r="GU117" s="46">
        <v>184.31228190203836</v>
      </c>
      <c r="GV117" s="46">
        <v>184.31228339576313</v>
      </c>
      <c r="GW117" s="46">
        <f t="shared" si="1"/>
        <v>698.5429783406737</v>
      </c>
      <c r="GX117" s="46">
        <f t="shared" si="1"/>
        <v>490.53993940697836</v>
      </c>
      <c r="GY117" s="46">
        <f t="shared" si="1"/>
        <v>490.53994092396618</v>
      </c>
    </row>
    <row r="118" spans="3:207">
      <c r="C118" s="56">
        <v>48366</v>
      </c>
      <c r="D118" s="46">
        <v>238.41255228037676</v>
      </c>
      <c r="E118" s="46">
        <v>153.30819837003463</v>
      </c>
      <c r="F118" s="46">
        <v>153.30819841400233</v>
      </c>
      <c r="G118" s="46">
        <v>260</v>
      </c>
      <c r="H118" s="46">
        <v>-109.5</v>
      </c>
      <c r="I118" s="46">
        <v>105.84916220247396</v>
      </c>
      <c r="J118" s="46">
        <v>82.913036174533772</v>
      </c>
      <c r="K118" s="46">
        <v>82.913036155208829</v>
      </c>
      <c r="L118" s="46">
        <v>203</v>
      </c>
      <c r="M118" s="46">
        <v>-130</v>
      </c>
      <c r="N118" s="46">
        <v>36.195986293518217</v>
      </c>
      <c r="O118" s="46">
        <v>15.269896124897059</v>
      </c>
      <c r="P118" s="46">
        <v>15.269896100158803</v>
      </c>
      <c r="Q118" s="46">
        <v>143</v>
      </c>
      <c r="R118" s="46">
        <v>-206</v>
      </c>
      <c r="S118" s="46">
        <v>-63.849671621574089</v>
      </c>
      <c r="T118" s="46">
        <v>4.0745362639427185E-10</v>
      </c>
      <c r="U118" s="46">
        <v>3.457535058259964E-8</v>
      </c>
      <c r="V118" s="46">
        <v>271.7</v>
      </c>
      <c r="W118" s="46">
        <v>-200</v>
      </c>
      <c r="X118" s="46">
        <v>1.4587207638542168</v>
      </c>
      <c r="Y118" s="46">
        <v>65.501764953893144</v>
      </c>
      <c r="Z118" s="46">
        <v>65.501764943939634</v>
      </c>
      <c r="AA118" s="46">
        <v>470</v>
      </c>
      <c r="AB118" s="46">
        <v>-2.5</v>
      </c>
      <c r="AC118" s="46">
        <v>9.648738490184769</v>
      </c>
      <c r="AD118" s="46">
        <v>73.691782680223696</v>
      </c>
      <c r="AE118" s="46">
        <v>73.691782670270186</v>
      </c>
      <c r="AF118" s="46">
        <v>470</v>
      </c>
      <c r="AG118" s="46">
        <v>0</v>
      </c>
      <c r="AH118" s="46">
        <v>36.955885986215435</v>
      </c>
      <c r="AI118" s="46">
        <v>47.211801485129399</v>
      </c>
      <c r="AJ118" s="46">
        <v>47.211801430064952</v>
      </c>
      <c r="AK118" s="7">
        <v>218.8</v>
      </c>
      <c r="AL118" s="7">
        <v>-210.7</v>
      </c>
      <c r="AM118" s="46">
        <v>26.509926027560141</v>
      </c>
      <c r="AN118" s="46">
        <v>37.950734390906291</v>
      </c>
      <c r="AO118" s="46">
        <v>37.950734335870948</v>
      </c>
      <c r="AP118" s="7">
        <v>215</v>
      </c>
      <c r="AQ118" s="7">
        <v>0</v>
      </c>
      <c r="AR118" s="46">
        <v>0.61386536899954081</v>
      </c>
      <c r="AS118" s="46">
        <v>0.60785923653747886</v>
      </c>
      <c r="AT118" s="46">
        <v>0.60785923979710788</v>
      </c>
      <c r="AU118" s="46">
        <v>192</v>
      </c>
      <c r="AV118" s="46">
        <v>-192</v>
      </c>
      <c r="AW118" s="46">
        <v>23.454478287591776</v>
      </c>
      <c r="AX118" s="46">
        <v>18.230931491563535</v>
      </c>
      <c r="AY118" s="46">
        <v>18.230931492409123</v>
      </c>
      <c r="AZ118" s="46">
        <v>28</v>
      </c>
      <c r="BA118" s="7">
        <v>-6.95</v>
      </c>
      <c r="BB118" s="46">
        <v>14.920126128993161</v>
      </c>
      <c r="BC118" s="46">
        <v>14.340310803585908</v>
      </c>
      <c r="BD118" s="46">
        <v>14.340310804421051</v>
      </c>
      <c r="BE118" s="46">
        <v>17</v>
      </c>
      <c r="BF118" s="46">
        <v>-1.9</v>
      </c>
      <c r="BG118" s="46">
        <v>0.55680287672294071</v>
      </c>
      <c r="BH118" s="46">
        <v>0.54288256089284914</v>
      </c>
      <c r="BI118" s="46">
        <v>0.54288256089694187</v>
      </c>
      <c r="BJ118" s="7">
        <v>2.7650000000000001</v>
      </c>
      <c r="BK118" s="7">
        <v>0</v>
      </c>
      <c r="BL118" s="46"/>
      <c r="BM118" s="46"/>
      <c r="BN118" s="46"/>
      <c r="BO118" s="46"/>
      <c r="BP118" s="46">
        <v>3.3240792567667086</v>
      </c>
      <c r="BQ118" s="46">
        <v>3.2467230973379628</v>
      </c>
      <c r="BR118" s="46">
        <v>3.2467230973416008</v>
      </c>
      <c r="BS118" s="46">
        <v>12</v>
      </c>
      <c r="BT118" s="46">
        <v>0</v>
      </c>
      <c r="BU118" s="46">
        <v>1.3749987221035465</v>
      </c>
      <c r="BV118" s="46">
        <v>1.343000501801233</v>
      </c>
      <c r="BW118" s="46">
        <v>1.3430005018023361</v>
      </c>
      <c r="BX118" s="46">
        <v>1.6</v>
      </c>
      <c r="BY118" s="46">
        <v>0</v>
      </c>
      <c r="BZ118" s="46">
        <v>155.05361579958907</v>
      </c>
      <c r="CA118" s="46">
        <v>138.72754685134066</v>
      </c>
      <c r="CB118" s="46">
        <v>138.72754691334333</v>
      </c>
      <c r="CC118" s="46">
        <v>215</v>
      </c>
      <c r="CD118" s="46">
        <v>0</v>
      </c>
      <c r="CE118" s="46">
        <v>-183.41562107240316</v>
      </c>
      <c r="CF118" s="46">
        <v>-161.86600532825105</v>
      </c>
      <c r="CG118" s="46">
        <v>-161.8660053841304</v>
      </c>
      <c r="CH118" s="46">
        <v>168</v>
      </c>
      <c r="CI118" s="46">
        <v>-300</v>
      </c>
      <c r="CJ118" s="46">
        <v>-212.81448727886891</v>
      </c>
      <c r="CK118" s="46">
        <v>-191.2648715347168</v>
      </c>
      <c r="CL118" s="46">
        <v>-191.26487159059616</v>
      </c>
      <c r="CM118" s="46">
        <v>158</v>
      </c>
      <c r="CN118" s="46">
        <v>-320</v>
      </c>
      <c r="CO118" s="46">
        <v>-220.14938337507192</v>
      </c>
      <c r="CP118" s="46">
        <v>-198.59976763097802</v>
      </c>
      <c r="CQ118" s="46">
        <v>-198.59976768679917</v>
      </c>
      <c r="CR118" s="46">
        <v>148</v>
      </c>
      <c r="CS118" s="46">
        <v>-340</v>
      </c>
      <c r="CT118" s="46"/>
      <c r="CU118" s="46"/>
      <c r="CV118" s="46"/>
      <c r="CW118" s="46"/>
      <c r="CX118" s="46">
        <v>4.5180782680323679</v>
      </c>
      <c r="CY118" s="46">
        <v>4.5180782680323537</v>
      </c>
      <c r="CZ118" s="46">
        <v>4.5180782680311369</v>
      </c>
      <c r="DA118" s="7">
        <v>5</v>
      </c>
      <c r="DB118" s="46">
        <v>0</v>
      </c>
      <c r="DC118" s="46">
        <v>293.25872875369532</v>
      </c>
      <c r="DD118" s="46">
        <v>271.70911300952685</v>
      </c>
      <c r="DE118" s="46">
        <v>271.70911306546259</v>
      </c>
      <c r="DF118" s="46">
        <v>400</v>
      </c>
      <c r="DG118" s="46">
        <v>0</v>
      </c>
      <c r="DH118" s="46">
        <v>4.4046354236779734</v>
      </c>
      <c r="DI118" s="46">
        <v>1.8690192330395803</v>
      </c>
      <c r="DJ118" s="46">
        <v>1.8690192030626349</v>
      </c>
      <c r="DK118" s="46">
        <v>256.60000000000002</v>
      </c>
      <c r="DL118" s="46">
        <v>-170</v>
      </c>
      <c r="DM118" s="46">
        <v>-4.9322590983356349</v>
      </c>
      <c r="DN118" s="46">
        <v>22.334975607518572</v>
      </c>
      <c r="DO118" s="46">
        <v>22.334971688920632</v>
      </c>
      <c r="DP118" s="7">
        <v>230</v>
      </c>
      <c r="DQ118" s="46">
        <v>-468</v>
      </c>
      <c r="DR118" s="46">
        <v>-146.20523467194289</v>
      </c>
      <c r="DS118" s="46">
        <v>-102.32483356713783</v>
      </c>
      <c r="DT118" s="46">
        <v>-102.32483799592592</v>
      </c>
      <c r="DU118" s="46">
        <v>172.4</v>
      </c>
      <c r="DV118" s="46">
        <v>-551.303</v>
      </c>
      <c r="DW118" s="46">
        <v>-5.8207660913467407E-11</v>
      </c>
      <c r="DX118" s="46">
        <v>0</v>
      </c>
      <c r="DY118" s="46">
        <v>8.9057721197605133E-9</v>
      </c>
      <c r="DZ118" s="46">
        <v>18.100000000000001</v>
      </c>
      <c r="EA118" s="46">
        <v>-267.84500000000003</v>
      </c>
      <c r="EB118" s="46">
        <v>65.509278895562346</v>
      </c>
      <c r="EC118" s="46">
        <v>23.715211318670896</v>
      </c>
      <c r="ED118" s="46">
        <v>23.715211314692827</v>
      </c>
      <c r="EE118" s="46">
        <v>400</v>
      </c>
      <c r="EF118" s="46">
        <v>0</v>
      </c>
      <c r="EG118" s="46">
        <v>-3.0981522322399542</v>
      </c>
      <c r="EH118" s="46">
        <v>-5.3397194191056769</v>
      </c>
      <c r="EI118" s="46">
        <v>-5.339719426818192</v>
      </c>
      <c r="EJ118" s="46">
        <v>181.64500000000001</v>
      </c>
      <c r="EK118" s="46">
        <v>-181.64500000000001</v>
      </c>
      <c r="EL118" s="46">
        <v>6.133202632991015</v>
      </c>
      <c r="EM118" s="46">
        <v>8.3747698197985301</v>
      </c>
      <c r="EN118" s="46">
        <v>8.3747698187653441</v>
      </c>
      <c r="EO118" s="7">
        <v>92</v>
      </c>
      <c r="EP118" s="7">
        <v>0</v>
      </c>
      <c r="EQ118" s="46">
        <v>69.435343946924093</v>
      </c>
      <c r="ER118" s="46">
        <v>67.431594233892895</v>
      </c>
      <c r="ES118" s="46">
        <v>67.431594239323488</v>
      </c>
      <c r="ET118" s="46">
        <v>78</v>
      </c>
      <c r="EU118" s="46">
        <v>0</v>
      </c>
      <c r="EV118" s="46">
        <v>53.342667026459821</v>
      </c>
      <c r="EW118" s="46">
        <v>52.939859712176258</v>
      </c>
      <c r="EX118" s="46">
        <v>52.939859716512728</v>
      </c>
      <c r="EY118" s="7">
        <v>70.569000000000003</v>
      </c>
      <c r="EZ118" s="7">
        <v>0</v>
      </c>
      <c r="FA118" s="46">
        <v>8.955375087705761</v>
      </c>
      <c r="FB118" s="46">
        <v>8.9553750877093989</v>
      </c>
      <c r="FC118" s="46">
        <v>8.955375087705761</v>
      </c>
      <c r="FD118" s="46">
        <v>18.196999999999999</v>
      </c>
      <c r="FE118" s="7">
        <v>0</v>
      </c>
      <c r="FF118" s="46"/>
      <c r="FG118" s="46"/>
      <c r="FH118" s="46"/>
      <c r="FI118" s="46"/>
      <c r="FJ118" s="46">
        <v>0.88728578199688724</v>
      </c>
      <c r="FK118" s="46">
        <v>0.88728578199687114</v>
      </c>
      <c r="FL118" s="46">
        <v>0.88728578199553065</v>
      </c>
      <c r="FM118" s="46">
        <v>1.1000000000000001</v>
      </c>
      <c r="FN118" s="46">
        <v>0</v>
      </c>
      <c r="FO118" s="46">
        <v>57.677702434754195</v>
      </c>
      <c r="FP118" s="46">
        <v>57.677702434841528</v>
      </c>
      <c r="FQ118" s="46">
        <v>57.677702435456411</v>
      </c>
      <c r="FR118" s="46">
        <v>68.400000000000006</v>
      </c>
      <c r="FS118" s="46">
        <v>0</v>
      </c>
      <c r="FT118" s="46">
        <v>-50.381960840757529</v>
      </c>
      <c r="FU118" s="46">
        <v>-50.381960840781176</v>
      </c>
      <c r="FV118" s="46">
        <v>-50.381960841486944</v>
      </c>
      <c r="FW118" s="46">
        <v>16.161000000000001</v>
      </c>
      <c r="FX118" s="46">
        <v>-60</v>
      </c>
      <c r="FY118" s="46">
        <v>6.1612503042051685</v>
      </c>
      <c r="FZ118" s="46">
        <v>6.1612503042051685</v>
      </c>
      <c r="GA118" s="46">
        <v>6.1612503042051685</v>
      </c>
      <c r="GB118" s="7">
        <v>11.836</v>
      </c>
      <c r="GC118" s="7">
        <v>0</v>
      </c>
      <c r="GD118" s="46">
        <v>3.6495575221238932</v>
      </c>
      <c r="GE118" s="46">
        <v>3.6495575219460674</v>
      </c>
      <c r="GF118" s="46">
        <v>3.649557512545663</v>
      </c>
      <c r="GG118" s="46">
        <v>4.6369999999999996</v>
      </c>
      <c r="GH118" s="46">
        <v>0</v>
      </c>
      <c r="GI118" s="46">
        <v>2.1798015644089901</v>
      </c>
      <c r="GJ118" s="46">
        <v>2.1433601777425793</v>
      </c>
      <c r="GK118" s="46">
        <v>2.1433601882272342</v>
      </c>
      <c r="GL118" s="46">
        <v>8</v>
      </c>
      <c r="GM118" s="46">
        <v>0</v>
      </c>
      <c r="GN118" s="46">
        <v>199.14393244858366</v>
      </c>
      <c r="GO118" s="46">
        <v>58.301299496321008</v>
      </c>
      <c r="GP118" s="46">
        <v>58.301299543003552</v>
      </c>
      <c r="GQ118" s="46">
        <v>293.25872875369532</v>
      </c>
      <c r="GR118" s="46">
        <v>271.70911300952685</v>
      </c>
      <c r="GS118" s="46">
        <v>271.70911306546259</v>
      </c>
      <c r="GT118" s="46">
        <v>256.58048178685078</v>
      </c>
      <c r="GU118" s="46">
        <v>212.70008068210393</v>
      </c>
      <c r="GV118" s="46">
        <v>212.70008511979654</v>
      </c>
      <c r="GW118" s="46">
        <f t="shared" si="1"/>
        <v>748.98314298912976</v>
      </c>
      <c r="GX118" s="46">
        <f t="shared" si="1"/>
        <v>542.71049318795178</v>
      </c>
      <c r="GY118" s="46">
        <f t="shared" si="1"/>
        <v>542.71049772826268</v>
      </c>
    </row>
    <row r="119" spans="3:207">
      <c r="C119" s="56">
        <v>48396</v>
      </c>
      <c r="D119" s="46">
        <v>240.24476663650114</v>
      </c>
      <c r="E119" s="46">
        <v>150.38230337571844</v>
      </c>
      <c r="F119" s="46">
        <v>150.38230337583957</v>
      </c>
      <c r="G119" s="46">
        <v>260</v>
      </c>
      <c r="H119" s="46">
        <v>-109.5</v>
      </c>
      <c r="I119" s="46">
        <v>109.22113353309396</v>
      </c>
      <c r="J119" s="46">
        <v>81.016151162737515</v>
      </c>
      <c r="K119" s="46">
        <v>81.01615116285393</v>
      </c>
      <c r="L119" s="46">
        <v>203</v>
      </c>
      <c r="M119" s="46">
        <v>-130</v>
      </c>
      <c r="N119" s="46">
        <v>41.166313463123515</v>
      </c>
      <c r="O119" s="46">
        <v>14.949668092594948</v>
      </c>
      <c r="P119" s="46">
        <v>14.949668092682259</v>
      </c>
      <c r="Q119" s="46">
        <v>143</v>
      </c>
      <c r="R119" s="46">
        <v>-206</v>
      </c>
      <c r="S119" s="46">
        <v>-69.390677389223129</v>
      </c>
      <c r="T119" s="46">
        <v>0</v>
      </c>
      <c r="U119" s="46">
        <v>0</v>
      </c>
      <c r="V119" s="46">
        <v>271.7</v>
      </c>
      <c r="W119" s="46">
        <v>-200</v>
      </c>
      <c r="X119" s="46">
        <v>-5.2658364934031852</v>
      </c>
      <c r="Y119" s="46">
        <v>63.096925609919708</v>
      </c>
      <c r="Z119" s="46">
        <v>63.096925609977916</v>
      </c>
      <c r="AA119" s="46">
        <v>470</v>
      </c>
      <c r="AB119" s="46">
        <v>-2.5</v>
      </c>
      <c r="AC119" s="46">
        <v>3.4071101375157014</v>
      </c>
      <c r="AD119" s="46">
        <v>71.172814479097724</v>
      </c>
      <c r="AE119" s="46">
        <v>71.172814479155932</v>
      </c>
      <c r="AF119" s="46">
        <v>470</v>
      </c>
      <c r="AG119" s="46">
        <v>0</v>
      </c>
      <c r="AH119" s="46">
        <v>36.200257668388076</v>
      </c>
      <c r="AI119" s="46">
        <v>45.150787692924496</v>
      </c>
      <c r="AJ119" s="46">
        <v>45.1507876929536</v>
      </c>
      <c r="AK119" s="7">
        <v>218.8</v>
      </c>
      <c r="AL119" s="7">
        <v>-210.7</v>
      </c>
      <c r="AM119" s="46">
        <v>25.987034181278432</v>
      </c>
      <c r="AN119" s="46">
        <v>36.095572883554269</v>
      </c>
      <c r="AO119" s="46">
        <v>36.095572883554269</v>
      </c>
      <c r="AP119" s="7">
        <v>215</v>
      </c>
      <c r="AQ119" s="7">
        <v>0</v>
      </c>
      <c r="AR119" s="46">
        <v>0.56789485650369897</v>
      </c>
      <c r="AS119" s="46">
        <v>0.56242478615604341</v>
      </c>
      <c r="AT119" s="46">
        <v>0.56242478609783575</v>
      </c>
      <c r="AU119" s="46">
        <v>192</v>
      </c>
      <c r="AV119" s="46">
        <v>-192</v>
      </c>
      <c r="AW119" s="46">
        <v>23.631227464846596</v>
      </c>
      <c r="AX119" s="46">
        <v>18.456165679373957</v>
      </c>
      <c r="AY119" s="46">
        <v>18.456165679374866</v>
      </c>
      <c r="AZ119" s="46">
        <v>28</v>
      </c>
      <c r="BA119" s="7">
        <v>-6.95</v>
      </c>
      <c r="BB119" s="46">
        <v>14.97663620724984</v>
      </c>
      <c r="BC119" s="46">
        <v>14.401756427685314</v>
      </c>
      <c r="BD119" s="46">
        <v>14.401756427684177</v>
      </c>
      <c r="BE119" s="46">
        <v>17</v>
      </c>
      <c r="BF119" s="46">
        <v>-1.9</v>
      </c>
      <c r="BG119" s="46">
        <v>0.54332856256951345</v>
      </c>
      <c r="BH119" s="46">
        <v>0.52995652529580184</v>
      </c>
      <c r="BI119" s="46">
        <v>0.52995652529534709</v>
      </c>
      <c r="BJ119" s="7">
        <v>2.7650000000000001</v>
      </c>
      <c r="BK119" s="7">
        <v>0</v>
      </c>
      <c r="BL119" s="46"/>
      <c r="BM119" s="46"/>
      <c r="BN119" s="46"/>
      <c r="BO119" s="46"/>
      <c r="BP119" s="46">
        <v>3.3794059185602237</v>
      </c>
      <c r="BQ119" s="46">
        <v>3.3020817101769353</v>
      </c>
      <c r="BR119" s="46">
        <v>3.3020817101769353</v>
      </c>
      <c r="BS119" s="46">
        <v>12</v>
      </c>
      <c r="BT119" s="46">
        <v>0</v>
      </c>
      <c r="BU119" s="46">
        <v>1.3525528869907022</v>
      </c>
      <c r="BV119" s="46">
        <v>1.321605115755067</v>
      </c>
      <c r="BW119" s="46">
        <v>1.3216051157551494</v>
      </c>
      <c r="BX119" s="46">
        <v>1.6</v>
      </c>
      <c r="BY119" s="46">
        <v>0</v>
      </c>
      <c r="BZ119" s="46">
        <v>150.49097523531117</v>
      </c>
      <c r="CA119" s="46">
        <v>135.73878724576966</v>
      </c>
      <c r="CB119" s="46">
        <v>135.73878724574806</v>
      </c>
      <c r="CC119" s="46">
        <v>215</v>
      </c>
      <c r="CD119" s="46">
        <v>0</v>
      </c>
      <c r="CE119" s="46">
        <v>-178.96828278905014</v>
      </c>
      <c r="CF119" s="46">
        <v>-159.04103297472466</v>
      </c>
      <c r="CG119" s="46">
        <v>-159.04103297478287</v>
      </c>
      <c r="CH119" s="46">
        <v>168</v>
      </c>
      <c r="CI119" s="46">
        <v>-300</v>
      </c>
      <c r="CJ119" s="46">
        <v>-207.51817870110972</v>
      </c>
      <c r="CK119" s="46">
        <v>-187.59092888678424</v>
      </c>
      <c r="CL119" s="46">
        <v>-187.59092888690066</v>
      </c>
      <c r="CM119" s="46">
        <v>158</v>
      </c>
      <c r="CN119" s="46">
        <v>-320</v>
      </c>
      <c r="CO119" s="46">
        <v>-214.64108917349949</v>
      </c>
      <c r="CP119" s="46">
        <v>-194.71383935917402</v>
      </c>
      <c r="CQ119" s="46">
        <v>-194.71383935929043</v>
      </c>
      <c r="CR119" s="46">
        <v>148</v>
      </c>
      <c r="CS119" s="46">
        <v>-340</v>
      </c>
      <c r="CT119" s="46"/>
      <c r="CU119" s="46"/>
      <c r="CV119" s="46"/>
      <c r="CW119" s="46"/>
      <c r="CX119" s="46">
        <v>4.4037089247195995</v>
      </c>
      <c r="CY119" s="46">
        <v>4.4037089247196315</v>
      </c>
      <c r="CZ119" s="46">
        <v>4.4037089247195462</v>
      </c>
      <c r="DA119" s="7">
        <v>5</v>
      </c>
      <c r="DB119" s="46">
        <v>0</v>
      </c>
      <c r="DC119" s="46">
        <v>287.1910461641146</v>
      </c>
      <c r="DD119" s="46">
        <v>267.26379634983823</v>
      </c>
      <c r="DE119" s="46">
        <v>267.26379634992372</v>
      </c>
      <c r="DF119" s="46">
        <v>400</v>
      </c>
      <c r="DG119" s="46">
        <v>0</v>
      </c>
      <c r="DH119" s="46">
        <v>4.3055478385649621</v>
      </c>
      <c r="DI119" s="46">
        <v>1.8094529637601227</v>
      </c>
      <c r="DJ119" s="46">
        <v>1.8094529637601227</v>
      </c>
      <c r="DK119" s="46">
        <v>256.60000000000002</v>
      </c>
      <c r="DL119" s="46">
        <v>-170</v>
      </c>
      <c r="DM119" s="46">
        <v>-4.7894744068034925</v>
      </c>
      <c r="DN119" s="46">
        <v>22.252016313897911</v>
      </c>
      <c r="DO119" s="46">
        <v>22.252016313781496</v>
      </c>
      <c r="DP119" s="7">
        <v>230</v>
      </c>
      <c r="DQ119" s="46">
        <v>-468</v>
      </c>
      <c r="DR119" s="46">
        <v>-138.9262162403902</v>
      </c>
      <c r="DS119" s="46">
        <v>-95.793686087010428</v>
      </c>
      <c r="DT119" s="46">
        <v>-95.793686087126844</v>
      </c>
      <c r="DU119" s="46">
        <v>172.4</v>
      </c>
      <c r="DV119" s="46">
        <v>-551.303</v>
      </c>
      <c r="DW119" s="46">
        <v>0</v>
      </c>
      <c r="DX119" s="46">
        <v>0</v>
      </c>
      <c r="DY119" s="46">
        <v>-5.8207660913467407E-11</v>
      </c>
      <c r="DZ119" s="46">
        <v>18.100000000000001</v>
      </c>
      <c r="EA119" s="46">
        <v>-267.84500000000003</v>
      </c>
      <c r="EB119" s="46">
        <v>65.739461799932556</v>
      </c>
      <c r="EC119" s="46">
        <v>23.691685793523863</v>
      </c>
      <c r="ED119" s="46">
        <v>23.691685793504572</v>
      </c>
      <c r="EE119" s="46">
        <v>400</v>
      </c>
      <c r="EF119" s="46">
        <v>0</v>
      </c>
      <c r="EG119" s="46">
        <v>-3.1174159692600369</v>
      </c>
      <c r="EH119" s="46">
        <v>-5.5874178677331656</v>
      </c>
      <c r="EI119" s="46">
        <v>-5.5874178677331656</v>
      </c>
      <c r="EJ119" s="46">
        <v>181.64500000000001</v>
      </c>
      <c r="EK119" s="46">
        <v>-181.64500000000001</v>
      </c>
      <c r="EL119" s="46">
        <v>6.0650586571282474</v>
      </c>
      <c r="EM119" s="46">
        <v>8.5350605555577204</v>
      </c>
      <c r="EN119" s="46">
        <v>8.5350605555577204</v>
      </c>
      <c r="EO119" s="7">
        <v>92</v>
      </c>
      <c r="EP119" s="7">
        <v>0</v>
      </c>
      <c r="EQ119" s="46">
        <v>67.846180836680759</v>
      </c>
      <c r="ER119" s="46">
        <v>65.86393958593635</v>
      </c>
      <c r="ES119" s="46">
        <v>65.863939585943442</v>
      </c>
      <c r="ET119" s="46">
        <v>78</v>
      </c>
      <c r="EU119" s="46">
        <v>0</v>
      </c>
      <c r="EV119" s="46">
        <v>52.589788097262499</v>
      </c>
      <c r="EW119" s="46">
        <v>52.183719796390506</v>
      </c>
      <c r="EX119" s="46">
        <v>52.183719796405057</v>
      </c>
      <c r="EY119" s="7">
        <v>70.569000000000003</v>
      </c>
      <c r="EZ119" s="7">
        <v>0</v>
      </c>
      <c r="FA119" s="46">
        <v>8.5504036803540657</v>
      </c>
      <c r="FB119" s="46">
        <v>8.5504036803577037</v>
      </c>
      <c r="FC119" s="46">
        <v>8.5504036803577037</v>
      </c>
      <c r="FD119" s="46">
        <v>18.196999999999999</v>
      </c>
      <c r="FE119" s="7">
        <v>0</v>
      </c>
      <c r="FF119" s="46"/>
      <c r="FG119" s="46"/>
      <c r="FH119" s="46"/>
      <c r="FI119" s="46"/>
      <c r="FJ119" s="46">
        <v>0.85452101047279538</v>
      </c>
      <c r="FK119" s="46">
        <v>0.85452101047280116</v>
      </c>
      <c r="FL119" s="46">
        <v>0.85452101047280871</v>
      </c>
      <c r="FM119" s="46">
        <v>1.1000000000000001</v>
      </c>
      <c r="FN119" s="46">
        <v>0</v>
      </c>
      <c r="FO119" s="46">
        <v>58.138253768238968</v>
      </c>
      <c r="FP119" s="46">
        <v>58.1382537682845</v>
      </c>
      <c r="FQ119" s="46">
        <v>58.138253768342537</v>
      </c>
      <c r="FR119" s="46">
        <v>68.400000000000006</v>
      </c>
      <c r="FS119" s="46">
        <v>0</v>
      </c>
      <c r="FT119" s="46">
        <v>-50.931017066486675</v>
      </c>
      <c r="FU119" s="46">
        <v>-50.931017066486675</v>
      </c>
      <c r="FV119" s="46">
        <v>-50.931017066486675</v>
      </c>
      <c r="FW119" s="46">
        <v>16.161000000000001</v>
      </c>
      <c r="FX119" s="46">
        <v>-60</v>
      </c>
      <c r="FY119" s="46">
        <v>6.0792843040981097</v>
      </c>
      <c r="FZ119" s="46">
        <v>6.0792843040981097</v>
      </c>
      <c r="GA119" s="46">
        <v>6.0792843040999287</v>
      </c>
      <c r="GB119" s="7">
        <v>11.836</v>
      </c>
      <c r="GC119" s="7">
        <v>0</v>
      </c>
      <c r="GD119" s="46">
        <v>3.5407079645939437</v>
      </c>
      <c r="GE119" s="46">
        <v>3.5407079646017632</v>
      </c>
      <c r="GF119" s="46">
        <v>3.5407079646004331</v>
      </c>
      <c r="GG119" s="46">
        <v>4.6369999999999996</v>
      </c>
      <c r="GH119" s="46">
        <v>0</v>
      </c>
      <c r="GI119" s="46">
        <v>2.100724765790801</v>
      </c>
      <c r="GJ119" s="46">
        <v>2.0652028573131247</v>
      </c>
      <c r="GK119" s="46">
        <v>2.0652028573149437</v>
      </c>
      <c r="GL119" s="46">
        <v>8</v>
      </c>
      <c r="GM119" s="46">
        <v>0</v>
      </c>
      <c r="GN119" s="46">
        <v>201.7934594724793</v>
      </c>
      <c r="GO119" s="46">
        <v>54.9878769449424</v>
      </c>
      <c r="GP119" s="46">
        <v>54.987876945058815</v>
      </c>
      <c r="GQ119" s="46">
        <v>287.1910461641146</v>
      </c>
      <c r="GR119" s="46">
        <v>267.26379634983823</v>
      </c>
      <c r="GS119" s="46">
        <v>267.26379634992372</v>
      </c>
      <c r="GT119" s="46">
        <v>248.14397291323843</v>
      </c>
      <c r="GU119" s="46">
        <v>205.01144275985865</v>
      </c>
      <c r="GV119" s="46">
        <v>205.01144275991689</v>
      </c>
      <c r="GW119" s="46">
        <f t="shared" si="1"/>
        <v>737.12847854983238</v>
      </c>
      <c r="GX119" s="46">
        <f t="shared" si="1"/>
        <v>527.26311605463934</v>
      </c>
      <c r="GY119" s="46">
        <f t="shared" si="1"/>
        <v>527.26311605489946</v>
      </c>
    </row>
    <row r="120" spans="3:207">
      <c r="C120" s="56">
        <v>48427</v>
      </c>
      <c r="D120" s="46">
        <v>242.98673863845664</v>
      </c>
      <c r="E120" s="46">
        <v>149.53961413836373</v>
      </c>
      <c r="F120" s="46">
        <v>149.53961413831598</v>
      </c>
      <c r="G120" s="46">
        <v>260</v>
      </c>
      <c r="H120" s="46">
        <v>-109.5</v>
      </c>
      <c r="I120" s="46">
        <v>114.50992606836371</v>
      </c>
      <c r="J120" s="46">
        <v>82.521619060789817</v>
      </c>
      <c r="K120" s="46">
        <v>82.521619060833473</v>
      </c>
      <c r="L120" s="46">
        <v>203</v>
      </c>
      <c r="M120" s="46">
        <v>-130</v>
      </c>
      <c r="N120" s="46">
        <v>46.866695216187509</v>
      </c>
      <c r="O120" s="46">
        <v>16.86311607065727</v>
      </c>
      <c r="P120" s="46">
        <v>16.863116070686374</v>
      </c>
      <c r="Q120" s="46">
        <v>143</v>
      </c>
      <c r="R120" s="46">
        <v>-206</v>
      </c>
      <c r="S120" s="46">
        <v>-73.396124430990312</v>
      </c>
      <c r="T120" s="46">
        <v>0</v>
      </c>
      <c r="U120" s="46">
        <v>0</v>
      </c>
      <c r="V120" s="46">
        <v>271.7</v>
      </c>
      <c r="W120" s="46">
        <v>-200</v>
      </c>
      <c r="X120" s="46">
        <v>-8.2472779238596559</v>
      </c>
      <c r="Y120" s="46">
        <v>57.855864965182263</v>
      </c>
      <c r="Z120" s="46">
        <v>57.855864965124056</v>
      </c>
      <c r="AA120" s="46">
        <v>470</v>
      </c>
      <c r="AB120" s="46">
        <v>-2.5</v>
      </c>
      <c r="AC120" s="46">
        <v>0.81374498439254239</v>
      </c>
      <c r="AD120" s="46">
        <v>65.982429735653568</v>
      </c>
      <c r="AE120" s="46">
        <v>65.98242973559536</v>
      </c>
      <c r="AF120" s="46">
        <v>470</v>
      </c>
      <c r="AG120" s="46">
        <v>0</v>
      </c>
      <c r="AH120" s="46">
        <v>36.785391539247939</v>
      </c>
      <c r="AI120" s="46">
        <v>39.563075233600102</v>
      </c>
      <c r="AJ120" s="46">
        <v>39.563075233600102</v>
      </c>
      <c r="AK120" s="7">
        <v>218.8</v>
      </c>
      <c r="AL120" s="7">
        <v>-210.7</v>
      </c>
      <c r="AM120" s="46">
        <v>26.388276548183057</v>
      </c>
      <c r="AN120" s="46">
        <v>30.344005750695942</v>
      </c>
      <c r="AO120" s="46">
        <v>30.344005750666838</v>
      </c>
      <c r="AP120" s="7">
        <v>215</v>
      </c>
      <c r="AQ120" s="7">
        <v>0</v>
      </c>
      <c r="AR120" s="46">
        <v>0.59309756400762126</v>
      </c>
      <c r="AS120" s="46">
        <v>0.58668826683424413</v>
      </c>
      <c r="AT120" s="46">
        <v>0.58668826683424413</v>
      </c>
      <c r="AU120" s="46">
        <v>192</v>
      </c>
      <c r="AV120" s="46">
        <v>-192</v>
      </c>
      <c r="AW120" s="46">
        <v>23.997854993571778</v>
      </c>
      <c r="AX120" s="46">
        <v>18.851751276620472</v>
      </c>
      <c r="AY120" s="46">
        <v>18.851751276623201</v>
      </c>
      <c r="AZ120" s="46">
        <v>28</v>
      </c>
      <c r="BA120" s="7">
        <v>-6.95</v>
      </c>
      <c r="BB120" s="46">
        <v>15.167498617099227</v>
      </c>
      <c r="BC120" s="46">
        <v>14.591362855148191</v>
      </c>
      <c r="BD120" s="46">
        <v>14.591362855149328</v>
      </c>
      <c r="BE120" s="46">
        <v>17</v>
      </c>
      <c r="BF120" s="46">
        <v>-1.9</v>
      </c>
      <c r="BG120" s="46">
        <v>0.54365042367044225</v>
      </c>
      <c r="BH120" s="46">
        <v>0.53049975624617218</v>
      </c>
      <c r="BI120" s="46">
        <v>0.53049975624571744</v>
      </c>
      <c r="BJ120" s="7">
        <v>2.7650000000000001</v>
      </c>
      <c r="BK120" s="7">
        <v>0</v>
      </c>
      <c r="BL120" s="46"/>
      <c r="BM120" s="46"/>
      <c r="BN120" s="46"/>
      <c r="BO120" s="46"/>
      <c r="BP120" s="46">
        <v>3.4691116487701947</v>
      </c>
      <c r="BQ120" s="46">
        <v>3.3913958642206126</v>
      </c>
      <c r="BR120" s="46">
        <v>3.3913958642224316</v>
      </c>
      <c r="BS120" s="46">
        <v>12</v>
      </c>
      <c r="BT120" s="46">
        <v>0</v>
      </c>
      <c r="BU120" s="46">
        <v>1.364567296833515</v>
      </c>
      <c r="BV120" s="46">
        <v>1.3339979670508888</v>
      </c>
      <c r="BW120" s="46">
        <v>1.3339979670509092</v>
      </c>
      <c r="BX120" s="46">
        <v>1.6</v>
      </c>
      <c r="BY120" s="46">
        <v>0</v>
      </c>
      <c r="BZ120" s="46">
        <v>154.38014469988119</v>
      </c>
      <c r="CA120" s="46">
        <v>146.53155581882191</v>
      </c>
      <c r="CB120" s="46">
        <v>146.53155581883249</v>
      </c>
      <c r="CC120" s="46">
        <v>215</v>
      </c>
      <c r="CD120" s="46">
        <v>0</v>
      </c>
      <c r="CE120" s="46">
        <v>-183.39754020591499</v>
      </c>
      <c r="CF120" s="46">
        <v>-170.40284747752594</v>
      </c>
      <c r="CG120" s="46">
        <v>-170.40284747758415</v>
      </c>
      <c r="CH120" s="46">
        <v>168</v>
      </c>
      <c r="CI120" s="46">
        <v>-300</v>
      </c>
      <c r="CJ120" s="46">
        <v>-212.33778831921518</v>
      </c>
      <c r="CK120" s="46">
        <v>-199.34309559088433</v>
      </c>
      <c r="CL120" s="46">
        <v>-199.34309559094254</v>
      </c>
      <c r="CM120" s="46">
        <v>158</v>
      </c>
      <c r="CN120" s="46">
        <v>-320</v>
      </c>
      <c r="CO120" s="46">
        <v>-219.56705344549846</v>
      </c>
      <c r="CP120" s="46">
        <v>-206.57236071722582</v>
      </c>
      <c r="CQ120" s="46">
        <v>-206.57236071722582</v>
      </c>
      <c r="CR120" s="46">
        <v>148</v>
      </c>
      <c r="CS120" s="46">
        <v>-340</v>
      </c>
      <c r="CT120" s="46"/>
      <c r="CU120" s="46"/>
      <c r="CV120" s="46"/>
      <c r="CW120" s="46"/>
      <c r="CX120" s="46">
        <v>4.4609513721112801</v>
      </c>
      <c r="CY120" s="46">
        <v>4.4609513721113574</v>
      </c>
      <c r="CZ120" s="46">
        <v>4.4609513721112917</v>
      </c>
      <c r="DA120" s="7">
        <v>5</v>
      </c>
      <c r="DB120" s="46">
        <v>0</v>
      </c>
      <c r="DC120" s="46">
        <v>292.80116085385635</v>
      </c>
      <c r="DD120" s="46">
        <v>279.80646812553096</v>
      </c>
      <c r="DE120" s="46">
        <v>279.80646812554915</v>
      </c>
      <c r="DF120" s="46">
        <v>400</v>
      </c>
      <c r="DG120" s="46">
        <v>0</v>
      </c>
      <c r="DH120" s="46">
        <v>4.3681327778031118</v>
      </c>
      <c r="DI120" s="46">
        <v>1.8190199274104089</v>
      </c>
      <c r="DJ120" s="46">
        <v>1.8190199273958569</v>
      </c>
      <c r="DK120" s="46">
        <v>256.60000000000002</v>
      </c>
      <c r="DL120" s="46">
        <v>-170</v>
      </c>
      <c r="DM120" s="46">
        <v>-4.8561480293283239</v>
      </c>
      <c r="DN120" s="46">
        <v>22.12593187042512</v>
      </c>
      <c r="DO120" s="46">
        <v>22.12593187042512</v>
      </c>
      <c r="DP120" s="7">
        <v>230</v>
      </c>
      <c r="DQ120" s="46">
        <v>-468</v>
      </c>
      <c r="DR120" s="46">
        <v>-136.84028977691196</v>
      </c>
      <c r="DS120" s="46">
        <v>-94.034772788407281</v>
      </c>
      <c r="DT120" s="46">
        <v>-94.034772788407281</v>
      </c>
      <c r="DU120" s="46">
        <v>172.4</v>
      </c>
      <c r="DV120" s="46">
        <v>-551.303</v>
      </c>
      <c r="DW120" s="46">
        <v>5.8207660913467407E-11</v>
      </c>
      <c r="DX120" s="46">
        <v>0</v>
      </c>
      <c r="DY120" s="46">
        <v>0</v>
      </c>
      <c r="DZ120" s="46">
        <v>18.100000000000001</v>
      </c>
      <c r="EA120" s="46">
        <v>-267.84500000000003</v>
      </c>
      <c r="EB120" s="46">
        <v>65.564440984062429</v>
      </c>
      <c r="EC120" s="46">
        <v>23.22339094067846</v>
      </c>
      <c r="ED120" s="46">
        <v>23.223390940526162</v>
      </c>
      <c r="EE120" s="46">
        <v>400</v>
      </c>
      <c r="EF120" s="46">
        <v>0</v>
      </c>
      <c r="EG120" s="46">
        <v>-2.9532449735561386</v>
      </c>
      <c r="EH120" s="46">
        <v>-5.3236157654318959</v>
      </c>
      <c r="EI120" s="46">
        <v>-5.3236157653154805</v>
      </c>
      <c r="EJ120" s="46">
        <v>181.64500000000001</v>
      </c>
      <c r="EK120" s="46">
        <v>-181.64500000000001</v>
      </c>
      <c r="EL120" s="46">
        <v>5.8924811738106655</v>
      </c>
      <c r="EM120" s="46">
        <v>8.2628519656573189</v>
      </c>
      <c r="EN120" s="46">
        <v>8.2628519656573189</v>
      </c>
      <c r="EO120" s="7">
        <v>92</v>
      </c>
      <c r="EP120" s="7">
        <v>0</v>
      </c>
      <c r="EQ120" s="46">
        <v>67.435290344611929</v>
      </c>
      <c r="ER120" s="46">
        <v>65.456663689061301</v>
      </c>
      <c r="ES120" s="46">
        <v>65.456663689056242</v>
      </c>
      <c r="ET120" s="46">
        <v>78</v>
      </c>
      <c r="EU120" s="46">
        <v>0</v>
      </c>
      <c r="EV120" s="46">
        <v>53.13173096771061</v>
      </c>
      <c r="EW120" s="46">
        <v>52.717342224146705</v>
      </c>
      <c r="EX120" s="46">
        <v>52.717342224146705</v>
      </c>
      <c r="EY120" s="7">
        <v>70.569000000000003</v>
      </c>
      <c r="EZ120" s="7">
        <v>0</v>
      </c>
      <c r="FA120" s="46">
        <v>8.808885029025987</v>
      </c>
      <c r="FB120" s="46">
        <v>8.808885029025987</v>
      </c>
      <c r="FC120" s="46">
        <v>8.808885029025987</v>
      </c>
      <c r="FD120" s="46">
        <v>18.196999999999999</v>
      </c>
      <c r="FE120" s="7">
        <v>0</v>
      </c>
      <c r="FF120" s="46"/>
      <c r="FG120" s="46"/>
      <c r="FH120" s="46"/>
      <c r="FI120" s="46"/>
      <c r="FJ120" s="46">
        <v>0.87842864037007551</v>
      </c>
      <c r="FK120" s="46">
        <v>0.87842864037009727</v>
      </c>
      <c r="FL120" s="46">
        <v>0.87842864037009005</v>
      </c>
      <c r="FM120" s="46">
        <v>1.1000000000000001</v>
      </c>
      <c r="FN120" s="46">
        <v>0</v>
      </c>
      <c r="FO120" s="46">
        <v>59.813433624406997</v>
      </c>
      <c r="FP120" s="46">
        <v>59.813433624227144</v>
      </c>
      <c r="FQ120" s="46">
        <v>59.81343362425892</v>
      </c>
      <c r="FR120" s="46">
        <v>68.400000000000006</v>
      </c>
      <c r="FS120" s="46">
        <v>0</v>
      </c>
      <c r="FT120" s="46">
        <v>-52.520069415151738</v>
      </c>
      <c r="FU120" s="46">
        <v>-52.5200694151481</v>
      </c>
      <c r="FV120" s="46">
        <v>-52.5200694151481</v>
      </c>
      <c r="FW120" s="46">
        <v>16.161000000000001</v>
      </c>
      <c r="FX120" s="46">
        <v>-60</v>
      </c>
      <c r="FY120" s="46">
        <v>6.1497403974335612</v>
      </c>
      <c r="FZ120" s="46">
        <v>6.1497403974335612</v>
      </c>
      <c r="GA120" s="46">
        <v>6.1497403974353801</v>
      </c>
      <c r="GB120" s="7">
        <v>11.836</v>
      </c>
      <c r="GC120" s="7">
        <v>0</v>
      </c>
      <c r="GD120" s="46">
        <v>3.5327433627978557</v>
      </c>
      <c r="GE120" s="46">
        <v>3.5327433628318583</v>
      </c>
      <c r="GF120" s="46">
        <v>3.5327433628318552</v>
      </c>
      <c r="GG120" s="46">
        <v>4.6369999999999996</v>
      </c>
      <c r="GH120" s="46">
        <v>0</v>
      </c>
      <c r="GI120" s="46">
        <v>2.1609881530439452</v>
      </c>
      <c r="GJ120" s="46">
        <v>2.1243451059453946</v>
      </c>
      <c r="GK120" s="46">
        <v>2.1243451059453946</v>
      </c>
      <c r="GL120" s="46">
        <v>8</v>
      </c>
      <c r="GM120" s="46">
        <v>0</v>
      </c>
      <c r="GN120" s="46">
        <v>204.59881057403982</v>
      </c>
      <c r="GO120" s="46">
        <v>53.635669992072508</v>
      </c>
      <c r="GP120" s="46">
        <v>53.635669992072508</v>
      </c>
      <c r="GQ120" s="46">
        <v>292.80116085385635</v>
      </c>
      <c r="GR120" s="46">
        <v>279.80646812553096</v>
      </c>
      <c r="GS120" s="46">
        <v>279.80646812554915</v>
      </c>
      <c r="GT120" s="46">
        <v>245.60550039893079</v>
      </c>
      <c r="GU120" s="46">
        <v>202.79998341036793</v>
      </c>
      <c r="GV120" s="46">
        <v>202.79998341036793</v>
      </c>
      <c r="GW120" s="46">
        <f t="shared" si="1"/>
        <v>743.00547182682692</v>
      </c>
      <c r="GX120" s="46">
        <f t="shared" si="1"/>
        <v>536.24212152797145</v>
      </c>
      <c r="GY120" s="46">
        <f t="shared" si="1"/>
        <v>536.24212152798964</v>
      </c>
    </row>
    <row r="121" spans="3:207">
      <c r="C121" s="56">
        <v>48458</v>
      </c>
      <c r="D121" s="46">
        <v>259.99999999999966</v>
      </c>
      <c r="E121" s="46">
        <v>214.33059728814197</v>
      </c>
      <c r="F121" s="46">
        <v>214.33059712549829</v>
      </c>
      <c r="G121" s="46">
        <v>261</v>
      </c>
      <c r="H121" s="46">
        <v>-109.5</v>
      </c>
      <c r="I121" s="46">
        <v>126.62975262473628</v>
      </c>
      <c r="J121" s="46">
        <v>141.86422508813848</v>
      </c>
      <c r="K121" s="46">
        <v>141.86422493160353</v>
      </c>
      <c r="L121" s="46">
        <v>203</v>
      </c>
      <c r="M121" s="46">
        <v>-130</v>
      </c>
      <c r="N121" s="46">
        <v>56.726978859252995</v>
      </c>
      <c r="O121" s="46">
        <v>73.448107451025862</v>
      </c>
      <c r="P121" s="46">
        <v>73.448107295960654</v>
      </c>
      <c r="Q121" s="46">
        <v>143</v>
      </c>
      <c r="R121" s="46">
        <v>-206</v>
      </c>
      <c r="S121" s="46">
        <v>-79.055179649265483</v>
      </c>
      <c r="T121" s="46">
        <v>5.8207660913467407E-11</v>
      </c>
      <c r="U121" s="46">
        <v>8.7311491370201111E-10</v>
      </c>
      <c r="V121" s="46">
        <v>271.7</v>
      </c>
      <c r="W121" s="46">
        <v>-200</v>
      </c>
      <c r="X121" s="46">
        <v>-12.66728470067028</v>
      </c>
      <c r="Y121" s="46">
        <v>54.371036355907563</v>
      </c>
      <c r="Z121" s="46">
        <v>54.371036355791148</v>
      </c>
      <c r="AA121" s="46">
        <v>470</v>
      </c>
      <c r="AB121" s="46">
        <v>-2.5</v>
      </c>
      <c r="AC121" s="46">
        <v>-3.3838344312389381</v>
      </c>
      <c r="AD121" s="46">
        <v>62.586107181326952</v>
      </c>
      <c r="AE121" s="46">
        <v>62.586107181268744</v>
      </c>
      <c r="AF121" s="46">
        <v>470</v>
      </c>
      <c r="AG121" s="46">
        <v>0</v>
      </c>
      <c r="AH121" s="46">
        <v>37.48614164130413</v>
      </c>
      <c r="AI121" s="46">
        <v>35.697042354528094</v>
      </c>
      <c r="AJ121" s="46">
        <v>35.697042353829602</v>
      </c>
      <c r="AK121" s="7">
        <v>218.8</v>
      </c>
      <c r="AL121" s="7">
        <v>-210.7</v>
      </c>
      <c r="AM121" s="46">
        <v>26.878726298862603</v>
      </c>
      <c r="AN121" s="46">
        <v>26.310374059423339</v>
      </c>
      <c r="AO121" s="46">
        <v>26.310374058695743</v>
      </c>
      <c r="AP121" s="7">
        <v>215</v>
      </c>
      <c r="AQ121" s="7">
        <v>0</v>
      </c>
      <c r="AR121" s="46">
        <v>0</v>
      </c>
      <c r="AS121" s="46">
        <v>0.60360602336004376</v>
      </c>
      <c r="AT121" s="46">
        <v>0.60360602237051353</v>
      </c>
      <c r="AU121" s="46">
        <v>192</v>
      </c>
      <c r="AV121" s="46">
        <v>-192</v>
      </c>
      <c r="AW121" s="46">
        <v>24.47340604268371</v>
      </c>
      <c r="AX121" s="46">
        <v>19.342259105267114</v>
      </c>
      <c r="AY121" s="46">
        <v>19.34225910519897</v>
      </c>
      <c r="AZ121" s="46">
        <v>28</v>
      </c>
      <c r="BA121" s="7">
        <v>-6.95</v>
      </c>
      <c r="BB121" s="46">
        <v>15.460365996098972</v>
      </c>
      <c r="BC121" s="46">
        <v>14.879028803968367</v>
      </c>
      <c r="BD121" s="46">
        <v>14.879028803902656</v>
      </c>
      <c r="BE121" s="46">
        <v>17</v>
      </c>
      <c r="BF121" s="46">
        <v>-1.9</v>
      </c>
      <c r="BG121" s="46">
        <v>0.55787651616265066</v>
      </c>
      <c r="BH121" s="46">
        <v>0.54461793471318742</v>
      </c>
      <c r="BI121" s="46">
        <v>0.54461793471273268</v>
      </c>
      <c r="BJ121" s="7">
        <v>2.7650000000000001</v>
      </c>
      <c r="BK121" s="7">
        <v>0</v>
      </c>
      <c r="BL121" s="46"/>
      <c r="BM121" s="46"/>
      <c r="BN121" s="46"/>
      <c r="BO121" s="46"/>
      <c r="BP121" s="46">
        <v>3.5047692301886855</v>
      </c>
      <c r="BQ121" s="46">
        <v>3.4279495326263714</v>
      </c>
      <c r="BR121" s="46">
        <v>3.4279495326245524</v>
      </c>
      <c r="BS121" s="46">
        <v>12</v>
      </c>
      <c r="BT121" s="46">
        <v>0</v>
      </c>
      <c r="BU121" s="46">
        <v>1.3937543699683919</v>
      </c>
      <c r="BV121" s="46">
        <v>1.3632052004951947</v>
      </c>
      <c r="BW121" s="46">
        <v>1.3632052004948345</v>
      </c>
      <c r="BX121" s="46">
        <v>1.6</v>
      </c>
      <c r="BY121" s="46">
        <v>0</v>
      </c>
      <c r="BZ121" s="46">
        <v>157.6934733866633</v>
      </c>
      <c r="CA121" s="46">
        <v>154.84026027110869</v>
      </c>
      <c r="CB121" s="46">
        <v>154.84026027199926</v>
      </c>
      <c r="CC121" s="46">
        <v>215</v>
      </c>
      <c r="CD121" s="46">
        <v>0</v>
      </c>
      <c r="CE121" s="46">
        <v>-187.99075948901009</v>
      </c>
      <c r="CF121" s="46">
        <v>-179.39632829546463</v>
      </c>
      <c r="CG121" s="46">
        <v>-179.39632829761831</v>
      </c>
      <c r="CH121" s="46">
        <v>168</v>
      </c>
      <c r="CI121" s="46">
        <v>-300</v>
      </c>
      <c r="CJ121" s="46">
        <v>-217.88257462898036</v>
      </c>
      <c r="CK121" s="46">
        <v>-209.28814343549311</v>
      </c>
      <c r="CL121" s="46">
        <v>-209.28814343758859</v>
      </c>
      <c r="CM121" s="46">
        <v>158</v>
      </c>
      <c r="CN121" s="46">
        <v>-320</v>
      </c>
      <c r="CO121" s="46">
        <v>-225.26703179959441</v>
      </c>
      <c r="CP121" s="46">
        <v>-216.67260060604895</v>
      </c>
      <c r="CQ121" s="46">
        <v>-216.67260060814442</v>
      </c>
      <c r="CR121" s="46">
        <v>148</v>
      </c>
      <c r="CS121" s="46">
        <v>-340</v>
      </c>
      <c r="CT121" s="46"/>
      <c r="CU121" s="46"/>
      <c r="CV121" s="46"/>
      <c r="CW121" s="46"/>
      <c r="CX121" s="46">
        <v>4.5734890689991561</v>
      </c>
      <c r="CY121" s="46">
        <v>4.5734890689990362</v>
      </c>
      <c r="CZ121" s="46">
        <v>4.5734890689991312</v>
      </c>
      <c r="DA121" s="7">
        <v>5</v>
      </c>
      <c r="DB121" s="46">
        <v>0</v>
      </c>
      <c r="DC121" s="46">
        <v>304.43165141817371</v>
      </c>
      <c r="DD121" s="46">
        <v>295.83722022459733</v>
      </c>
      <c r="DE121" s="46">
        <v>295.83722022665279</v>
      </c>
      <c r="DF121" s="46">
        <v>400</v>
      </c>
      <c r="DG121" s="46">
        <v>0</v>
      </c>
      <c r="DH121" s="46">
        <v>4.4677470840106253</v>
      </c>
      <c r="DI121" s="46">
        <v>1.8855981628148584</v>
      </c>
      <c r="DJ121" s="46">
        <v>1.885598163731629</v>
      </c>
      <c r="DK121" s="46">
        <v>256.60000000000002</v>
      </c>
      <c r="DL121" s="46">
        <v>-170</v>
      </c>
      <c r="DM121" s="46">
        <v>-5.0160510881105438</v>
      </c>
      <c r="DN121" s="46">
        <v>21.945606267370749</v>
      </c>
      <c r="DO121" s="46">
        <v>21.945606342109386</v>
      </c>
      <c r="DP121" s="7">
        <v>230</v>
      </c>
      <c r="DQ121" s="46">
        <v>-468</v>
      </c>
      <c r="DR121" s="46">
        <v>-173.38622033840511</v>
      </c>
      <c r="DS121" s="46">
        <v>-130.87574695493095</v>
      </c>
      <c r="DT121" s="46">
        <v>-130.87574687029701</v>
      </c>
      <c r="DU121" s="46">
        <v>172.4</v>
      </c>
      <c r="DV121" s="46">
        <v>-551.303</v>
      </c>
      <c r="DW121" s="46">
        <v>52.640397385403048</v>
      </c>
      <c r="DX121" s="46">
        <v>2.9103830456733704E-10</v>
      </c>
      <c r="DY121" s="46">
        <v>5.2386894822120667E-10</v>
      </c>
      <c r="DZ121" s="46">
        <v>267.84500000000003</v>
      </c>
      <c r="EA121" s="46">
        <v>-267.84500000000003</v>
      </c>
      <c r="EB121" s="46">
        <v>117.58122063535004</v>
      </c>
      <c r="EC121" s="46">
        <v>22.279873609617713</v>
      </c>
      <c r="ED121" s="46">
        <v>22.279873765733903</v>
      </c>
      <c r="EE121" s="46">
        <v>400</v>
      </c>
      <c r="EF121" s="46">
        <v>0</v>
      </c>
      <c r="EG121" s="46">
        <v>-55.182037859398406</v>
      </c>
      <c r="EH121" s="46">
        <v>-4.7992830528819468</v>
      </c>
      <c r="EI121" s="46">
        <v>-4.7992830537550617</v>
      </c>
      <c r="EJ121" s="46">
        <v>181.64500000000001</v>
      </c>
      <c r="EK121" s="46">
        <v>-181.64500000000001</v>
      </c>
      <c r="EL121" s="46">
        <v>5.5758693425013917</v>
      </c>
      <c r="EM121" s="46">
        <v>7.8425958270672709</v>
      </c>
      <c r="EN121" s="46">
        <v>7.8425958277221071</v>
      </c>
      <c r="EO121" s="7">
        <v>92</v>
      </c>
      <c r="EP121" s="7">
        <v>0</v>
      </c>
      <c r="EQ121" s="46">
        <v>69.685126603281802</v>
      </c>
      <c r="ER121" s="46">
        <v>68.203099282453664</v>
      </c>
      <c r="ES121" s="46">
        <v>68.203099281011305</v>
      </c>
      <c r="ET121" s="46">
        <v>78</v>
      </c>
      <c r="EU121" s="46">
        <v>0</v>
      </c>
      <c r="EV121" s="46">
        <v>53.80444987564988</v>
      </c>
      <c r="EW121" s="46">
        <v>53.198372475220822</v>
      </c>
      <c r="EX121" s="46">
        <v>53.198372475075303</v>
      </c>
      <c r="EY121" s="7">
        <v>70.569000000000003</v>
      </c>
      <c r="EZ121" s="7">
        <v>0</v>
      </c>
      <c r="FA121" s="46">
        <v>9.0623885259046801</v>
      </c>
      <c r="FB121" s="46">
        <v>9.0315035696185078</v>
      </c>
      <c r="FC121" s="46">
        <v>9.0315035696185078</v>
      </c>
      <c r="FD121" s="46">
        <v>18.196999999999999</v>
      </c>
      <c r="FE121" s="7">
        <v>0</v>
      </c>
      <c r="FF121" s="46"/>
      <c r="FG121" s="46"/>
      <c r="FH121" s="46"/>
      <c r="FI121" s="46"/>
      <c r="FJ121" s="46">
        <v>0.90149224812584638</v>
      </c>
      <c r="FK121" s="46">
        <v>0.89841992910123136</v>
      </c>
      <c r="FL121" s="46">
        <v>0.89841992910132973</v>
      </c>
      <c r="FM121" s="46">
        <v>1.1000000000000001</v>
      </c>
      <c r="FN121" s="46">
        <v>0</v>
      </c>
      <c r="FO121" s="46">
        <v>59.95555147529128</v>
      </c>
      <c r="FP121" s="46">
        <v>59.751220731805915</v>
      </c>
      <c r="FQ121" s="46">
        <v>59.751220732043699</v>
      </c>
      <c r="FR121" s="46">
        <v>68.400000000000006</v>
      </c>
      <c r="FS121" s="46">
        <v>0</v>
      </c>
      <c r="FT121" s="46">
        <v>-52.534841415304982</v>
      </c>
      <c r="FU121" s="46">
        <v>-52.355800726987582</v>
      </c>
      <c r="FV121" s="46">
        <v>-52.355800727193127</v>
      </c>
      <c r="FW121" s="46">
        <v>16.161000000000001</v>
      </c>
      <c r="FX121" s="46">
        <v>-60</v>
      </c>
      <c r="FY121" s="46">
        <v>6.260924586418696</v>
      </c>
      <c r="FZ121" s="46">
        <v>6.2395871231638012</v>
      </c>
      <c r="GA121" s="46">
        <v>6.2395871231656201</v>
      </c>
      <c r="GB121" s="7">
        <v>11.836</v>
      </c>
      <c r="GC121" s="7">
        <v>0</v>
      </c>
      <c r="GD121" s="46">
        <v>3.5371681415926535</v>
      </c>
      <c r="GE121" s="46">
        <v>3.5371681408810161</v>
      </c>
      <c r="GF121" s="46">
        <v>3.537168141448356</v>
      </c>
      <c r="GG121" s="46">
        <v>4.6369999999999996</v>
      </c>
      <c r="GH121" s="46">
        <v>0</v>
      </c>
      <c r="GI121" s="46">
        <v>2.2793966845492832</v>
      </c>
      <c r="GJ121" s="46">
        <v>2.2514876407640259</v>
      </c>
      <c r="GK121" s="46">
        <v>2.2514876401110087</v>
      </c>
      <c r="GL121" s="46">
        <v>8</v>
      </c>
      <c r="GM121" s="46">
        <v>0</v>
      </c>
      <c r="GN121" s="46">
        <v>221.83260960236657</v>
      </c>
      <c r="GO121" s="46">
        <v>117.9788260050118</v>
      </c>
      <c r="GP121" s="46">
        <v>117.9788258416811</v>
      </c>
      <c r="GQ121" s="46">
        <v>304.43165141817371</v>
      </c>
      <c r="GR121" s="46">
        <v>295.83722022459733</v>
      </c>
      <c r="GS121" s="46">
        <v>295.83722022665279</v>
      </c>
      <c r="GT121" s="46">
        <v>338.33126969529593</v>
      </c>
      <c r="GU121" s="46">
        <v>243.18039892659323</v>
      </c>
      <c r="GV121" s="46">
        <v>243.18039884230862</v>
      </c>
      <c r="GW121" s="46">
        <f t="shared" si="1"/>
        <v>864.59553071583628</v>
      </c>
      <c r="GX121" s="46">
        <f t="shared" si="1"/>
        <v>656.9964451562023</v>
      </c>
      <c r="GY121" s="46">
        <f t="shared" si="1"/>
        <v>656.99644491064248</v>
      </c>
    </row>
    <row r="122" spans="3:207">
      <c r="C122" s="56">
        <v>48488</v>
      </c>
      <c r="D122" s="46">
        <v>259.99999999999994</v>
      </c>
      <c r="E122" s="46">
        <v>211.40303780389934</v>
      </c>
      <c r="F122" s="46">
        <v>211.40303704957398</v>
      </c>
      <c r="G122" s="46">
        <v>260</v>
      </c>
      <c r="H122" s="46">
        <v>-109.5</v>
      </c>
      <c r="I122" s="46">
        <v>127.40572884907306</v>
      </c>
      <c r="J122" s="46">
        <v>139.18345239950577</v>
      </c>
      <c r="K122" s="46">
        <v>139.18345165824576</v>
      </c>
      <c r="L122" s="46">
        <v>203</v>
      </c>
      <c r="M122" s="46">
        <v>-130</v>
      </c>
      <c r="N122" s="46">
        <v>58.498749592225067</v>
      </c>
      <c r="O122" s="46">
        <v>71.753075265325606</v>
      </c>
      <c r="P122" s="46">
        <v>71.753074529464357</v>
      </c>
      <c r="Q122" s="46">
        <v>143</v>
      </c>
      <c r="R122" s="46">
        <v>-206</v>
      </c>
      <c r="S122" s="46">
        <v>-74.144720064301509</v>
      </c>
      <c r="T122" s="46">
        <v>1.2223608791828156E-9</v>
      </c>
      <c r="U122" s="46">
        <v>-5.8207660913467407E-11</v>
      </c>
      <c r="V122" s="46">
        <v>271.7</v>
      </c>
      <c r="W122" s="46">
        <v>-200</v>
      </c>
      <c r="X122" s="46">
        <v>-9.5048158755525947</v>
      </c>
      <c r="Y122" s="46">
        <v>52.18264601577539</v>
      </c>
      <c r="Z122" s="46">
        <v>52.182646016008221</v>
      </c>
      <c r="AA122" s="46">
        <v>470</v>
      </c>
      <c r="AB122" s="46">
        <v>-2.5</v>
      </c>
      <c r="AC122" s="46">
        <v>-0.40096843440551311</v>
      </c>
      <c r="AD122" s="46">
        <v>60.239270060556009</v>
      </c>
      <c r="AE122" s="46">
        <v>60.23927006078884</v>
      </c>
      <c r="AF122" s="46">
        <v>470</v>
      </c>
      <c r="AG122" s="46">
        <v>0</v>
      </c>
      <c r="AH122" s="46">
        <v>36.457588674325962</v>
      </c>
      <c r="AI122" s="46">
        <v>34.188465673680184</v>
      </c>
      <c r="AJ122" s="46">
        <v>34.188465675571933</v>
      </c>
      <c r="AK122" s="7">
        <v>218.8</v>
      </c>
      <c r="AL122" s="7">
        <v>-210.7</v>
      </c>
      <c r="AM122" s="46">
        <v>26.134840182698099</v>
      </c>
      <c r="AN122" s="46">
        <v>25.053151814005105</v>
      </c>
      <c r="AO122" s="46">
        <v>25.053151815838646</v>
      </c>
      <c r="AP122" s="7">
        <v>215</v>
      </c>
      <c r="AQ122" s="7">
        <v>0</v>
      </c>
      <c r="AR122" s="46">
        <v>-5.8207660913467407E-11</v>
      </c>
      <c r="AS122" s="46">
        <v>0.57532624964369461</v>
      </c>
      <c r="AT122" s="46">
        <v>0.57532624929444864</v>
      </c>
      <c r="AU122" s="46">
        <v>192</v>
      </c>
      <c r="AV122" s="46">
        <v>-192</v>
      </c>
      <c r="AW122" s="46">
        <v>23.161510086141831</v>
      </c>
      <c r="AX122" s="46">
        <v>18.07432232576415</v>
      </c>
      <c r="AY122" s="46">
        <v>18.074322325699626</v>
      </c>
      <c r="AZ122" s="46">
        <v>28</v>
      </c>
      <c r="BA122" s="7">
        <v>-6.95</v>
      </c>
      <c r="BB122" s="46">
        <v>14.69597803164379</v>
      </c>
      <c r="BC122" s="46">
        <v>14.116161916815599</v>
      </c>
      <c r="BD122" s="46">
        <v>14.116161916755573</v>
      </c>
      <c r="BE122" s="46">
        <v>17</v>
      </c>
      <c r="BF122" s="46">
        <v>-1.9</v>
      </c>
      <c r="BG122" s="46">
        <v>0.53839880569012166</v>
      </c>
      <c r="BH122" s="46">
        <v>0.5250545468979908</v>
      </c>
      <c r="BI122" s="46">
        <v>0.52505454689753606</v>
      </c>
      <c r="BJ122" s="7">
        <v>2.7650000000000001</v>
      </c>
      <c r="BK122" s="7">
        <v>0</v>
      </c>
      <c r="BL122" s="46"/>
      <c r="BM122" s="46"/>
      <c r="BN122" s="46"/>
      <c r="BO122" s="46"/>
      <c r="BP122" s="46">
        <v>3.3027198179552215</v>
      </c>
      <c r="BQ122" s="46">
        <v>3.227072916322868</v>
      </c>
      <c r="BR122" s="46">
        <v>3.227072916322868</v>
      </c>
      <c r="BS122" s="46">
        <v>12</v>
      </c>
      <c r="BT122" s="46">
        <v>0</v>
      </c>
      <c r="BU122" s="46">
        <v>1.3455863596735176</v>
      </c>
      <c r="BV122" s="46">
        <v>1.3147664764867126</v>
      </c>
      <c r="BW122" s="46">
        <v>1.3147664764861176</v>
      </c>
      <c r="BX122" s="46">
        <v>1.6</v>
      </c>
      <c r="BY122" s="46">
        <v>0</v>
      </c>
      <c r="BZ122" s="46">
        <v>153.80579101655184</v>
      </c>
      <c r="CA122" s="46">
        <v>151.63096503567115</v>
      </c>
      <c r="CB122" s="46">
        <v>151.6309650335518</v>
      </c>
      <c r="CC122" s="46">
        <v>215</v>
      </c>
      <c r="CD122" s="46">
        <v>0</v>
      </c>
      <c r="CE122" s="46">
        <v>-182.53804997191764</v>
      </c>
      <c r="CF122" s="46">
        <v>-174.69485865987372</v>
      </c>
      <c r="CG122" s="46">
        <v>-174.69485865853494</v>
      </c>
      <c r="CH122" s="46">
        <v>168</v>
      </c>
      <c r="CI122" s="46">
        <v>-300</v>
      </c>
      <c r="CJ122" s="46">
        <v>-212.32761787786148</v>
      </c>
      <c r="CK122" s="46">
        <v>-204.48442656575935</v>
      </c>
      <c r="CL122" s="46">
        <v>-204.48442656447878</v>
      </c>
      <c r="CM122" s="46">
        <v>158</v>
      </c>
      <c r="CN122" s="46">
        <v>-320</v>
      </c>
      <c r="CO122" s="46">
        <v>-219.69156275864225</v>
      </c>
      <c r="CP122" s="46">
        <v>-211.84837144659832</v>
      </c>
      <c r="CQ122" s="46">
        <v>-211.84837144525954</v>
      </c>
      <c r="CR122" s="46">
        <v>148</v>
      </c>
      <c r="CS122" s="46">
        <v>-340</v>
      </c>
      <c r="CT122" s="46"/>
      <c r="CU122" s="46"/>
      <c r="CV122" s="46"/>
      <c r="CW122" s="46"/>
      <c r="CX122" s="46">
        <v>4.4774212901175483</v>
      </c>
      <c r="CY122" s="46">
        <v>4.4774212901174195</v>
      </c>
      <c r="CZ122" s="46">
        <v>4.4774212901175128</v>
      </c>
      <c r="DA122" s="7">
        <v>5</v>
      </c>
      <c r="DB122" s="46">
        <v>0</v>
      </c>
      <c r="DC122" s="46">
        <v>296.99465507339482</v>
      </c>
      <c r="DD122" s="46">
        <v>289.15146376139637</v>
      </c>
      <c r="DE122" s="46">
        <v>289.15146375999211</v>
      </c>
      <c r="DF122" s="46">
        <v>400</v>
      </c>
      <c r="DG122" s="46">
        <v>0</v>
      </c>
      <c r="DH122" s="46">
        <v>4.3371621447149664</v>
      </c>
      <c r="DI122" s="46">
        <v>1.8193549686257029</v>
      </c>
      <c r="DJ122" s="46">
        <v>1.819354972045403</v>
      </c>
      <c r="DK122" s="46">
        <v>256.60000000000002</v>
      </c>
      <c r="DL122" s="46">
        <v>-170</v>
      </c>
      <c r="DM122" s="46">
        <v>-4.8616072468576021</v>
      </c>
      <c r="DN122" s="46">
        <v>22.119050841545686</v>
      </c>
      <c r="DO122" s="46">
        <v>22.11905141430907</v>
      </c>
      <c r="DP122" s="7">
        <v>230</v>
      </c>
      <c r="DQ122" s="46">
        <v>-468</v>
      </c>
      <c r="DR122" s="46">
        <v>-160.75071753619704</v>
      </c>
      <c r="DS122" s="46">
        <v>-118.44991581747308</v>
      </c>
      <c r="DT122" s="46">
        <v>-118.44991516997106</v>
      </c>
      <c r="DU122" s="46">
        <v>172.4</v>
      </c>
      <c r="DV122" s="46">
        <v>-551.303</v>
      </c>
      <c r="DW122" s="46">
        <v>43.969621668395121</v>
      </c>
      <c r="DX122" s="46">
        <v>9.3132257461547852E-10</v>
      </c>
      <c r="DY122" s="46">
        <v>5.2386894822120667E-10</v>
      </c>
      <c r="DZ122" s="46">
        <v>267.84500000000003</v>
      </c>
      <c r="EA122" s="46">
        <v>-267.84500000000003</v>
      </c>
      <c r="EB122" s="46">
        <v>109.05707579381983</v>
      </c>
      <c r="EC122" s="46">
        <v>22.128019379663442</v>
      </c>
      <c r="ED122" s="46">
        <v>22.128020131962192</v>
      </c>
      <c r="EE122" s="46">
        <v>400</v>
      </c>
      <c r="EF122" s="46">
        <v>0</v>
      </c>
      <c r="EG122" s="46">
        <v>-46.489639477542369</v>
      </c>
      <c r="EH122" s="46">
        <v>-4.6713524692167994</v>
      </c>
      <c r="EI122" s="46">
        <v>-4.671352469624253</v>
      </c>
      <c r="EJ122" s="46">
        <v>181.64500000000001</v>
      </c>
      <c r="EK122" s="46">
        <v>-181.64500000000001</v>
      </c>
      <c r="EL122" s="46">
        <v>5.4896822975279065</v>
      </c>
      <c r="EM122" s="46">
        <v>7.649757966195466</v>
      </c>
      <c r="EN122" s="46">
        <v>7.6497579670249252</v>
      </c>
      <c r="EO122" s="7">
        <v>92</v>
      </c>
      <c r="EP122" s="7">
        <v>0</v>
      </c>
      <c r="EQ122" s="46">
        <v>68.694956921480113</v>
      </c>
      <c r="ER122" s="46">
        <v>67.222898208377259</v>
      </c>
      <c r="ES122" s="46">
        <v>67.222898203008413</v>
      </c>
      <c r="ET122" s="46">
        <v>78</v>
      </c>
      <c r="EU122" s="46">
        <v>0</v>
      </c>
      <c r="EV122" s="46">
        <v>53.095656619276269</v>
      </c>
      <c r="EW122" s="46">
        <v>52.643014297063928</v>
      </c>
      <c r="EX122" s="46">
        <v>52.643014296845649</v>
      </c>
      <c r="EY122" s="7">
        <v>70.569000000000003</v>
      </c>
      <c r="EZ122" s="7">
        <v>0</v>
      </c>
      <c r="FA122" s="46">
        <v>8.8157160688642762</v>
      </c>
      <c r="FB122" s="46">
        <v>8.8121276390556886</v>
      </c>
      <c r="FC122" s="46">
        <v>8.8121276390520507</v>
      </c>
      <c r="FD122" s="46">
        <v>18.196999999999999</v>
      </c>
      <c r="FE122" s="7">
        <v>0</v>
      </c>
      <c r="FF122" s="46"/>
      <c r="FG122" s="46"/>
      <c r="FH122" s="46"/>
      <c r="FI122" s="46"/>
      <c r="FJ122" s="46">
        <v>0.87983240784583783</v>
      </c>
      <c r="FK122" s="46">
        <v>0.87947427280401902</v>
      </c>
      <c r="FL122" s="46">
        <v>0.8794742728041014</v>
      </c>
      <c r="FM122" s="46">
        <v>1.1000000000000001</v>
      </c>
      <c r="FN122" s="46">
        <v>0</v>
      </c>
      <c r="FO122" s="46">
        <v>59.723866233485133</v>
      </c>
      <c r="FP122" s="46">
        <v>59.699555684072678</v>
      </c>
      <c r="FQ122" s="46">
        <v>59.699555684088722</v>
      </c>
      <c r="FR122" s="46">
        <v>68.400000000000006</v>
      </c>
      <c r="FS122" s="46">
        <v>0</v>
      </c>
      <c r="FT122" s="46">
        <v>-52.537721149410572</v>
      </c>
      <c r="FU122" s="46">
        <v>-52.516335714282832</v>
      </c>
      <c r="FV122" s="46">
        <v>-52.516335714328306</v>
      </c>
      <c r="FW122" s="46">
        <v>16.161000000000001</v>
      </c>
      <c r="FX122" s="46">
        <v>-60</v>
      </c>
      <c r="FY122" s="46">
        <v>6.0642643882274569</v>
      </c>
      <c r="FZ122" s="46">
        <v>6.061795934509064</v>
      </c>
      <c r="GA122" s="46">
        <v>6.061795934507245</v>
      </c>
      <c r="GB122" s="7">
        <v>11.836</v>
      </c>
      <c r="GC122" s="7">
        <v>0</v>
      </c>
      <c r="GD122" s="46">
        <v>3.5176991150442443</v>
      </c>
      <c r="GE122" s="46">
        <v>3.5176991143412866</v>
      </c>
      <c r="GF122" s="46">
        <v>3.5176991147938073</v>
      </c>
      <c r="GG122" s="46">
        <v>4.6369999999999996</v>
      </c>
      <c r="GH122" s="46">
        <v>0</v>
      </c>
      <c r="GI122" s="46">
        <v>2.1456826762878336</v>
      </c>
      <c r="GJ122" s="46">
        <v>2.1192042236471025</v>
      </c>
      <c r="GK122" s="46">
        <v>2.1192042230522929</v>
      </c>
      <c r="GL122" s="46">
        <v>8</v>
      </c>
      <c r="GM122" s="46">
        <v>0</v>
      </c>
      <c r="GN122" s="46">
        <v>222.61885218624957</v>
      </c>
      <c r="GO122" s="46">
        <v>114.45992429088801</v>
      </c>
      <c r="GP122" s="46">
        <v>114.45992353837937</v>
      </c>
      <c r="GQ122" s="46">
        <v>296.99465507339482</v>
      </c>
      <c r="GR122" s="46">
        <v>289.15146376139637</v>
      </c>
      <c r="GS122" s="46">
        <v>289.15146375999211</v>
      </c>
      <c r="GT122" s="46">
        <v>318.42355829670549</v>
      </c>
      <c r="GU122" s="46">
        <v>232.15313491051765</v>
      </c>
      <c r="GV122" s="46">
        <v>232.15313426260826</v>
      </c>
      <c r="GW122" s="46">
        <f t="shared" si="1"/>
        <v>838.03706555634994</v>
      </c>
      <c r="GX122" s="46">
        <f t="shared" si="1"/>
        <v>635.76452296280206</v>
      </c>
      <c r="GY122" s="46">
        <f t="shared" si="1"/>
        <v>635.7645215609798</v>
      </c>
    </row>
    <row r="123" spans="3:207">
      <c r="C123" s="56">
        <v>48519</v>
      </c>
      <c r="D123" s="46">
        <v>259.999999999409</v>
      </c>
      <c r="E123" s="46">
        <v>218.51633088433937</v>
      </c>
      <c r="F123" s="46">
        <v>218.51633088184764</v>
      </c>
      <c r="G123" s="46">
        <v>260</v>
      </c>
      <c r="H123" s="46">
        <v>-109.5</v>
      </c>
      <c r="I123" s="46">
        <v>127.31998743083386</v>
      </c>
      <c r="J123" s="46">
        <v>146.10105299936549</v>
      </c>
      <c r="K123" s="46">
        <v>146.10105299584393</v>
      </c>
      <c r="L123" s="46">
        <v>203</v>
      </c>
      <c r="M123" s="46">
        <v>-130</v>
      </c>
      <c r="N123" s="46">
        <v>57.209509918146068</v>
      </c>
      <c r="O123" s="46">
        <v>77.437847995635821</v>
      </c>
      <c r="P123" s="46">
        <v>77.437847991852323</v>
      </c>
      <c r="Q123" s="46">
        <v>143</v>
      </c>
      <c r="R123" s="46">
        <v>-206</v>
      </c>
      <c r="S123" s="46">
        <v>-78.751517744909506</v>
      </c>
      <c r="T123" s="46">
        <v>-3.2687031616806053</v>
      </c>
      <c r="U123" s="46">
        <v>-3.2687031615059823</v>
      </c>
      <c r="V123" s="46">
        <v>271.7</v>
      </c>
      <c r="W123" s="46">
        <v>-200</v>
      </c>
      <c r="X123" s="46">
        <v>-12.939980965515133</v>
      </c>
      <c r="Y123" s="46">
        <v>48.318895384378266</v>
      </c>
      <c r="Z123" s="46">
        <v>48.318895384727512</v>
      </c>
      <c r="AA123" s="46">
        <v>470</v>
      </c>
      <c r="AB123" s="46">
        <v>-2.5</v>
      </c>
      <c r="AC123" s="46">
        <v>-3.7448713346384466</v>
      </c>
      <c r="AD123" s="46">
        <v>56.455774207017384</v>
      </c>
      <c r="AE123" s="46">
        <v>56.455774207424838</v>
      </c>
      <c r="AF123" s="46">
        <v>470</v>
      </c>
      <c r="AG123" s="46">
        <v>0</v>
      </c>
      <c r="AH123" s="46">
        <v>37.127446072729072</v>
      </c>
      <c r="AI123" s="46">
        <v>32.854587037611054</v>
      </c>
      <c r="AJ123" s="46">
        <v>32.854587037640158</v>
      </c>
      <c r="AK123" s="7">
        <v>218.8</v>
      </c>
      <c r="AL123" s="7">
        <v>-210.7</v>
      </c>
      <c r="AM123" s="46">
        <v>26.603610199294053</v>
      </c>
      <c r="AN123" s="46">
        <v>23.541900110518327</v>
      </c>
      <c r="AO123" s="46">
        <v>23.541900110605638</v>
      </c>
      <c r="AP123" s="7">
        <v>215</v>
      </c>
      <c r="AQ123" s="7">
        <v>0</v>
      </c>
      <c r="AR123" s="46">
        <v>2.3283064365386963E-9</v>
      </c>
      <c r="AS123" s="46">
        <v>0.60424355638679117</v>
      </c>
      <c r="AT123" s="46">
        <v>0.60424354975111783</v>
      </c>
      <c r="AU123" s="46">
        <v>192</v>
      </c>
      <c r="AV123" s="46">
        <v>-192</v>
      </c>
      <c r="AW123" s="46">
        <v>23.790949262981346</v>
      </c>
      <c r="AX123" s="46">
        <v>18.717717535528624</v>
      </c>
      <c r="AY123" s="46">
        <v>18.71771753559403</v>
      </c>
      <c r="AZ123" s="46">
        <v>28</v>
      </c>
      <c r="BA123" s="7">
        <v>-6.95</v>
      </c>
      <c r="BB123" s="46">
        <v>15.091536397614163</v>
      </c>
      <c r="BC123" s="46">
        <v>14.506295728764144</v>
      </c>
      <c r="BD123" s="46">
        <v>14.506295728863051</v>
      </c>
      <c r="BE123" s="46">
        <v>17</v>
      </c>
      <c r="BF123" s="46">
        <v>-1.9</v>
      </c>
      <c r="BG123" s="46">
        <v>0.560414926973408</v>
      </c>
      <c r="BH123" s="46">
        <v>0.54685017350311682</v>
      </c>
      <c r="BI123" s="46">
        <v>0.54685017347856046</v>
      </c>
      <c r="BJ123" s="7">
        <v>2.7650000000000001</v>
      </c>
      <c r="BK123" s="7">
        <v>0</v>
      </c>
      <c r="BL123" s="46"/>
      <c r="BM123" s="46"/>
      <c r="BN123" s="46"/>
      <c r="BO123" s="46"/>
      <c r="BP123" s="46">
        <v>3.3748626155575039</v>
      </c>
      <c r="BQ123" s="46">
        <v>3.2997572520416725</v>
      </c>
      <c r="BR123" s="46">
        <v>3.299757252114432</v>
      </c>
      <c r="BS123" s="46">
        <v>12</v>
      </c>
      <c r="BT123" s="46">
        <v>0</v>
      </c>
      <c r="BU123" s="46">
        <v>1.3983750305791323</v>
      </c>
      <c r="BV123" s="46">
        <v>1.3672551074720636</v>
      </c>
      <c r="BW123" s="46">
        <v>1.3672551074719232</v>
      </c>
      <c r="BX123" s="46">
        <v>1.6</v>
      </c>
      <c r="BY123" s="46">
        <v>0</v>
      </c>
      <c r="BZ123" s="46">
        <v>157.63757264246755</v>
      </c>
      <c r="CA123" s="46">
        <v>157.63757264295575</v>
      </c>
      <c r="CB123" s="46">
        <v>157.6375726427874</v>
      </c>
      <c r="CC123" s="46">
        <v>215</v>
      </c>
      <c r="CD123" s="46">
        <v>0</v>
      </c>
      <c r="CE123" s="46">
        <v>-187.20944255357608</v>
      </c>
      <c r="CF123" s="46">
        <v>-181.52465563890291</v>
      </c>
      <c r="CG123" s="46">
        <v>-181.5246556395432</v>
      </c>
      <c r="CH123" s="46">
        <v>168</v>
      </c>
      <c r="CI123" s="46">
        <v>-300</v>
      </c>
      <c r="CJ123" s="46">
        <v>-217.25997294345871</v>
      </c>
      <c r="CK123" s="46">
        <v>-211.57518602872733</v>
      </c>
      <c r="CL123" s="46">
        <v>-211.57518602936761</v>
      </c>
      <c r="CM123" s="46">
        <v>158</v>
      </c>
      <c r="CN123" s="46">
        <v>-320</v>
      </c>
      <c r="CO123" s="46">
        <v>-224.77723440347472</v>
      </c>
      <c r="CP123" s="46">
        <v>-219.09244748874335</v>
      </c>
      <c r="CQ123" s="46">
        <v>-219.09244748938363</v>
      </c>
      <c r="CR123" s="46">
        <v>148</v>
      </c>
      <c r="CS123" s="46">
        <v>-340</v>
      </c>
      <c r="CT123" s="46"/>
      <c r="CU123" s="46"/>
      <c r="CV123" s="46"/>
      <c r="CW123" s="46"/>
      <c r="CX123" s="46">
        <v>4.6372481970154062</v>
      </c>
      <c r="CY123" s="46">
        <v>4.6372481970155652</v>
      </c>
      <c r="CZ123" s="46">
        <v>4.6372481970155741</v>
      </c>
      <c r="DA123" s="7">
        <v>5</v>
      </c>
      <c r="DB123" s="46">
        <v>0</v>
      </c>
      <c r="DC123" s="46">
        <v>309.03058338992923</v>
      </c>
      <c r="DD123" s="46">
        <v>303.34579647521059</v>
      </c>
      <c r="DE123" s="46">
        <v>303.34579647580176</v>
      </c>
      <c r="DF123" s="46">
        <v>400</v>
      </c>
      <c r="DG123" s="46">
        <v>0</v>
      </c>
      <c r="DH123" s="46">
        <v>4.4961204570427071</v>
      </c>
      <c r="DI123" s="46">
        <v>1.8873312690993771</v>
      </c>
      <c r="DJ123" s="46">
        <v>1.8873312688083388</v>
      </c>
      <c r="DK123" s="46">
        <v>256.60000000000002</v>
      </c>
      <c r="DL123" s="46">
        <v>-170</v>
      </c>
      <c r="DM123" s="46">
        <v>-5.0889383646426722</v>
      </c>
      <c r="DN123" s="46">
        <v>21.817273025342729</v>
      </c>
      <c r="DO123" s="46">
        <v>21.817272952932399</v>
      </c>
      <c r="DP123" s="7">
        <v>230</v>
      </c>
      <c r="DQ123" s="46">
        <v>-468</v>
      </c>
      <c r="DR123" s="46">
        <v>-183.71452957729343</v>
      </c>
      <c r="DS123" s="46">
        <v>-141.77859315497335</v>
      </c>
      <c r="DT123" s="46">
        <v>-141.77859323634766</v>
      </c>
      <c r="DU123" s="46">
        <v>172.4</v>
      </c>
      <c r="DV123" s="46">
        <v>-551.303</v>
      </c>
      <c r="DW123" s="46">
        <v>52.008042005181778</v>
      </c>
      <c r="DX123" s="46">
        <v>5.8207660913467407E-11</v>
      </c>
      <c r="DY123" s="46">
        <v>7.5669959187507629E-10</v>
      </c>
      <c r="DZ123" s="46">
        <v>267.84500000000003</v>
      </c>
      <c r="EA123" s="46">
        <v>-267.84500000000003</v>
      </c>
      <c r="EB123" s="46">
        <v>116.38589566673251</v>
      </c>
      <c r="EC123" s="46">
        <v>21.111886872077744</v>
      </c>
      <c r="ED123" s="46">
        <v>21.11188687232784</v>
      </c>
      <c r="EE123" s="46">
        <v>400</v>
      </c>
      <c r="EF123" s="46">
        <v>0</v>
      </c>
      <c r="EG123" s="46">
        <v>-54.096522626728984</v>
      </c>
      <c r="EH123" s="46">
        <v>-4.1286017459351569</v>
      </c>
      <c r="EI123" s="46">
        <v>-4.1286017465463374</v>
      </c>
      <c r="EJ123" s="46">
        <v>181.64500000000001</v>
      </c>
      <c r="EK123" s="46">
        <v>-181.64500000000001</v>
      </c>
      <c r="EL123" s="46">
        <v>5.1711768032982945</v>
      </c>
      <c r="EM123" s="46">
        <v>7.2205814436601941</v>
      </c>
      <c r="EN123" s="46">
        <v>7.2205814431799809</v>
      </c>
      <c r="EO123" s="7">
        <v>92</v>
      </c>
      <c r="EP123" s="7">
        <v>0</v>
      </c>
      <c r="EQ123" s="46">
        <v>69.892015798771254</v>
      </c>
      <c r="ER123" s="46">
        <v>68.44925292736329</v>
      </c>
      <c r="ES123" s="46">
        <v>68.449252927375781</v>
      </c>
      <c r="ET123" s="46">
        <v>78</v>
      </c>
      <c r="EU123" s="46">
        <v>0</v>
      </c>
      <c r="EV123" s="46">
        <v>53.849498949493864</v>
      </c>
      <c r="EW123" s="46">
        <v>53.207496239920147</v>
      </c>
      <c r="EX123" s="46">
        <v>53.207496240051114</v>
      </c>
      <c r="EY123" s="7">
        <v>70.569000000000003</v>
      </c>
      <c r="EZ123" s="7">
        <v>0</v>
      </c>
      <c r="FA123" s="46">
        <v>9.1348247331588937</v>
      </c>
      <c r="FB123" s="46">
        <v>9.100447663327941</v>
      </c>
      <c r="FC123" s="46">
        <v>9.1004476633643208</v>
      </c>
      <c r="FD123" s="46">
        <v>18.196999999999999</v>
      </c>
      <c r="FE123" s="7">
        <v>0</v>
      </c>
      <c r="FF123" s="46"/>
      <c r="FG123" s="46"/>
      <c r="FH123" s="46"/>
      <c r="FI123" s="46"/>
      <c r="FJ123" s="46">
        <v>0.90733612506623396</v>
      </c>
      <c r="FK123" s="46">
        <v>0.90392154864841956</v>
      </c>
      <c r="FL123" s="46">
        <v>0.90392154864841301</v>
      </c>
      <c r="FM123" s="46">
        <v>1.1000000000000001</v>
      </c>
      <c r="FN123" s="46">
        <v>0</v>
      </c>
      <c r="FO123" s="46">
        <v>60.16063885453292</v>
      </c>
      <c r="FP123" s="46">
        <v>59.934236429740892</v>
      </c>
      <c r="FQ123" s="46">
        <v>59.934236429483029</v>
      </c>
      <c r="FR123" s="46">
        <v>68.400000000000006</v>
      </c>
      <c r="FS123" s="46">
        <v>0</v>
      </c>
      <c r="FT123" s="46">
        <v>-52.855627203958647</v>
      </c>
      <c r="FU123" s="46">
        <v>-52.656715716515464</v>
      </c>
      <c r="FV123" s="46">
        <v>-52.656715716600957</v>
      </c>
      <c r="FW123" s="46">
        <v>16.161000000000001</v>
      </c>
      <c r="FX123" s="46">
        <v>-60</v>
      </c>
      <c r="FY123" s="46">
        <v>6.1686808729537006</v>
      </c>
      <c r="FZ123" s="46">
        <v>6.1454662870783068</v>
      </c>
      <c r="GA123" s="46">
        <v>6.1454662870692118</v>
      </c>
      <c r="GB123" s="7">
        <v>11.836</v>
      </c>
      <c r="GC123" s="7">
        <v>0</v>
      </c>
      <c r="GD123" s="46">
        <v>3.5221238935885357</v>
      </c>
      <c r="GE123" s="46">
        <v>3.5221238938053099</v>
      </c>
      <c r="GF123" s="46">
        <v>3.522123893719701</v>
      </c>
      <c r="GG123" s="46">
        <v>4.6369999999999996</v>
      </c>
      <c r="GH123" s="46">
        <v>0</v>
      </c>
      <c r="GI123" s="46">
        <v>2.2492748187341931</v>
      </c>
      <c r="GJ123" s="46">
        <v>2.2224151287973655</v>
      </c>
      <c r="GK123" s="46">
        <v>2.222415128884677</v>
      </c>
      <c r="GL123" s="46">
        <v>8</v>
      </c>
      <c r="GM123" s="46">
        <v>0</v>
      </c>
      <c r="GN123" s="46">
        <v>222.78346244827867</v>
      </c>
      <c r="GO123" s="46">
        <v>121.12696262681857</v>
      </c>
      <c r="GP123" s="46">
        <v>121.12696262425686</v>
      </c>
      <c r="GQ123" s="46">
        <v>309.03058338992923</v>
      </c>
      <c r="GR123" s="46">
        <v>303.34579647521059</v>
      </c>
      <c r="GS123" s="46">
        <v>303.34579647580176</v>
      </c>
      <c r="GT123" s="46">
        <v>347.81483832432997</v>
      </c>
      <c r="GU123" s="46">
        <v>253.87085989677013</v>
      </c>
      <c r="GV123" s="46">
        <v>253.87085997895934</v>
      </c>
      <c r="GW123" s="46">
        <f t="shared" si="1"/>
        <v>879.62888416253782</v>
      </c>
      <c r="GX123" s="46">
        <f t="shared" si="1"/>
        <v>678.34361899879923</v>
      </c>
      <c r="GY123" s="46">
        <f t="shared" si="1"/>
        <v>678.34361907901803</v>
      </c>
    </row>
    <row r="124" spans="3:207">
      <c r="C124" s="56">
        <v>48549</v>
      </c>
      <c r="D124" s="46">
        <v>259.99999999999699</v>
      </c>
      <c r="E124" s="46">
        <v>217.89718578200103</v>
      </c>
      <c r="F124" s="46">
        <v>217.89718545321091</v>
      </c>
      <c r="G124" s="46">
        <v>260</v>
      </c>
      <c r="H124" s="46">
        <v>-109.5</v>
      </c>
      <c r="I124" s="46">
        <v>125.41520571781439</v>
      </c>
      <c r="J124" s="46">
        <v>143.03871894603071</v>
      </c>
      <c r="K124" s="46">
        <v>143.03871856116166</v>
      </c>
      <c r="L124" s="46">
        <v>203</v>
      </c>
      <c r="M124" s="46">
        <v>-130</v>
      </c>
      <c r="N124" s="46">
        <v>58.239891547156731</v>
      </c>
      <c r="O124" s="46">
        <v>77.245708940259647</v>
      </c>
      <c r="P124" s="46">
        <v>77.245708555303281</v>
      </c>
      <c r="Q124" s="46">
        <v>143</v>
      </c>
      <c r="R124" s="46">
        <v>-206</v>
      </c>
      <c r="S124" s="46">
        <v>-71.253865739854518</v>
      </c>
      <c r="T124" s="46">
        <v>6.4028427004814148E-10</v>
      </c>
      <c r="U124" s="46">
        <v>-2.9103830456733704E-10</v>
      </c>
      <c r="V124" s="46">
        <v>271.7</v>
      </c>
      <c r="W124" s="46">
        <v>-200</v>
      </c>
      <c r="X124" s="46">
        <v>-10.315149600792211</v>
      </c>
      <c r="Y124" s="46">
        <v>48.22486945980927</v>
      </c>
      <c r="Z124" s="46">
        <v>48.224869447061792</v>
      </c>
      <c r="AA124" s="46">
        <v>470</v>
      </c>
      <c r="AB124" s="46">
        <v>-2.5</v>
      </c>
      <c r="AC124" s="46">
        <v>-1.5273712239577435</v>
      </c>
      <c r="AD124" s="46">
        <v>56.001539138727821</v>
      </c>
      <c r="AE124" s="46">
        <v>56.001539125980344</v>
      </c>
      <c r="AF124" s="46">
        <v>470</v>
      </c>
      <c r="AG124" s="46">
        <v>0</v>
      </c>
      <c r="AH124" s="46">
        <v>34.241479675518349</v>
      </c>
      <c r="AI124" s="46">
        <v>31.635032776131993</v>
      </c>
      <c r="AJ124" s="46">
        <v>31.635032762715127</v>
      </c>
      <c r="AK124" s="7">
        <v>218.8</v>
      </c>
      <c r="AL124" s="7">
        <v>-210.7</v>
      </c>
      <c r="AM124" s="46">
        <v>24.520602671720553</v>
      </c>
      <c r="AN124" s="46">
        <v>23.032625409163302</v>
      </c>
      <c r="AO124" s="46">
        <v>23.03262539577554</v>
      </c>
      <c r="AP124" s="7">
        <v>215</v>
      </c>
      <c r="AQ124" s="7">
        <v>0</v>
      </c>
      <c r="AR124" s="46">
        <v>0</v>
      </c>
      <c r="AS124" s="46">
        <v>0.58461933175567538</v>
      </c>
      <c r="AT124" s="46">
        <v>0.58461897872621194</v>
      </c>
      <c r="AU124" s="46">
        <v>192</v>
      </c>
      <c r="AV124" s="46">
        <v>-192</v>
      </c>
      <c r="AW124" s="46">
        <v>23.995914444645084</v>
      </c>
      <c r="AX124" s="46">
        <v>18.962642308871651</v>
      </c>
      <c r="AY124" s="46">
        <v>18.962642309275257</v>
      </c>
      <c r="AZ124" s="46">
        <v>28</v>
      </c>
      <c r="BA124" s="7">
        <v>-6.95</v>
      </c>
      <c r="BB124" s="46">
        <v>15.150440194915518</v>
      </c>
      <c r="BC124" s="46">
        <v>14.566448860657374</v>
      </c>
      <c r="BD124" s="46">
        <v>14.566448861040271</v>
      </c>
      <c r="BE124" s="46">
        <v>17</v>
      </c>
      <c r="BF124" s="46">
        <v>-1.9</v>
      </c>
      <c r="BG124" s="46">
        <v>0.54491032091755187</v>
      </c>
      <c r="BH124" s="46">
        <v>0.53190285861410302</v>
      </c>
      <c r="BI124" s="46">
        <v>0.53190285861683151</v>
      </c>
      <c r="BJ124" s="7">
        <v>2.7650000000000001</v>
      </c>
      <c r="BK124" s="7">
        <v>0</v>
      </c>
      <c r="BL124" s="46"/>
      <c r="BM124" s="46"/>
      <c r="BN124" s="46"/>
      <c r="BO124" s="46"/>
      <c r="BP124" s="46">
        <v>3.4602568441987387</v>
      </c>
      <c r="BQ124" s="46">
        <v>3.384554613765431</v>
      </c>
      <c r="BR124" s="46">
        <v>3.3845546137727069</v>
      </c>
      <c r="BS124" s="46">
        <v>12</v>
      </c>
      <c r="BT124" s="46">
        <v>0</v>
      </c>
      <c r="BU124" s="46">
        <v>1.3708708163714336</v>
      </c>
      <c r="BV124" s="46">
        <v>1.3408794073210186</v>
      </c>
      <c r="BW124" s="46">
        <v>1.3408794073238206</v>
      </c>
      <c r="BX124" s="46">
        <v>1.6</v>
      </c>
      <c r="BY124" s="46">
        <v>0</v>
      </c>
      <c r="BZ124" s="46">
        <v>146.61537935624057</v>
      </c>
      <c r="CA124" s="46">
        <v>145.10872009748104</v>
      </c>
      <c r="CB124" s="46">
        <v>145.10872011262293</v>
      </c>
      <c r="CC124" s="46">
        <v>215</v>
      </c>
      <c r="CD124" s="46">
        <v>0</v>
      </c>
      <c r="CE124" s="46">
        <v>-176.72683192731347</v>
      </c>
      <c r="CF124" s="46">
        <v>-169.59526705153985</v>
      </c>
      <c r="CG124" s="46">
        <v>-169.59526742371963</v>
      </c>
      <c r="CH124" s="46">
        <v>168</v>
      </c>
      <c r="CI124" s="46">
        <v>-300</v>
      </c>
      <c r="CJ124" s="46">
        <v>-205.52256165532162</v>
      </c>
      <c r="CK124" s="46">
        <v>-198.390996779548</v>
      </c>
      <c r="CL124" s="46">
        <v>-198.39099715172779</v>
      </c>
      <c r="CM124" s="46">
        <v>158</v>
      </c>
      <c r="CN124" s="46">
        <v>-320</v>
      </c>
      <c r="CO124" s="46">
        <v>-212.93965747021139</v>
      </c>
      <c r="CP124" s="46">
        <v>-205.80809259443777</v>
      </c>
      <c r="CQ124" s="46">
        <v>-205.80809296661755</v>
      </c>
      <c r="CR124" s="46">
        <v>148</v>
      </c>
      <c r="CS124" s="46">
        <v>-340</v>
      </c>
      <c r="CT124" s="46"/>
      <c r="CU124" s="46"/>
      <c r="CV124" s="46"/>
      <c r="CW124" s="46"/>
      <c r="CX124" s="46">
        <v>4.4705659437347265</v>
      </c>
      <c r="CY124" s="46">
        <v>4.4705659437347043</v>
      </c>
      <c r="CZ124" s="46">
        <v>4.4705659437342806</v>
      </c>
      <c r="DA124" s="7">
        <v>5</v>
      </c>
      <c r="DB124" s="46">
        <v>0</v>
      </c>
      <c r="DC124" s="46">
        <v>302.61544743334889</v>
      </c>
      <c r="DD124" s="46">
        <v>295.48388255760619</v>
      </c>
      <c r="DE124" s="46">
        <v>295.48388292981144</v>
      </c>
      <c r="DF124" s="46">
        <v>400</v>
      </c>
      <c r="DG124" s="46">
        <v>0</v>
      </c>
      <c r="DH124" s="46">
        <v>4.3693156977242325</v>
      </c>
      <c r="DI124" s="46">
        <v>1.8105394074227661</v>
      </c>
      <c r="DJ124" s="46">
        <v>1.810539407786564</v>
      </c>
      <c r="DK124" s="46">
        <v>256.60000000000002</v>
      </c>
      <c r="DL124" s="46">
        <v>-170</v>
      </c>
      <c r="DM124" s="46">
        <v>-4.9083820867235772</v>
      </c>
      <c r="DN124" s="46">
        <v>22.001210664748214</v>
      </c>
      <c r="DO124" s="46">
        <v>22.001210663525853</v>
      </c>
      <c r="DP124" s="7">
        <v>230</v>
      </c>
      <c r="DQ124" s="46">
        <v>-468</v>
      </c>
      <c r="DR124" s="46">
        <v>-181.00334783061408</v>
      </c>
      <c r="DS124" s="46">
        <v>-139.29131910018623</v>
      </c>
      <c r="DT124" s="46">
        <v>-139.29131910309661</v>
      </c>
      <c r="DU124" s="46">
        <v>172.4</v>
      </c>
      <c r="DV124" s="46">
        <v>-551.303</v>
      </c>
      <c r="DW124" s="46">
        <v>46.311163642792962</v>
      </c>
      <c r="DX124" s="46">
        <v>0</v>
      </c>
      <c r="DY124" s="46">
        <v>2.2992026060819626E-8</v>
      </c>
      <c r="DZ124" s="46">
        <v>267.84500000000003</v>
      </c>
      <c r="EA124" s="46">
        <v>-267.84500000000003</v>
      </c>
      <c r="EB124" s="46">
        <v>111.11225583776287</v>
      </c>
      <c r="EC124" s="46">
        <v>21.230022259103226</v>
      </c>
      <c r="ED124" s="46">
        <v>21.230022300827688</v>
      </c>
      <c r="EE124" s="46">
        <v>400</v>
      </c>
      <c r="EF124" s="46">
        <v>0</v>
      </c>
      <c r="EG124" s="46">
        <v>-48.531354096427094</v>
      </c>
      <c r="EH124" s="46">
        <v>-4.1471374148677569</v>
      </c>
      <c r="EI124" s="46">
        <v>-4.147137437161291</v>
      </c>
      <c r="EJ124" s="46">
        <v>181.64500000000001</v>
      </c>
      <c r="EK124" s="46">
        <v>-181.64500000000001</v>
      </c>
      <c r="EL124" s="46">
        <v>5.1689234749937896</v>
      </c>
      <c r="EM124" s="46">
        <v>7.1046532031323295</v>
      </c>
      <c r="EN124" s="46">
        <v>7.1046532023465261</v>
      </c>
      <c r="EO124" s="7">
        <v>92</v>
      </c>
      <c r="EP124" s="7">
        <v>0</v>
      </c>
      <c r="EQ124" s="46">
        <v>66.964328106736005</v>
      </c>
      <c r="ER124" s="46">
        <v>65.58636552054611</v>
      </c>
      <c r="ES124" s="46">
        <v>65.586365520652976</v>
      </c>
      <c r="ET124" s="46">
        <v>78</v>
      </c>
      <c r="EU124" s="46">
        <v>0</v>
      </c>
      <c r="EV124" s="46">
        <v>52.021600676118396</v>
      </c>
      <c r="EW124" s="46">
        <v>51.49213091051206</v>
      </c>
      <c r="EX124" s="46">
        <v>51.49213091400452</v>
      </c>
      <c r="EY124" s="7">
        <v>70.569000000000003</v>
      </c>
      <c r="EZ124" s="7">
        <v>0</v>
      </c>
      <c r="FA124" s="46">
        <v>8.3390503874215938</v>
      </c>
      <c r="FB124" s="46">
        <v>8.3259380726594827</v>
      </c>
      <c r="FC124" s="46">
        <v>8.3259380726631207</v>
      </c>
      <c r="FD124" s="46">
        <v>18.196999999999999</v>
      </c>
      <c r="FE124" s="7">
        <v>0</v>
      </c>
      <c r="FF124" s="46"/>
      <c r="FG124" s="46"/>
      <c r="FH124" s="46"/>
      <c r="FI124" s="46"/>
      <c r="FJ124" s="46">
        <v>0.84812686248750646</v>
      </c>
      <c r="FK124" s="46">
        <v>0.84679326862957294</v>
      </c>
      <c r="FL124" s="46">
        <v>0.84679326862913595</v>
      </c>
      <c r="FM124" s="46">
        <v>1.1000000000000001</v>
      </c>
      <c r="FN124" s="46">
        <v>0</v>
      </c>
      <c r="FO124" s="46">
        <v>59.274059080389804</v>
      </c>
      <c r="FP124" s="46">
        <v>59.18085660726841</v>
      </c>
      <c r="FQ124" s="46">
        <v>59.180856615206118</v>
      </c>
      <c r="FR124" s="46">
        <v>68.400000000000006</v>
      </c>
      <c r="FS124" s="46">
        <v>0</v>
      </c>
      <c r="FT124" s="46">
        <v>-52.541792970410825</v>
      </c>
      <c r="FU124" s="46">
        <v>-52.459176306001609</v>
      </c>
      <c r="FV124" s="46">
        <v>-52.459176313941498</v>
      </c>
      <c r="FW124" s="46">
        <v>16.161000000000001</v>
      </c>
      <c r="FX124" s="46">
        <v>-60</v>
      </c>
      <c r="FY124" s="46">
        <v>5.6786597483787773</v>
      </c>
      <c r="FZ124" s="46">
        <v>5.6697306292844587</v>
      </c>
      <c r="GA124" s="46">
        <v>5.6697306292844587</v>
      </c>
      <c r="GB124" s="7">
        <v>11.836</v>
      </c>
      <c r="GC124" s="7">
        <v>0</v>
      </c>
      <c r="GD124" s="46">
        <v>3.5035398230068657</v>
      </c>
      <c r="GE124" s="46">
        <v>3.503539822948492</v>
      </c>
      <c r="GF124" s="46">
        <v>3.503539815712688</v>
      </c>
      <c r="GG124" s="46">
        <v>4.6369999999999996</v>
      </c>
      <c r="GH124" s="46">
        <v>0</v>
      </c>
      <c r="GI124" s="46">
        <v>2.2382391112805635</v>
      </c>
      <c r="GJ124" s="46">
        <v>2.2115227926969965</v>
      </c>
      <c r="GK124" s="46">
        <v>2.2115228007751284</v>
      </c>
      <c r="GL124" s="46">
        <v>8</v>
      </c>
      <c r="GM124" s="46">
        <v>0</v>
      </c>
      <c r="GN124" s="46">
        <v>222.76410065416712</v>
      </c>
      <c r="GO124" s="46">
        <v>119.9052068432793</v>
      </c>
      <c r="GP124" s="46">
        <v>119.90520652174018</v>
      </c>
      <c r="GQ124" s="46">
        <v>302.61544743334889</v>
      </c>
      <c r="GR124" s="46">
        <v>295.48388255760619</v>
      </c>
      <c r="GS124" s="46">
        <v>295.48388292981144</v>
      </c>
      <c r="GT124" s="46">
        <v>339.90938766127562</v>
      </c>
      <c r="GU124" s="46">
        <v>251.88619528805481</v>
      </c>
      <c r="GV124" s="46">
        <v>251.88619531395682</v>
      </c>
      <c r="GW124" s="46">
        <f t="shared" si="1"/>
        <v>865.28893574879157</v>
      </c>
      <c r="GX124" s="46">
        <f t="shared" si="1"/>
        <v>667.27528468894025</v>
      </c>
      <c r="GY124" s="46">
        <f t="shared" si="1"/>
        <v>667.27528476550845</v>
      </c>
    </row>
    <row r="125" spans="3:207">
      <c r="C125" s="56">
        <v>48580</v>
      </c>
      <c r="D125" s="46">
        <v>259.99999999999994</v>
      </c>
      <c r="E125" s="46">
        <v>209.12006640312137</v>
      </c>
      <c r="F125" s="46">
        <v>209.12006640319009</v>
      </c>
      <c r="G125" s="46">
        <v>260</v>
      </c>
      <c r="H125" s="46">
        <v>-109.5</v>
      </c>
      <c r="I125" s="46">
        <v>132.36915172208683</v>
      </c>
      <c r="J125" s="46">
        <v>136.22199969862413</v>
      </c>
      <c r="K125" s="46">
        <v>136.22199969879875</v>
      </c>
      <c r="L125" s="46">
        <v>203</v>
      </c>
      <c r="M125" s="46">
        <v>-130</v>
      </c>
      <c r="N125" s="46">
        <v>67.700099952984601</v>
      </c>
      <c r="O125" s="46">
        <v>72.819673166144639</v>
      </c>
      <c r="P125" s="46">
        <v>72.819673166464781</v>
      </c>
      <c r="Q125" s="46">
        <v>143</v>
      </c>
      <c r="R125" s="46">
        <v>-206</v>
      </c>
      <c r="S125" s="46">
        <v>-39.880718313099351</v>
      </c>
      <c r="T125" s="46">
        <v>-1.3009762320434675</v>
      </c>
      <c r="U125" s="46">
        <v>-1.3009762349538505</v>
      </c>
      <c r="V125" s="46">
        <v>271.7</v>
      </c>
      <c r="W125" s="46">
        <v>-200</v>
      </c>
      <c r="X125" s="46">
        <v>18.093317133840173</v>
      </c>
      <c r="Y125" s="46">
        <v>46.40045536326943</v>
      </c>
      <c r="Z125" s="46">
        <v>46.400455364317168</v>
      </c>
      <c r="AA125" s="46">
        <v>470</v>
      </c>
      <c r="AB125" s="46">
        <v>-2.5</v>
      </c>
      <c r="AC125" s="46">
        <v>25.898111621150747</v>
      </c>
      <c r="AD125" s="46">
        <v>54.205249849823304</v>
      </c>
      <c r="AE125" s="46">
        <v>54.205249851453118</v>
      </c>
      <c r="AF125" s="46">
        <v>470</v>
      </c>
      <c r="AG125" s="46">
        <v>0</v>
      </c>
      <c r="AH125" s="46">
        <v>34.592208866757574</v>
      </c>
      <c r="AI125" s="46">
        <v>30.807207639707485</v>
      </c>
      <c r="AJ125" s="46">
        <v>30.807207640988054</v>
      </c>
      <c r="AK125" s="7">
        <v>218.8</v>
      </c>
      <c r="AL125" s="7">
        <v>-210.7</v>
      </c>
      <c r="AM125" s="46">
        <v>24.824225557938917</v>
      </c>
      <c r="AN125" s="46">
        <v>22.108014964876929</v>
      </c>
      <c r="AO125" s="46">
        <v>22.10801496473141</v>
      </c>
      <c r="AP125" s="7">
        <v>215</v>
      </c>
      <c r="AQ125" s="7">
        <v>0</v>
      </c>
      <c r="AR125" s="46">
        <v>5.8207660913467407E-11</v>
      </c>
      <c r="AS125" s="46">
        <v>0.57874656311469153</v>
      </c>
      <c r="AT125" s="46">
        <v>0.57874656148487702</v>
      </c>
      <c r="AU125" s="46">
        <v>192</v>
      </c>
      <c r="AV125" s="46">
        <v>-192</v>
      </c>
      <c r="AW125" s="46">
        <v>25.027613511125946</v>
      </c>
      <c r="AX125" s="46">
        <v>19.023362639994282</v>
      </c>
      <c r="AY125" s="46">
        <v>19.023362639867031</v>
      </c>
      <c r="AZ125" s="46">
        <v>28</v>
      </c>
      <c r="BA125" s="7">
        <v>-6.95</v>
      </c>
      <c r="BB125" s="46">
        <v>15.205764812757934</v>
      </c>
      <c r="BC125" s="46">
        <v>14.564648463975118</v>
      </c>
      <c r="BD125" s="46">
        <v>14.564648464145876</v>
      </c>
      <c r="BE125" s="46">
        <v>17</v>
      </c>
      <c r="BF125" s="46">
        <v>-1.9</v>
      </c>
      <c r="BG125" s="46">
        <v>0.54469450722262991</v>
      </c>
      <c r="BH125" s="46">
        <v>0.52910476326587741</v>
      </c>
      <c r="BI125" s="46">
        <v>0.52910476573651977</v>
      </c>
      <c r="BJ125" s="7">
        <v>2.7650000000000001</v>
      </c>
      <c r="BK125" s="7">
        <v>0</v>
      </c>
      <c r="BL125" s="46"/>
      <c r="BM125" s="46"/>
      <c r="BN125" s="46"/>
      <c r="BO125" s="46"/>
      <c r="BP125" s="46">
        <v>3.4780493179459882</v>
      </c>
      <c r="BQ125" s="46">
        <v>3.3837390684093407</v>
      </c>
      <c r="BR125" s="46">
        <v>3.3837390684657294</v>
      </c>
      <c r="BS125" s="46">
        <v>12</v>
      </c>
      <c r="BT125" s="46">
        <v>0</v>
      </c>
      <c r="BU125" s="46">
        <v>1.3617582167117872</v>
      </c>
      <c r="BV125" s="46">
        <v>1.3248329907070568</v>
      </c>
      <c r="BW125" s="46">
        <v>1.3248329906999321</v>
      </c>
      <c r="BX125" s="46">
        <v>1.6</v>
      </c>
      <c r="BY125" s="46">
        <v>0</v>
      </c>
      <c r="BZ125" s="46">
        <v>144.65484141369421</v>
      </c>
      <c r="CA125" s="46">
        <v>144.65484141355955</v>
      </c>
      <c r="CB125" s="46">
        <v>144.65484141369927</v>
      </c>
      <c r="CC125" s="46">
        <v>215</v>
      </c>
      <c r="CD125" s="46">
        <v>0</v>
      </c>
      <c r="CE125" s="46">
        <v>-175.10577820678009</v>
      </c>
      <c r="CF125" s="46">
        <v>-168.51633806829341</v>
      </c>
      <c r="CG125" s="46">
        <v>-168.51633806858445</v>
      </c>
      <c r="CH125" s="46">
        <v>168</v>
      </c>
      <c r="CI125" s="46">
        <v>-300</v>
      </c>
      <c r="CJ125" s="46">
        <v>-203.05044052825542</v>
      </c>
      <c r="CK125" s="46">
        <v>-196.46100038982695</v>
      </c>
      <c r="CL125" s="46">
        <v>-196.46100039005978</v>
      </c>
      <c r="CM125" s="46">
        <v>158</v>
      </c>
      <c r="CN125" s="46">
        <v>-320</v>
      </c>
      <c r="CO125" s="46">
        <v>-210.15358762891265</v>
      </c>
      <c r="CP125" s="46">
        <v>-203.56414749048417</v>
      </c>
      <c r="CQ125" s="46">
        <v>-203.5641474906588</v>
      </c>
      <c r="CR125" s="46">
        <v>148</v>
      </c>
      <c r="CS125" s="46">
        <v>-340</v>
      </c>
      <c r="CT125" s="46"/>
      <c r="CU125" s="46"/>
      <c r="CV125" s="46"/>
      <c r="CW125" s="46"/>
      <c r="CX125" s="46">
        <v>4.2661036309676517</v>
      </c>
      <c r="CY125" s="46">
        <v>4.2661036309676632</v>
      </c>
      <c r="CZ125" s="46">
        <v>4.2661036309675904</v>
      </c>
      <c r="DA125" s="7">
        <v>5</v>
      </c>
      <c r="DB125" s="46">
        <v>0</v>
      </c>
      <c r="DC125" s="46">
        <v>303.40230618827627</v>
      </c>
      <c r="DD125" s="46">
        <v>296.81286604986781</v>
      </c>
      <c r="DE125" s="46">
        <v>296.81286605004425</v>
      </c>
      <c r="DF125" s="46">
        <v>400</v>
      </c>
      <c r="DG125" s="46">
        <v>0</v>
      </c>
      <c r="DH125" s="46">
        <v>1.7791690684389323</v>
      </c>
      <c r="DI125" s="46">
        <v>1.7808465209964197</v>
      </c>
      <c r="DJ125" s="46">
        <v>1.7808465233247261</v>
      </c>
      <c r="DK125" s="46">
        <v>256.60000000000002</v>
      </c>
      <c r="DL125" s="46">
        <v>-170</v>
      </c>
      <c r="DM125" s="46">
        <v>9.8480493117240258</v>
      </c>
      <c r="DN125" s="46">
        <v>22.119818667240907</v>
      </c>
      <c r="DO125" s="46">
        <v>22.119818668346852</v>
      </c>
      <c r="DP125" s="7">
        <v>230</v>
      </c>
      <c r="DQ125" s="46">
        <v>-468</v>
      </c>
      <c r="DR125" s="46">
        <v>-145.23758644878399</v>
      </c>
      <c r="DS125" s="46">
        <v>-123.03020171588287</v>
      </c>
      <c r="DT125" s="46">
        <v>-123.0302017146023</v>
      </c>
      <c r="DU125" s="46">
        <v>172.4</v>
      </c>
      <c r="DV125" s="46">
        <v>-551.303</v>
      </c>
      <c r="DW125" s="46">
        <v>78.02072592737386</v>
      </c>
      <c r="DX125" s="46">
        <v>0</v>
      </c>
      <c r="DY125" s="46">
        <v>0</v>
      </c>
      <c r="DZ125" s="46">
        <v>267.84500000000003</v>
      </c>
      <c r="EA125" s="46">
        <v>-267.84500000000003</v>
      </c>
      <c r="EB125" s="46">
        <v>65.344015424636623</v>
      </c>
      <c r="EC125" s="46">
        <v>20.737096375477091</v>
      </c>
      <c r="ED125" s="46">
        <v>20.737096375363773</v>
      </c>
      <c r="EE125" s="46">
        <v>400</v>
      </c>
      <c r="EF125" s="46">
        <v>0</v>
      </c>
      <c r="EG125" s="46">
        <v>-72.02525552775478</v>
      </c>
      <c r="EH125" s="46">
        <v>-3.8622348873468582</v>
      </c>
      <c r="EI125" s="46">
        <v>-3.862234887375962</v>
      </c>
      <c r="EJ125" s="46">
        <v>181.64500000000001</v>
      </c>
      <c r="EK125" s="46">
        <v>-181.64500000000001</v>
      </c>
      <c r="EL125" s="46">
        <v>-3.0490549656678922</v>
      </c>
      <c r="EM125" s="46">
        <v>6.8184056849131593</v>
      </c>
      <c r="EN125" s="46">
        <v>6.8184056848986074</v>
      </c>
      <c r="EO125" s="7">
        <v>92</v>
      </c>
      <c r="EP125" s="7">
        <v>-10</v>
      </c>
      <c r="EQ125" s="46">
        <v>64.467244470253704</v>
      </c>
      <c r="ER125" s="46">
        <v>63.204472196905854</v>
      </c>
      <c r="ES125" s="46">
        <v>63.204472196931668</v>
      </c>
      <c r="ET125" s="46">
        <v>78</v>
      </c>
      <c r="EU125" s="46">
        <v>0</v>
      </c>
      <c r="EV125" s="46">
        <v>51.856219535067794</v>
      </c>
      <c r="EW125" s="46">
        <v>51.400234878572519</v>
      </c>
      <c r="EX125" s="46">
        <v>51.400234877582989</v>
      </c>
      <c r="EY125" s="7">
        <v>70.569000000000003</v>
      </c>
      <c r="EZ125" s="7">
        <v>0</v>
      </c>
      <c r="FA125" s="46">
        <v>8.2871723875723546</v>
      </c>
      <c r="FB125" s="46">
        <v>8.2871723879252386</v>
      </c>
      <c r="FC125" s="46">
        <v>8.2871723876087344</v>
      </c>
      <c r="FD125" s="46">
        <v>18.196999999999999</v>
      </c>
      <c r="FE125" s="7">
        <v>0</v>
      </c>
      <c r="FF125" s="46"/>
      <c r="FG125" s="46"/>
      <c r="FH125" s="46"/>
      <c r="FI125" s="46"/>
      <c r="FJ125" s="46">
        <v>0.82624799406166305</v>
      </c>
      <c r="FK125" s="46">
        <v>0.82624799406166183</v>
      </c>
      <c r="FL125" s="46">
        <v>0.82624799406166838</v>
      </c>
      <c r="FM125" s="46">
        <v>1.1000000000000001</v>
      </c>
      <c r="FN125" s="46">
        <v>0</v>
      </c>
      <c r="FO125" s="46">
        <v>58.108375613105899</v>
      </c>
      <c r="FP125" s="46">
        <v>58.108375612925144</v>
      </c>
      <c r="FQ125" s="46">
        <v>58.108375612989988</v>
      </c>
      <c r="FR125" s="46">
        <v>68.400000000000006</v>
      </c>
      <c r="FS125" s="46">
        <v>0</v>
      </c>
      <c r="FT125" s="46">
        <v>-51.209351378058273</v>
      </c>
      <c r="FU125" s="46">
        <v>-51.2093513784057</v>
      </c>
      <c r="FV125" s="46">
        <v>-51.209351378083738</v>
      </c>
      <c r="FW125" s="46">
        <v>16.161000000000001</v>
      </c>
      <c r="FX125" s="46">
        <v>-60</v>
      </c>
      <c r="FY125" s="46">
        <v>5.8236269114513561</v>
      </c>
      <c r="FZ125" s="46">
        <v>5.8236269124681712</v>
      </c>
      <c r="GA125" s="46">
        <v>5.8236269115132018</v>
      </c>
      <c r="GB125" s="7">
        <v>11.836</v>
      </c>
      <c r="GC125" s="7">
        <v>0</v>
      </c>
      <c r="GD125" s="46">
        <v>0.53759614277591894</v>
      </c>
      <c r="GE125" s="46">
        <v>0.53759614277521606</v>
      </c>
      <c r="GF125" s="46">
        <v>0.53759614277591983</v>
      </c>
      <c r="GG125" s="46">
        <v>4.6369999999999996</v>
      </c>
      <c r="GH125" s="46">
        <v>0</v>
      </c>
      <c r="GI125" s="46">
        <v>5.3301319167148904</v>
      </c>
      <c r="GJ125" s="46">
        <v>5.2699401453955943</v>
      </c>
      <c r="GK125" s="46">
        <v>5.2699401453610335</v>
      </c>
      <c r="GL125" s="46">
        <v>8</v>
      </c>
      <c r="GM125" s="46">
        <v>0</v>
      </c>
      <c r="GN125" s="46">
        <v>211.94486414105631</v>
      </c>
      <c r="GO125" s="46">
        <v>110.57642064080676</v>
      </c>
      <c r="GP125" s="46">
        <v>110.57642064336687</v>
      </c>
      <c r="GQ125" s="46">
        <v>303.40230618827627</v>
      </c>
      <c r="GR125" s="46">
        <v>296.81286604986781</v>
      </c>
      <c r="GS125" s="46">
        <v>296.81286605004425</v>
      </c>
      <c r="GT125" s="46">
        <v>335.86253004428028</v>
      </c>
      <c r="GU125" s="46">
        <v>235.63441938388888</v>
      </c>
      <c r="GV125" s="46">
        <v>235.63441938272473</v>
      </c>
      <c r="GW125" s="46">
        <f t="shared" si="1"/>
        <v>851.2097003736128</v>
      </c>
      <c r="GX125" s="46">
        <f t="shared" si="1"/>
        <v>643.02370607456351</v>
      </c>
      <c r="GY125" s="46">
        <f t="shared" si="1"/>
        <v>643.0237060761358</v>
      </c>
    </row>
    <row r="126" spans="3:207">
      <c r="C126" s="56">
        <v>48611</v>
      </c>
      <c r="D126" s="46">
        <v>259.99999999999591</v>
      </c>
      <c r="E126" s="46">
        <v>225.16633166880484</v>
      </c>
      <c r="F126" s="46">
        <v>225.16633161835813</v>
      </c>
      <c r="G126" s="46">
        <v>260</v>
      </c>
      <c r="H126" s="46">
        <v>-109.5</v>
      </c>
      <c r="I126" s="46">
        <v>132.17624546964362</v>
      </c>
      <c r="J126" s="46">
        <v>152.09853820528951</v>
      </c>
      <c r="K126" s="46">
        <v>152.09853815604583</v>
      </c>
      <c r="L126" s="46">
        <v>203</v>
      </c>
      <c r="M126" s="46">
        <v>-130</v>
      </c>
      <c r="N126" s="46">
        <v>62.533569000283023</v>
      </c>
      <c r="O126" s="46">
        <v>83.710787758958759</v>
      </c>
      <c r="P126" s="46">
        <v>83.71078771003522</v>
      </c>
      <c r="Q126" s="46">
        <v>143</v>
      </c>
      <c r="R126" s="46">
        <v>-206</v>
      </c>
      <c r="S126" s="46">
        <v>-49.085871713527013</v>
      </c>
      <c r="T126" s="46">
        <v>-10.81075407366734</v>
      </c>
      <c r="U126" s="46">
        <v>-10.810754073900171</v>
      </c>
      <c r="V126" s="46">
        <v>271.7</v>
      </c>
      <c r="W126" s="46">
        <v>-200</v>
      </c>
      <c r="X126" s="46">
        <v>13.200859111209866</v>
      </c>
      <c r="Y126" s="46">
        <v>41.164718413725495</v>
      </c>
      <c r="Z126" s="46">
        <v>41.164718413783703</v>
      </c>
      <c r="AA126" s="46">
        <v>470</v>
      </c>
      <c r="AB126" s="46">
        <v>-2.5</v>
      </c>
      <c r="AC126" s="46">
        <v>21.298715080367401</v>
      </c>
      <c r="AD126" s="46">
        <v>49.262574382883031</v>
      </c>
      <c r="AE126" s="46">
        <v>49.262574382941239</v>
      </c>
      <c r="AF126" s="46">
        <v>470</v>
      </c>
      <c r="AG126" s="46">
        <v>0</v>
      </c>
      <c r="AH126" s="46">
        <v>37.022546233783942</v>
      </c>
      <c r="AI126" s="46">
        <v>33.180186291603604</v>
      </c>
      <c r="AJ126" s="46">
        <v>33.18018629172002</v>
      </c>
      <c r="AK126" s="7">
        <v>218.8</v>
      </c>
      <c r="AL126" s="7">
        <v>-210.7</v>
      </c>
      <c r="AM126" s="46">
        <v>26.566771122510545</v>
      </c>
      <c r="AN126" s="46">
        <v>23.809556734573562</v>
      </c>
      <c r="AO126" s="46">
        <v>23.809556734631769</v>
      </c>
      <c r="AP126" s="7">
        <v>215</v>
      </c>
      <c r="AQ126" s="7">
        <v>0</v>
      </c>
      <c r="AR126" s="46">
        <v>1.1641532182693481E-10</v>
      </c>
      <c r="AS126" s="46">
        <v>0.5998520745197311</v>
      </c>
      <c r="AT126" s="46">
        <v>0.5998520745197311</v>
      </c>
      <c r="AU126" s="46">
        <v>192</v>
      </c>
      <c r="AV126" s="46">
        <v>-192</v>
      </c>
      <c r="AW126" s="46">
        <v>25.470445775785539</v>
      </c>
      <c r="AX126" s="46">
        <v>19.50814740966948</v>
      </c>
      <c r="AY126" s="46">
        <v>19.508147409664023</v>
      </c>
      <c r="AZ126" s="46">
        <v>28</v>
      </c>
      <c r="BA126" s="7">
        <v>-6.95</v>
      </c>
      <c r="BB126" s="46">
        <v>15.515871881607154</v>
      </c>
      <c r="BC126" s="46">
        <v>14.876635395738276</v>
      </c>
      <c r="BD126" s="46">
        <v>14.876635395733501</v>
      </c>
      <c r="BE126" s="46">
        <v>17</v>
      </c>
      <c r="BF126" s="46">
        <v>-1.9</v>
      </c>
      <c r="BG126" s="46">
        <v>0.56943800912586084</v>
      </c>
      <c r="BH126" s="46">
        <v>0.55351150094338664</v>
      </c>
      <c r="BI126" s="46">
        <v>0.55351150094293189</v>
      </c>
      <c r="BJ126" s="7">
        <v>2.7650000000000001</v>
      </c>
      <c r="BK126" s="7">
        <v>0</v>
      </c>
      <c r="BL126" s="46"/>
      <c r="BM126" s="46"/>
      <c r="BN126" s="46"/>
      <c r="BO126" s="46"/>
      <c r="BP126" s="46">
        <v>3.5066655377104325</v>
      </c>
      <c r="BQ126" s="46">
        <v>3.4138534306821384</v>
      </c>
      <c r="BR126" s="46">
        <v>3.4138534306821384</v>
      </c>
      <c r="BS126" s="46">
        <v>12</v>
      </c>
      <c r="BT126" s="46">
        <v>0</v>
      </c>
      <c r="BU126" s="46">
        <v>1.413575884308879</v>
      </c>
      <c r="BV126" s="46">
        <v>1.3761622915791252</v>
      </c>
      <c r="BW126" s="46">
        <v>1.3761622915789902</v>
      </c>
      <c r="BX126" s="46">
        <v>1.6</v>
      </c>
      <c r="BY126" s="46">
        <v>0</v>
      </c>
      <c r="BZ126" s="46">
        <v>153.98521771447935</v>
      </c>
      <c r="CA126" s="46">
        <v>153.98521771450802</v>
      </c>
      <c r="CB126" s="46">
        <v>153.98521771450979</v>
      </c>
      <c r="CC126" s="46">
        <v>215</v>
      </c>
      <c r="CD126" s="46">
        <v>0</v>
      </c>
      <c r="CE126" s="46">
        <v>-184.98009349260246</v>
      </c>
      <c r="CF126" s="46">
        <v>-178.40963680529967</v>
      </c>
      <c r="CG126" s="46">
        <v>-178.40963680529967</v>
      </c>
      <c r="CH126" s="46">
        <v>168</v>
      </c>
      <c r="CI126" s="46">
        <v>-300</v>
      </c>
      <c r="CJ126" s="46">
        <v>-214.56833373109112</v>
      </c>
      <c r="CK126" s="46">
        <v>-207.99787704378832</v>
      </c>
      <c r="CL126" s="46">
        <v>-207.99787704378832</v>
      </c>
      <c r="CM126" s="46">
        <v>158</v>
      </c>
      <c r="CN126" s="46">
        <v>-320</v>
      </c>
      <c r="CO126" s="46">
        <v>-221.93276111141313</v>
      </c>
      <c r="CP126" s="46">
        <v>-215.36230442411033</v>
      </c>
      <c r="CQ126" s="46">
        <v>-215.36230442411033</v>
      </c>
      <c r="CR126" s="46">
        <v>148</v>
      </c>
      <c r="CS126" s="46">
        <v>-340</v>
      </c>
      <c r="CT126" s="46"/>
      <c r="CU126" s="46"/>
      <c r="CV126" s="46"/>
      <c r="CW126" s="46"/>
      <c r="CX126" s="46">
        <v>4.5754386731662295</v>
      </c>
      <c r="CY126" s="46">
        <v>4.5754386731662855</v>
      </c>
      <c r="CZ126" s="46">
        <v>4.575438673166115</v>
      </c>
      <c r="DA126" s="7">
        <v>5</v>
      </c>
      <c r="DB126" s="46">
        <v>0</v>
      </c>
      <c r="DC126" s="46">
        <v>319.35464201196737</v>
      </c>
      <c r="DD126" s="46">
        <v>312.78418532474643</v>
      </c>
      <c r="DE126" s="46">
        <v>312.78418532468277</v>
      </c>
      <c r="DF126" s="46">
        <v>400</v>
      </c>
      <c r="DG126" s="46">
        <v>0</v>
      </c>
      <c r="DH126" s="46">
        <v>1.8925388260395266</v>
      </c>
      <c r="DI126" s="46">
        <v>1.8941369956446579</v>
      </c>
      <c r="DJ126" s="46">
        <v>1.894136995615554</v>
      </c>
      <c r="DK126" s="46">
        <v>256.60000000000002</v>
      </c>
      <c r="DL126" s="46">
        <v>-170</v>
      </c>
      <c r="DM126" s="46">
        <v>8.5803553823498078</v>
      </c>
      <c r="DN126" s="46">
        <v>21.786724004719872</v>
      </c>
      <c r="DO126" s="46">
        <v>21.786724051344208</v>
      </c>
      <c r="DP126" s="7">
        <v>230</v>
      </c>
      <c r="DQ126" s="46">
        <v>-468</v>
      </c>
      <c r="DR126" s="46">
        <v>-144.07079271355178</v>
      </c>
      <c r="DS126" s="46">
        <v>-121.46852959902026</v>
      </c>
      <c r="DT126" s="46">
        <v>-121.46852954640053</v>
      </c>
      <c r="DU126" s="46">
        <v>172.4</v>
      </c>
      <c r="DV126" s="46">
        <v>-551.303</v>
      </c>
      <c r="DW126" s="46">
        <v>93.318203965784051</v>
      </c>
      <c r="DX126" s="46">
        <v>4.6566128730773926E-10</v>
      </c>
      <c r="DY126" s="46">
        <v>0</v>
      </c>
      <c r="DZ126" s="46">
        <v>267.84500000000003</v>
      </c>
      <c r="EA126" s="46">
        <v>-267.84500000000003</v>
      </c>
      <c r="EB126" s="46">
        <v>79.947117978972386</v>
      </c>
      <c r="EC126" s="46">
        <v>19.577113998162972</v>
      </c>
      <c r="ED126" s="46">
        <v>19.577114047959988</v>
      </c>
      <c r="EE126" s="46">
        <v>400</v>
      </c>
      <c r="EF126" s="46">
        <v>0</v>
      </c>
      <c r="EG126" s="46">
        <v>-86.975142539682565</v>
      </c>
      <c r="EH126" s="46">
        <v>-3.2308103025134187</v>
      </c>
      <c r="EI126" s="46">
        <v>-3.2308103021350689</v>
      </c>
      <c r="EJ126" s="46">
        <v>181.64500000000001</v>
      </c>
      <c r="EK126" s="46">
        <v>-181.64500000000001</v>
      </c>
      <c r="EL126" s="46">
        <v>-3.2479809034848586</v>
      </c>
      <c r="EM126" s="46">
        <v>6.3361384073505178</v>
      </c>
      <c r="EN126" s="46">
        <v>6.3361384074378293</v>
      </c>
      <c r="EO126" s="7">
        <v>92</v>
      </c>
      <c r="EP126" s="7">
        <v>-10</v>
      </c>
      <c r="EQ126" s="46">
        <v>69.428090923333855</v>
      </c>
      <c r="ER126" s="46">
        <v>68.177031624006219</v>
      </c>
      <c r="ES126" s="46">
        <v>68.177031623674083</v>
      </c>
      <c r="ET126" s="46">
        <v>78</v>
      </c>
      <c r="EU126" s="46">
        <v>0</v>
      </c>
      <c r="EV126" s="46">
        <v>53.027911070676055</v>
      </c>
      <c r="EW126" s="46">
        <v>52.563597723565181</v>
      </c>
      <c r="EX126" s="46">
        <v>52.563597723550629</v>
      </c>
      <c r="EY126" s="7">
        <v>70.569000000000003</v>
      </c>
      <c r="EZ126" s="7">
        <v>0</v>
      </c>
      <c r="FA126" s="46">
        <v>8.6915811287435645</v>
      </c>
      <c r="FB126" s="46">
        <v>8.6915811287472025</v>
      </c>
      <c r="FC126" s="46">
        <v>8.6915811287435645</v>
      </c>
      <c r="FD126" s="46">
        <v>18.196999999999999</v>
      </c>
      <c r="FE126" s="7">
        <v>0</v>
      </c>
      <c r="FF126" s="46"/>
      <c r="FG126" s="46"/>
      <c r="FH126" s="46"/>
      <c r="FI126" s="46"/>
      <c r="FJ126" s="46">
        <v>0.86773022821493428</v>
      </c>
      <c r="FK126" s="46">
        <v>0.86773022821493473</v>
      </c>
      <c r="FL126" s="46">
        <v>0.86773022821495371</v>
      </c>
      <c r="FM126" s="46">
        <v>1.1000000000000001</v>
      </c>
      <c r="FN126" s="46">
        <v>0</v>
      </c>
      <c r="FO126" s="46">
        <v>58.900332319520849</v>
      </c>
      <c r="FP126" s="46">
        <v>58.900332319628227</v>
      </c>
      <c r="FQ126" s="46">
        <v>58.900332319515165</v>
      </c>
      <c r="FR126" s="46">
        <v>68.400000000000006</v>
      </c>
      <c r="FS126" s="46">
        <v>0</v>
      </c>
      <c r="FT126" s="46">
        <v>-51.531300533315516</v>
      </c>
      <c r="FU126" s="46">
        <v>-51.53130053332643</v>
      </c>
      <c r="FV126" s="46">
        <v>-51.531300533317335</v>
      </c>
      <c r="FW126" s="46">
        <v>16.161000000000001</v>
      </c>
      <c r="FX126" s="46">
        <v>-60</v>
      </c>
      <c r="FY126" s="46">
        <v>6.2187434237930574</v>
      </c>
      <c r="FZ126" s="46">
        <v>6.2187434237912385</v>
      </c>
      <c r="GA126" s="46">
        <v>6.2187434237912385</v>
      </c>
      <c r="GB126" s="7">
        <v>11.836</v>
      </c>
      <c r="GC126" s="7">
        <v>0</v>
      </c>
      <c r="GD126" s="46">
        <v>0.53374092642929871</v>
      </c>
      <c r="GE126" s="46">
        <v>0.53374092626304948</v>
      </c>
      <c r="GF126" s="46">
        <v>0.53374092645059534</v>
      </c>
      <c r="GG126" s="46">
        <v>4.6369999999999996</v>
      </c>
      <c r="GH126" s="46">
        <v>0</v>
      </c>
      <c r="GI126" s="46">
        <v>5.5354466693679569</v>
      </c>
      <c r="GJ126" s="46">
        <v>5.4775211178530299</v>
      </c>
      <c r="GK126" s="46">
        <v>5.4775211176311132</v>
      </c>
      <c r="GL126" s="46">
        <v>8</v>
      </c>
      <c r="GM126" s="46">
        <v>0</v>
      </c>
      <c r="GN126" s="46">
        <v>212.52899238560349</v>
      </c>
      <c r="GO126" s="46">
        <v>126.22527084313333</v>
      </c>
      <c r="GP126" s="46">
        <v>126.22527079249267</v>
      </c>
      <c r="GQ126" s="46">
        <v>319.35464201196737</v>
      </c>
      <c r="GR126" s="46">
        <v>312.78418532474643</v>
      </c>
      <c r="GS126" s="46">
        <v>312.78418532468277</v>
      </c>
      <c r="GT126" s="46">
        <v>351.86844569920839</v>
      </c>
      <c r="GU126" s="46">
        <v>235.94797861935848</v>
      </c>
      <c r="GV126" s="46">
        <v>235.94797856627309</v>
      </c>
      <c r="GW126" s="46">
        <f t="shared" si="1"/>
        <v>883.75208009677931</v>
      </c>
      <c r="GX126" s="46">
        <f t="shared" si="1"/>
        <v>674.9574347872383</v>
      </c>
      <c r="GY126" s="46">
        <f t="shared" si="1"/>
        <v>674.95743468344858</v>
      </c>
    </row>
    <row r="127" spans="3:207">
      <c r="C127" s="56">
        <v>48639</v>
      </c>
      <c r="D127" s="46">
        <v>259.99999999999784</v>
      </c>
      <c r="E127" s="46">
        <v>167.25410185423618</v>
      </c>
      <c r="F127" s="46">
        <v>167.25410185401705</v>
      </c>
      <c r="G127" s="46">
        <v>260</v>
      </c>
      <c r="H127" s="46">
        <v>-109.5</v>
      </c>
      <c r="I127" s="46">
        <v>133.15632437782187</v>
      </c>
      <c r="J127" s="46">
        <v>95.193909937486751</v>
      </c>
      <c r="K127" s="46">
        <v>95.193909937355784</v>
      </c>
      <c r="L127" s="46">
        <v>203</v>
      </c>
      <c r="M127" s="46">
        <v>-130</v>
      </c>
      <c r="N127" s="46">
        <v>65.191260983323446</v>
      </c>
      <c r="O127" s="46">
        <v>28.885609364253469</v>
      </c>
      <c r="P127" s="46">
        <v>28.88560936410795</v>
      </c>
      <c r="Q127" s="46">
        <v>143</v>
      </c>
      <c r="R127" s="46">
        <v>-206</v>
      </c>
      <c r="S127" s="46">
        <v>-48.641548433632124</v>
      </c>
      <c r="T127" s="46">
        <v>-10.96827139321249</v>
      </c>
      <c r="U127" s="46">
        <v>-10.968271393270697</v>
      </c>
      <c r="V127" s="46">
        <v>271.7</v>
      </c>
      <c r="W127" s="46">
        <v>-200</v>
      </c>
      <c r="X127" s="46">
        <v>12.091783999931067</v>
      </c>
      <c r="Y127" s="46">
        <v>39.712348759523593</v>
      </c>
      <c r="Z127" s="46">
        <v>39.712348759523593</v>
      </c>
      <c r="AA127" s="46">
        <v>470</v>
      </c>
      <c r="AB127" s="46">
        <v>-2.5</v>
      </c>
      <c r="AC127" s="46">
        <v>20.049423987511545</v>
      </c>
      <c r="AD127" s="46">
        <v>47.669988747104071</v>
      </c>
      <c r="AE127" s="46">
        <v>47.669988747104071</v>
      </c>
      <c r="AF127" s="46">
        <v>470</v>
      </c>
      <c r="AG127" s="46">
        <v>0</v>
      </c>
      <c r="AH127" s="46">
        <v>36.079583837214159</v>
      </c>
      <c r="AI127" s="46">
        <v>32.491941790853161</v>
      </c>
      <c r="AJ127" s="46">
        <v>32.491941790853161</v>
      </c>
      <c r="AK127" s="7">
        <v>218.8</v>
      </c>
      <c r="AL127" s="7">
        <v>-210.7</v>
      </c>
      <c r="AM127" s="46">
        <v>25.894589703209931</v>
      </c>
      <c r="AN127" s="46">
        <v>23.319711921532871</v>
      </c>
      <c r="AO127" s="46">
        <v>23.319711921532871</v>
      </c>
      <c r="AP127" s="7">
        <v>215</v>
      </c>
      <c r="AQ127" s="7">
        <v>0</v>
      </c>
      <c r="AR127" s="46">
        <v>0</v>
      </c>
      <c r="AS127" s="46">
        <v>0.55637881893198937</v>
      </c>
      <c r="AT127" s="46">
        <v>0.55637881893198937</v>
      </c>
      <c r="AU127" s="46">
        <v>192</v>
      </c>
      <c r="AV127" s="46">
        <v>-192</v>
      </c>
      <c r="AW127" s="46">
        <v>24.156497955835249</v>
      </c>
      <c r="AX127" s="46">
        <v>18.236168485976076</v>
      </c>
      <c r="AY127" s="46">
        <v>18.236168485976982</v>
      </c>
      <c r="AZ127" s="46">
        <v>28</v>
      </c>
      <c r="BA127" s="7">
        <v>-6.95</v>
      </c>
      <c r="BB127" s="46">
        <v>14.699601053350307</v>
      </c>
      <c r="BC127" s="46">
        <v>14.064535171807165</v>
      </c>
      <c r="BD127" s="46">
        <v>14.06453517180671</v>
      </c>
      <c r="BE127" s="46">
        <v>17</v>
      </c>
      <c r="BF127" s="46">
        <v>-1.9</v>
      </c>
      <c r="BG127" s="46">
        <v>0.53593798541487558</v>
      </c>
      <c r="BH127" s="46">
        <v>0.52029514689866119</v>
      </c>
      <c r="BI127" s="46">
        <v>0.52029514689866119</v>
      </c>
      <c r="BJ127" s="7">
        <v>2.7650000000000001</v>
      </c>
      <c r="BK127" s="7">
        <v>0</v>
      </c>
      <c r="BL127" s="46"/>
      <c r="BM127" s="46"/>
      <c r="BN127" s="46"/>
      <c r="BO127" s="46"/>
      <c r="BP127" s="46">
        <v>3.3407670460856025</v>
      </c>
      <c r="BQ127" s="46">
        <v>3.2482258260242816</v>
      </c>
      <c r="BR127" s="46">
        <v>3.2482258260242816</v>
      </c>
      <c r="BS127" s="46">
        <v>12</v>
      </c>
      <c r="BT127" s="46">
        <v>0</v>
      </c>
      <c r="BU127" s="46">
        <v>1.3319846849518315</v>
      </c>
      <c r="BV127" s="46">
        <v>1.2950879225777345</v>
      </c>
      <c r="BW127" s="46">
        <v>1.2950879225777272</v>
      </c>
      <c r="BX127" s="46">
        <v>1.6</v>
      </c>
      <c r="BY127" s="46">
        <v>0</v>
      </c>
      <c r="BZ127" s="46">
        <v>150.14466513915025</v>
      </c>
      <c r="CA127" s="46">
        <v>150.14466513917353</v>
      </c>
      <c r="CB127" s="46">
        <v>150.14466513915684</v>
      </c>
      <c r="CC127" s="46">
        <v>215</v>
      </c>
      <c r="CD127" s="46">
        <v>0</v>
      </c>
      <c r="CE127" s="46">
        <v>-179.58759905403713</v>
      </c>
      <c r="CF127" s="46">
        <v>-173.10116190189729</v>
      </c>
      <c r="CG127" s="46">
        <v>-173.10116190189729</v>
      </c>
      <c r="CH127" s="46">
        <v>168</v>
      </c>
      <c r="CI127" s="46">
        <v>-300</v>
      </c>
      <c r="CJ127" s="46">
        <v>-208.43302260391647</v>
      </c>
      <c r="CK127" s="46">
        <v>-201.94658545177663</v>
      </c>
      <c r="CL127" s="46">
        <v>-201.94658545177663</v>
      </c>
      <c r="CM127" s="46">
        <v>158</v>
      </c>
      <c r="CN127" s="46">
        <v>-320</v>
      </c>
      <c r="CO127" s="46">
        <v>-215.54938679729821</v>
      </c>
      <c r="CP127" s="46">
        <v>-209.06294964515837</v>
      </c>
      <c r="CQ127" s="46">
        <v>-209.06294964515837</v>
      </c>
      <c r="CR127" s="46">
        <v>148</v>
      </c>
      <c r="CS127" s="46">
        <v>-340</v>
      </c>
      <c r="CT127" s="46"/>
      <c r="CU127" s="46"/>
      <c r="CV127" s="46"/>
      <c r="CW127" s="46"/>
      <c r="CX127" s="46">
        <v>4.3492285088455942</v>
      </c>
      <c r="CY127" s="46">
        <v>4.3492285088456324</v>
      </c>
      <c r="CZ127" s="46">
        <v>4.3492285088456351</v>
      </c>
      <c r="DA127" s="7">
        <v>5</v>
      </c>
      <c r="DB127" s="46">
        <v>0</v>
      </c>
      <c r="DC127" s="46">
        <v>287.63986391332583</v>
      </c>
      <c r="DD127" s="46">
        <v>281.1534267611878</v>
      </c>
      <c r="DE127" s="46">
        <v>281.15342676115688</v>
      </c>
      <c r="DF127" s="46">
        <v>400</v>
      </c>
      <c r="DG127" s="46">
        <v>0</v>
      </c>
      <c r="DH127" s="46">
        <v>1.8212276130070677</v>
      </c>
      <c r="DI127" s="46">
        <v>1.8237123139842879</v>
      </c>
      <c r="DJ127" s="46">
        <v>1.8237123139988398</v>
      </c>
      <c r="DK127" s="46">
        <v>256.60000000000002</v>
      </c>
      <c r="DL127" s="46">
        <v>-170</v>
      </c>
      <c r="DM127" s="46">
        <v>7.7685374596039765</v>
      </c>
      <c r="DN127" s="46">
        <v>21.909505436313339</v>
      </c>
      <c r="DO127" s="46">
        <v>21.909505436371546</v>
      </c>
      <c r="DP127" s="7">
        <v>230</v>
      </c>
      <c r="DQ127" s="46">
        <v>-468</v>
      </c>
      <c r="DR127" s="46">
        <v>-111.96134805248585</v>
      </c>
      <c r="DS127" s="46">
        <v>-88.964206464821473</v>
      </c>
      <c r="DT127" s="46">
        <v>-88.964206464821473</v>
      </c>
      <c r="DU127" s="46">
        <v>172.4</v>
      </c>
      <c r="DV127" s="46">
        <v>-551.303</v>
      </c>
      <c r="DW127" s="46">
        <v>33.805403170001227</v>
      </c>
      <c r="DX127" s="46">
        <v>0</v>
      </c>
      <c r="DY127" s="46">
        <v>5.8207660913467407E-11</v>
      </c>
      <c r="DZ127" s="46">
        <v>267.84500000000003</v>
      </c>
      <c r="EA127" s="46">
        <v>-267.84500000000003</v>
      </c>
      <c r="EB127" s="46">
        <v>20.745304076113023</v>
      </c>
      <c r="EC127" s="46">
        <v>19.425822779573121</v>
      </c>
      <c r="ED127" s="46">
        <v>19.425822779587328</v>
      </c>
      <c r="EE127" s="46">
        <v>400</v>
      </c>
      <c r="EF127" s="46">
        <v>0</v>
      </c>
      <c r="EG127" s="46">
        <v>-27.61753236252116</v>
      </c>
      <c r="EH127" s="46">
        <v>-3.1038320350053255</v>
      </c>
      <c r="EI127" s="46">
        <v>-3.1038320350344293</v>
      </c>
      <c r="EJ127" s="46">
        <v>181.64500000000001</v>
      </c>
      <c r="EK127" s="46">
        <v>-181.64500000000001</v>
      </c>
      <c r="EL127" s="46">
        <v>-3.1523507324018283</v>
      </c>
      <c r="EM127" s="46">
        <v>6.1494024924904807</v>
      </c>
      <c r="EN127" s="46">
        <v>6.1494024925050326</v>
      </c>
      <c r="EO127" s="7">
        <v>92</v>
      </c>
      <c r="EP127" s="7">
        <v>-10</v>
      </c>
      <c r="EQ127" s="46">
        <v>67.756745602326532</v>
      </c>
      <c r="ER127" s="46">
        <v>66.105060877899163</v>
      </c>
      <c r="ES127" s="46">
        <v>66.105060877901153</v>
      </c>
      <c r="ET127" s="46">
        <v>78</v>
      </c>
      <c r="EU127" s="46">
        <v>0</v>
      </c>
      <c r="EV127" s="46">
        <v>52.547682643329608</v>
      </c>
      <c r="EW127" s="46">
        <v>52.075056224086438</v>
      </c>
      <c r="EX127" s="46">
        <v>52.075056224071886</v>
      </c>
      <c r="EY127" s="7">
        <v>70.569000000000003</v>
      </c>
      <c r="EZ127" s="7">
        <v>0</v>
      </c>
      <c r="FA127" s="46">
        <v>8.5098530463146744</v>
      </c>
      <c r="FB127" s="46">
        <v>8.5098530463146744</v>
      </c>
      <c r="FC127" s="46">
        <v>8.5098530463146744</v>
      </c>
      <c r="FD127" s="46">
        <v>18.196999999999999</v>
      </c>
      <c r="FE127" s="7">
        <v>0</v>
      </c>
      <c r="FF127" s="46"/>
      <c r="FG127" s="46"/>
      <c r="FH127" s="46"/>
      <c r="FI127" s="46"/>
      <c r="FJ127" s="46">
        <v>0.84752253019054891</v>
      </c>
      <c r="FK127" s="46">
        <v>0.84752253019054502</v>
      </c>
      <c r="FL127" s="46">
        <v>0.84752253019055135</v>
      </c>
      <c r="FM127" s="46">
        <v>1.1000000000000001</v>
      </c>
      <c r="FN127" s="46">
        <v>0</v>
      </c>
      <c r="FO127" s="46">
        <v>58.026298540460829</v>
      </c>
      <c r="FP127" s="46">
        <v>58.02629854045361</v>
      </c>
      <c r="FQ127" s="46">
        <v>58.026298540405321</v>
      </c>
      <c r="FR127" s="46">
        <v>68.400000000000006</v>
      </c>
      <c r="FS127" s="46">
        <v>0</v>
      </c>
      <c r="FT127" s="46">
        <v>-50.819253808138455</v>
      </c>
      <c r="FU127" s="46">
        <v>-50.819253808138455</v>
      </c>
      <c r="FV127" s="46">
        <v>-50.819253808138455</v>
      </c>
      <c r="FW127" s="46">
        <v>16.161000000000001</v>
      </c>
      <c r="FX127" s="46">
        <v>-60</v>
      </c>
      <c r="FY127" s="46">
        <v>6.0876587983984791</v>
      </c>
      <c r="FZ127" s="46">
        <v>6.0876587983984791</v>
      </c>
      <c r="GA127" s="46">
        <v>6.0876587983984791</v>
      </c>
      <c r="GB127" s="7">
        <v>11.836</v>
      </c>
      <c r="GC127" s="7">
        <v>0</v>
      </c>
      <c r="GD127" s="46">
        <v>0.52988524745295251</v>
      </c>
      <c r="GE127" s="46">
        <v>0.52988524745292331</v>
      </c>
      <c r="GF127" s="46">
        <v>0.52988524745304577</v>
      </c>
      <c r="GG127" s="46">
        <v>4.6369999999999996</v>
      </c>
      <c r="GH127" s="46">
        <v>0</v>
      </c>
      <c r="GI127" s="46">
        <v>5.2981334758005687</v>
      </c>
      <c r="GJ127" s="46">
        <v>5.2240821832328947</v>
      </c>
      <c r="GK127" s="46">
        <v>5.2240821832347137</v>
      </c>
      <c r="GL127" s="46">
        <v>8</v>
      </c>
      <c r="GM127" s="46">
        <v>0</v>
      </c>
      <c r="GN127" s="46">
        <v>212.91368091397453</v>
      </c>
      <c r="GO127" s="46">
        <v>67.717212807270698</v>
      </c>
      <c r="GP127" s="46">
        <v>67.717212807154283</v>
      </c>
      <c r="GQ127" s="46">
        <v>287.63986391332583</v>
      </c>
      <c r="GR127" s="46">
        <v>281.1534267611878</v>
      </c>
      <c r="GS127" s="46">
        <v>281.15342676115688</v>
      </c>
      <c r="GT127" s="46">
        <v>251.76324631647216</v>
      </c>
      <c r="GU127" s="46">
        <v>194.96070155880656</v>
      </c>
      <c r="GV127" s="46">
        <v>194.96070155886477</v>
      </c>
      <c r="GW127" s="46">
        <f t="shared" si="1"/>
        <v>752.31679114377255</v>
      </c>
      <c r="GX127" s="46">
        <f t="shared" si="1"/>
        <v>543.83134112726509</v>
      </c>
      <c r="GY127" s="46">
        <f t="shared" si="1"/>
        <v>543.83134112717596</v>
      </c>
    </row>
    <row r="128" spans="3:207">
      <c r="C128" s="56">
        <v>48670</v>
      </c>
      <c r="D128" s="46">
        <v>259.99999999999847</v>
      </c>
      <c r="E128" s="46">
        <v>174.19663045386625</v>
      </c>
      <c r="F128" s="46">
        <v>174.19663044937056</v>
      </c>
      <c r="G128" s="46">
        <v>260</v>
      </c>
      <c r="H128" s="46">
        <v>-109.5</v>
      </c>
      <c r="I128" s="46">
        <v>129.64298151090043</v>
      </c>
      <c r="J128" s="46">
        <v>98.754412622889504</v>
      </c>
      <c r="K128" s="46">
        <v>98.754412618523929</v>
      </c>
      <c r="L128" s="46">
        <v>203</v>
      </c>
      <c r="M128" s="46">
        <v>-130</v>
      </c>
      <c r="N128" s="46">
        <v>62.088487874221755</v>
      </c>
      <c r="O128" s="46">
        <v>32.777390991221182</v>
      </c>
      <c r="P128" s="46">
        <v>32.777390986884711</v>
      </c>
      <c r="Q128" s="46">
        <v>143</v>
      </c>
      <c r="R128" s="46">
        <v>-206</v>
      </c>
      <c r="S128" s="46">
        <v>-52.163156709284522</v>
      </c>
      <c r="T128" s="46">
        <v>-14.861880094453227</v>
      </c>
      <c r="U128" s="46">
        <v>-14.861880094511434</v>
      </c>
      <c r="V128" s="46">
        <v>271.7</v>
      </c>
      <c r="W128" s="46">
        <v>-200</v>
      </c>
      <c r="X128" s="46">
        <v>8.8816463404800743</v>
      </c>
      <c r="Y128" s="46">
        <v>36.158925334224477</v>
      </c>
      <c r="Z128" s="46">
        <v>36.15892533416627</v>
      </c>
      <c r="AA128" s="46">
        <v>470</v>
      </c>
      <c r="AB128" s="46">
        <v>-2.5</v>
      </c>
      <c r="AC128" s="46">
        <v>16.812840095313732</v>
      </c>
      <c r="AD128" s="46">
        <v>44.090119088999927</v>
      </c>
      <c r="AE128" s="46">
        <v>44.090119088999927</v>
      </c>
      <c r="AF128" s="46">
        <v>470</v>
      </c>
      <c r="AG128" s="46">
        <v>0</v>
      </c>
      <c r="AH128" s="46">
        <v>36.020118550484767</v>
      </c>
      <c r="AI128" s="46">
        <v>32.822517567081377</v>
      </c>
      <c r="AJ128" s="46">
        <v>32.822517567081377</v>
      </c>
      <c r="AK128" s="7">
        <v>218.8</v>
      </c>
      <c r="AL128" s="7">
        <v>-210.7</v>
      </c>
      <c r="AM128" s="46">
        <v>25.812805007706629</v>
      </c>
      <c r="AN128" s="46">
        <v>23.521334185352316</v>
      </c>
      <c r="AO128" s="46">
        <v>23.521334185352316</v>
      </c>
      <c r="AP128" s="7">
        <v>215</v>
      </c>
      <c r="AQ128" s="7">
        <v>0</v>
      </c>
      <c r="AR128" s="46">
        <v>5.8207660913467407E-11</v>
      </c>
      <c r="AS128" s="46">
        <v>0.5874809879460372</v>
      </c>
      <c r="AT128" s="46">
        <v>0.58748098858632147</v>
      </c>
      <c r="AU128" s="46">
        <v>192</v>
      </c>
      <c r="AV128" s="46">
        <v>-192</v>
      </c>
      <c r="AW128" s="46">
        <v>25.032734629683464</v>
      </c>
      <c r="AX128" s="46">
        <v>19.154365722263265</v>
      </c>
      <c r="AY128" s="46">
        <v>19.154365722263268</v>
      </c>
      <c r="AZ128" s="46">
        <v>28</v>
      </c>
      <c r="BA128" s="7">
        <v>-6.95</v>
      </c>
      <c r="BB128" s="46">
        <v>15.24302787752913</v>
      </c>
      <c r="BC128" s="46">
        <v>14.610685894384233</v>
      </c>
      <c r="BD128" s="46">
        <v>14.61068589438446</v>
      </c>
      <c r="BE128" s="46">
        <v>17</v>
      </c>
      <c r="BF128" s="46">
        <v>-1.9</v>
      </c>
      <c r="BG128" s="46">
        <v>0.56092442626186312</v>
      </c>
      <c r="BH128" s="46">
        <v>0.54519970940009443</v>
      </c>
      <c r="BI128" s="46">
        <v>0.54519970939963969</v>
      </c>
      <c r="BJ128" s="7">
        <v>2.7650000000000001</v>
      </c>
      <c r="BK128" s="7">
        <v>0</v>
      </c>
      <c r="BL128" s="46"/>
      <c r="BM128" s="46"/>
      <c r="BN128" s="46"/>
      <c r="BO128" s="46"/>
      <c r="BP128" s="46">
        <v>3.4566723089228617</v>
      </c>
      <c r="BQ128" s="46">
        <v>3.3649285745941597</v>
      </c>
      <c r="BR128" s="46">
        <v>3.3649285745941597</v>
      </c>
      <c r="BS128" s="46">
        <v>12</v>
      </c>
      <c r="BT128" s="46">
        <v>0</v>
      </c>
      <c r="BU128" s="46">
        <v>1.3909184037893343</v>
      </c>
      <c r="BV128" s="46">
        <v>1.3540019601390241</v>
      </c>
      <c r="BW128" s="46">
        <v>1.3540019601392226</v>
      </c>
      <c r="BX128" s="46">
        <v>1.6</v>
      </c>
      <c r="BY128" s="46">
        <v>0</v>
      </c>
      <c r="BZ128" s="46">
        <v>153.27868890360145</v>
      </c>
      <c r="CA128" s="46">
        <v>153.27868890355469</v>
      </c>
      <c r="CB128" s="46">
        <v>153.27868890354929</v>
      </c>
      <c r="CC128" s="46">
        <v>215</v>
      </c>
      <c r="CD128" s="46">
        <v>0</v>
      </c>
      <c r="CE128" s="46">
        <v>-183.61009604064748</v>
      </c>
      <c r="CF128" s="46">
        <v>-177.13367051660316</v>
      </c>
      <c r="CG128" s="46">
        <v>-177.13367051590467</v>
      </c>
      <c r="CH128" s="46">
        <v>168</v>
      </c>
      <c r="CI128" s="46">
        <v>-300</v>
      </c>
      <c r="CJ128" s="46">
        <v>-212.78864355670521</v>
      </c>
      <c r="CK128" s="46">
        <v>-206.31221803266089</v>
      </c>
      <c r="CL128" s="46">
        <v>-206.3122180319624</v>
      </c>
      <c r="CM128" s="46">
        <v>158</v>
      </c>
      <c r="CN128" s="46">
        <v>-320</v>
      </c>
      <c r="CO128" s="46">
        <v>-220.04551252792589</v>
      </c>
      <c r="CP128" s="46">
        <v>-213.56908700388158</v>
      </c>
      <c r="CQ128" s="46">
        <v>-213.56908700318309</v>
      </c>
      <c r="CR128" s="46">
        <v>148</v>
      </c>
      <c r="CS128" s="46">
        <v>-340</v>
      </c>
      <c r="CT128" s="46"/>
      <c r="CU128" s="46"/>
      <c r="CV128" s="46"/>
      <c r="CW128" s="46"/>
      <c r="CX128" s="46">
        <v>4.4577313649428723</v>
      </c>
      <c r="CY128" s="46">
        <v>4.4577313649428714</v>
      </c>
      <c r="CZ128" s="46">
        <v>4.45773136494289</v>
      </c>
      <c r="DA128" s="7">
        <v>5</v>
      </c>
      <c r="DB128" s="46">
        <v>0</v>
      </c>
      <c r="DC128" s="46">
        <v>292.82701655063829</v>
      </c>
      <c r="DD128" s="46">
        <v>286.35059102661035</v>
      </c>
      <c r="DE128" s="46">
        <v>286.35059102593914</v>
      </c>
      <c r="DF128" s="46">
        <v>400</v>
      </c>
      <c r="DG128" s="46">
        <v>0</v>
      </c>
      <c r="DH128" s="46">
        <v>1.8607012997817947</v>
      </c>
      <c r="DI128" s="46">
        <v>1.8631225670542335</v>
      </c>
      <c r="DJ128" s="46">
        <v>1.8631225670396816</v>
      </c>
      <c r="DK128" s="46">
        <v>256.60000000000002</v>
      </c>
      <c r="DL128" s="46">
        <v>-170</v>
      </c>
      <c r="DM128" s="46">
        <v>6.8677990712458268</v>
      </c>
      <c r="DN128" s="46">
        <v>21.943366356659681</v>
      </c>
      <c r="DO128" s="46">
        <v>21.943366358813364</v>
      </c>
      <c r="DP128" s="7">
        <v>230</v>
      </c>
      <c r="DQ128" s="46">
        <v>-468</v>
      </c>
      <c r="DR128" s="46">
        <v>-109.96852371713612</v>
      </c>
      <c r="DS128" s="46">
        <v>-86.576503702439368</v>
      </c>
      <c r="DT128" s="46">
        <v>-86.576503699878231</v>
      </c>
      <c r="DU128" s="46">
        <v>172.4</v>
      </c>
      <c r="DV128" s="46">
        <v>-551.303</v>
      </c>
      <c r="DW128" s="46">
        <v>39.958383084333036</v>
      </c>
      <c r="DX128" s="46">
        <v>-5.8207660913467407E-11</v>
      </c>
      <c r="DY128" s="46">
        <v>0</v>
      </c>
      <c r="DZ128" s="46">
        <v>267.84500000000003</v>
      </c>
      <c r="EA128" s="46">
        <v>-267.84500000000003</v>
      </c>
      <c r="EB128" s="46">
        <v>26.912522455307606</v>
      </c>
      <c r="EC128" s="46">
        <v>18.97680056482632</v>
      </c>
      <c r="ED128" s="46">
        <v>18.97680056982157</v>
      </c>
      <c r="EE128" s="46">
        <v>400</v>
      </c>
      <c r="EF128" s="46">
        <v>0</v>
      </c>
      <c r="EG128" s="46">
        <v>-33.764539447467541</v>
      </c>
      <c r="EH128" s="46">
        <v>-2.8151567194145173</v>
      </c>
      <c r="EI128" s="46">
        <v>-2.8151567194145173</v>
      </c>
      <c r="EJ128" s="46">
        <v>181.64500000000001</v>
      </c>
      <c r="EK128" s="46">
        <v>-181.64500000000001</v>
      </c>
      <c r="EL128" s="46">
        <v>-3.1739255635329755</v>
      </c>
      <c r="EM128" s="46">
        <v>5.8450735182123026</v>
      </c>
      <c r="EN128" s="46">
        <v>5.8450735182123026</v>
      </c>
      <c r="EO128" s="7">
        <v>92</v>
      </c>
      <c r="EP128" s="7">
        <v>-10</v>
      </c>
      <c r="EQ128" s="46">
        <v>67.33775351909263</v>
      </c>
      <c r="ER128" s="46">
        <v>65.765342635114223</v>
      </c>
      <c r="ES128" s="46">
        <v>65.76534263507925</v>
      </c>
      <c r="ET128" s="46">
        <v>78</v>
      </c>
      <c r="EU128" s="46">
        <v>0</v>
      </c>
      <c r="EV128" s="46">
        <v>53.149117965309415</v>
      </c>
      <c r="EW128" s="46">
        <v>52.668169694952667</v>
      </c>
      <c r="EX128" s="46">
        <v>52.668169694952667</v>
      </c>
      <c r="EY128" s="7">
        <v>70.569000000000003</v>
      </c>
      <c r="EZ128" s="7">
        <v>0</v>
      </c>
      <c r="FA128" s="46">
        <v>8.9498125314639765</v>
      </c>
      <c r="FB128" s="46">
        <v>8.9498125314639765</v>
      </c>
      <c r="FC128" s="46">
        <v>8.9498125314639765</v>
      </c>
      <c r="FD128" s="46">
        <v>18.196999999999999</v>
      </c>
      <c r="FE128" s="7">
        <v>0</v>
      </c>
      <c r="FF128" s="46"/>
      <c r="FG128" s="46"/>
      <c r="FH128" s="46"/>
      <c r="FI128" s="46"/>
      <c r="FJ128" s="46">
        <v>0.88223505394392254</v>
      </c>
      <c r="FK128" s="46">
        <v>0.88223505394392965</v>
      </c>
      <c r="FL128" s="46">
        <v>0.88223505394392487</v>
      </c>
      <c r="FM128" s="46">
        <v>1.1000000000000001</v>
      </c>
      <c r="FN128" s="46">
        <v>0</v>
      </c>
      <c r="FO128" s="46">
        <v>58.016057822225733</v>
      </c>
      <c r="FP128" s="46">
        <v>58.016057822264145</v>
      </c>
      <c r="FQ128" s="46">
        <v>58.016057822170801</v>
      </c>
      <c r="FR128" s="46">
        <v>68.400000000000006</v>
      </c>
      <c r="FS128" s="46">
        <v>0</v>
      </c>
      <c r="FT128" s="46">
        <v>-50.930714155048918</v>
      </c>
      <c r="FU128" s="46">
        <v>-50.930714155048918</v>
      </c>
      <c r="FV128" s="46">
        <v>-50.930714155050737</v>
      </c>
      <c r="FW128" s="46">
        <v>16.161000000000001</v>
      </c>
      <c r="FX128" s="46">
        <v>-60</v>
      </c>
      <c r="FY128" s="46">
        <v>5.9786368952809426</v>
      </c>
      <c r="FZ128" s="46">
        <v>5.9786368952827615</v>
      </c>
      <c r="GA128" s="46">
        <v>5.9786368952809426</v>
      </c>
      <c r="GB128" s="7">
        <v>11.836</v>
      </c>
      <c r="GC128" s="7">
        <v>0</v>
      </c>
      <c r="GD128" s="46">
        <v>0.52602984732598101</v>
      </c>
      <c r="GE128" s="46">
        <v>0.52602984732411373</v>
      </c>
      <c r="GF128" s="46">
        <v>0.52602984732217406</v>
      </c>
      <c r="GG128" s="46">
        <v>4.6369999999999996</v>
      </c>
      <c r="GH128" s="46">
        <v>0</v>
      </c>
      <c r="GI128" s="46">
        <v>5.6639723513817444</v>
      </c>
      <c r="GJ128" s="46">
        <v>5.5880425341347291</v>
      </c>
      <c r="GK128" s="46">
        <v>5.5880425341347291</v>
      </c>
      <c r="GL128" s="46">
        <v>8</v>
      </c>
      <c r="GM128" s="46">
        <v>0</v>
      </c>
      <c r="GN128" s="46">
        <v>213.4179968747776</v>
      </c>
      <c r="GO128" s="46">
        <v>74.182530254940502</v>
      </c>
      <c r="GP128" s="46">
        <v>74.18253025051672</v>
      </c>
      <c r="GQ128" s="46">
        <v>292.82701655063829</v>
      </c>
      <c r="GR128" s="46">
        <v>286.35059102661035</v>
      </c>
      <c r="GS128" s="46">
        <v>286.35059102593914</v>
      </c>
      <c r="GT128" s="46">
        <v>256.56386142249522</v>
      </c>
      <c r="GU128" s="46">
        <v>193.21345832340725</v>
      </c>
      <c r="GV128" s="46">
        <v>193.21345832090429</v>
      </c>
      <c r="GW128" s="46">
        <f t="shared" si="1"/>
        <v>762.80887484791106</v>
      </c>
      <c r="GX128" s="46">
        <f t="shared" si="1"/>
        <v>553.74657960495813</v>
      </c>
      <c r="GY128" s="46">
        <f t="shared" si="1"/>
        <v>553.7465795973601</v>
      </c>
    </row>
    <row r="129" spans="3:207">
      <c r="C129" s="56">
        <v>48700</v>
      </c>
      <c r="D129" s="46">
        <v>259.99999999999886</v>
      </c>
      <c r="E129" s="46">
        <v>176.26814916917891</v>
      </c>
      <c r="F129" s="46">
        <v>176.26814915363713</v>
      </c>
      <c r="G129" s="46">
        <v>260</v>
      </c>
      <c r="H129" s="46">
        <v>-109.5</v>
      </c>
      <c r="I129" s="46">
        <v>133.04403401733725</v>
      </c>
      <c r="J129" s="46">
        <v>103.59171824500663</v>
      </c>
      <c r="K129" s="46">
        <v>103.59171822978533</v>
      </c>
      <c r="L129" s="46">
        <v>203</v>
      </c>
      <c r="M129" s="46">
        <v>-130</v>
      </c>
      <c r="N129" s="46">
        <v>65.652318826905685</v>
      </c>
      <c r="O129" s="46">
        <v>37.744981704803649</v>
      </c>
      <c r="P129" s="46">
        <v>37.744981689727865</v>
      </c>
      <c r="Q129" s="46">
        <v>143</v>
      </c>
      <c r="R129" s="46">
        <v>-206</v>
      </c>
      <c r="S129" s="46">
        <v>-54.541221947001759</v>
      </c>
      <c r="T129" s="46">
        <v>-17.636585726868361</v>
      </c>
      <c r="U129" s="46">
        <v>-17.636585727101192</v>
      </c>
      <c r="V129" s="46">
        <v>271.7</v>
      </c>
      <c r="W129" s="46">
        <v>-200</v>
      </c>
      <c r="X129" s="46">
        <v>6.595972461393103</v>
      </c>
      <c r="Y129" s="46">
        <v>33.529964215296786</v>
      </c>
      <c r="Z129" s="46">
        <v>33.529964215238579</v>
      </c>
      <c r="AA129" s="46">
        <v>470</v>
      </c>
      <c r="AB129" s="46">
        <v>-2.5</v>
      </c>
      <c r="AC129" s="46">
        <v>14.502834845450707</v>
      </c>
      <c r="AD129" s="46">
        <v>41.43682659935439</v>
      </c>
      <c r="AE129" s="46">
        <v>41.436826599296182</v>
      </c>
      <c r="AF129" s="46">
        <v>470</v>
      </c>
      <c r="AG129" s="46">
        <v>0</v>
      </c>
      <c r="AH129" s="46">
        <v>36.018740412982879</v>
      </c>
      <c r="AI129" s="46">
        <v>33.0854583105247</v>
      </c>
      <c r="AJ129" s="46">
        <v>33.085458310699323</v>
      </c>
      <c r="AK129" s="7">
        <v>218.8</v>
      </c>
      <c r="AL129" s="7">
        <v>-210.7</v>
      </c>
      <c r="AM129" s="46">
        <v>25.828681249695364</v>
      </c>
      <c r="AN129" s="46">
        <v>23.725253768003313</v>
      </c>
      <c r="AO129" s="46">
        <v>23.725253768119728</v>
      </c>
      <c r="AP129" s="7">
        <v>215</v>
      </c>
      <c r="AQ129" s="7">
        <v>0</v>
      </c>
      <c r="AR129" s="46">
        <v>-5.8207660913467407E-11</v>
      </c>
      <c r="AS129" s="46">
        <v>0.57340907264733687</v>
      </c>
      <c r="AT129" s="46">
        <v>0.57340908766491339</v>
      </c>
      <c r="AU129" s="46">
        <v>192</v>
      </c>
      <c r="AV129" s="46">
        <v>-192</v>
      </c>
      <c r="AW129" s="46">
        <v>24.002729797262443</v>
      </c>
      <c r="AX129" s="46">
        <v>18.166321639242309</v>
      </c>
      <c r="AY129" s="46">
        <v>18.16632163924049</v>
      </c>
      <c r="AZ129" s="46">
        <v>28</v>
      </c>
      <c r="BA129" s="7">
        <v>-6.95</v>
      </c>
      <c r="BB129" s="46">
        <v>14.644314165220067</v>
      </c>
      <c r="BC129" s="46">
        <v>14.014606060560254</v>
      </c>
      <c r="BD129" s="46">
        <v>14.014606060557981</v>
      </c>
      <c r="BE129" s="46">
        <v>17</v>
      </c>
      <c r="BF129" s="46">
        <v>-1.9</v>
      </c>
      <c r="BG129" s="46">
        <v>0.54635391306783276</v>
      </c>
      <c r="BH129" s="46">
        <v>0.53052916197111699</v>
      </c>
      <c r="BI129" s="46">
        <v>0.53052916197157174</v>
      </c>
      <c r="BJ129" s="7">
        <v>2.7650000000000001</v>
      </c>
      <c r="BK129" s="7">
        <v>0</v>
      </c>
      <c r="BL129" s="46"/>
      <c r="BM129" s="46"/>
      <c r="BN129" s="46"/>
      <c r="BO129" s="46"/>
      <c r="BP129" s="46">
        <v>3.2900844788455288</v>
      </c>
      <c r="BQ129" s="46">
        <v>3.1996441745777702</v>
      </c>
      <c r="BR129" s="46">
        <v>3.1996441745759512</v>
      </c>
      <c r="BS129" s="46">
        <v>12</v>
      </c>
      <c r="BT129" s="46">
        <v>0</v>
      </c>
      <c r="BU129" s="46">
        <v>1.3542478384899208</v>
      </c>
      <c r="BV129" s="46">
        <v>1.3170212604630001</v>
      </c>
      <c r="BW129" s="46">
        <v>1.3170212604629663</v>
      </c>
      <c r="BX129" s="46">
        <v>1.6</v>
      </c>
      <c r="BY129" s="46">
        <v>0</v>
      </c>
      <c r="BZ129" s="46">
        <v>152.19203911544963</v>
      </c>
      <c r="CA129" s="46">
        <v>152.1920391154394</v>
      </c>
      <c r="CB129" s="46">
        <v>152.19203911544503</v>
      </c>
      <c r="CC129" s="46">
        <v>215</v>
      </c>
      <c r="CD129" s="46">
        <v>0</v>
      </c>
      <c r="CE129" s="46">
        <v>-181.67737740121083</v>
      </c>
      <c r="CF129" s="46">
        <v>-175.2567800792167</v>
      </c>
      <c r="CG129" s="46">
        <v>-175.25678006390808</v>
      </c>
      <c r="CH129" s="46">
        <v>168</v>
      </c>
      <c r="CI129" s="46">
        <v>-300</v>
      </c>
      <c r="CJ129" s="46">
        <v>-210.21595156088006</v>
      </c>
      <c r="CK129" s="46">
        <v>-203.79535423888592</v>
      </c>
      <c r="CL129" s="46">
        <v>-203.79535422357731</v>
      </c>
      <c r="CM129" s="46">
        <v>158</v>
      </c>
      <c r="CN129" s="46">
        <v>-320</v>
      </c>
      <c r="CO129" s="46">
        <v>-217.34803441504482</v>
      </c>
      <c r="CP129" s="46">
        <v>-210.92743709305068</v>
      </c>
      <c r="CQ129" s="46">
        <v>-210.92743707774207</v>
      </c>
      <c r="CR129" s="46">
        <v>148</v>
      </c>
      <c r="CS129" s="46">
        <v>-340</v>
      </c>
      <c r="CT129" s="46"/>
      <c r="CU129" s="46"/>
      <c r="CV129" s="46"/>
      <c r="CW129" s="46"/>
      <c r="CX129" s="46">
        <v>4.3947223500101664</v>
      </c>
      <c r="CY129" s="46">
        <v>4.3947223500101904</v>
      </c>
      <c r="CZ129" s="46">
        <v>4.3947223500101673</v>
      </c>
      <c r="DA129" s="7">
        <v>5</v>
      </c>
      <c r="DB129" s="46">
        <v>0</v>
      </c>
      <c r="DC129" s="46">
        <v>288.44451008768738</v>
      </c>
      <c r="DD129" s="46">
        <v>282.02391276568778</v>
      </c>
      <c r="DE129" s="46">
        <v>282.0239127503919</v>
      </c>
      <c r="DF129" s="46">
        <v>400</v>
      </c>
      <c r="DG129" s="46">
        <v>0</v>
      </c>
      <c r="DH129" s="46">
        <v>1.8103135481796926</v>
      </c>
      <c r="DI129" s="46">
        <v>1.8126577759248903</v>
      </c>
      <c r="DJ129" s="46">
        <v>1.8126577759539941</v>
      </c>
      <c r="DK129" s="46">
        <v>256.60000000000002</v>
      </c>
      <c r="DL129" s="46">
        <v>-170</v>
      </c>
      <c r="DM129" s="46">
        <v>5.9239805033430457</v>
      </c>
      <c r="DN129" s="46">
        <v>21.934147102234419</v>
      </c>
      <c r="DO129" s="46">
        <v>21.934147102350835</v>
      </c>
      <c r="DP129" s="7">
        <v>230</v>
      </c>
      <c r="DQ129" s="46">
        <v>-468</v>
      </c>
      <c r="DR129" s="46">
        <v>-103.51959534990601</v>
      </c>
      <c r="DS129" s="46">
        <v>-79.732696904335171</v>
      </c>
      <c r="DT129" s="46">
        <v>-79.732696904218756</v>
      </c>
      <c r="DU129" s="46">
        <v>172.4</v>
      </c>
      <c r="DV129" s="46">
        <v>-551.303</v>
      </c>
      <c r="DW129" s="46">
        <v>40.574307354225311</v>
      </c>
      <c r="DX129" s="46">
        <v>0</v>
      </c>
      <c r="DY129" s="46">
        <v>0</v>
      </c>
      <c r="DZ129" s="46">
        <v>267.84500000000003</v>
      </c>
      <c r="EA129" s="46">
        <v>-267.84500000000003</v>
      </c>
      <c r="EB129" s="46">
        <v>27.751973035339525</v>
      </c>
      <c r="EC129" s="46">
        <v>18.737759112003186</v>
      </c>
      <c r="ED129" s="46">
        <v>18.73775914283539</v>
      </c>
      <c r="EE129" s="46">
        <v>400</v>
      </c>
      <c r="EF129" s="46">
        <v>0</v>
      </c>
      <c r="EG129" s="46">
        <v>-34.50598205786082</v>
      </c>
      <c r="EH129" s="46">
        <v>-2.6584079313906841</v>
      </c>
      <c r="EI129" s="46">
        <v>-2.6584079314779956</v>
      </c>
      <c r="EJ129" s="46">
        <v>181.64500000000001</v>
      </c>
      <c r="EK129" s="46">
        <v>-181.64500000000001</v>
      </c>
      <c r="EL129" s="46">
        <v>-3.0924192824604688</v>
      </c>
      <c r="EM129" s="46">
        <v>5.6441669500491116</v>
      </c>
      <c r="EN129" s="46">
        <v>5.6441669500782155</v>
      </c>
      <c r="EO129" s="7">
        <v>92</v>
      </c>
      <c r="EP129" s="7">
        <v>-10</v>
      </c>
      <c r="EQ129" s="46">
        <v>67.179611125953073</v>
      </c>
      <c r="ER129" s="46">
        <v>65.639495035645837</v>
      </c>
      <c r="ES129" s="46">
        <v>65.639495035496253</v>
      </c>
      <c r="ET129" s="46">
        <v>78</v>
      </c>
      <c r="EU129" s="46">
        <v>0</v>
      </c>
      <c r="EV129" s="46">
        <v>52.946687357092742</v>
      </c>
      <c r="EW129" s="46">
        <v>52.45741871073551</v>
      </c>
      <c r="EX129" s="46">
        <v>52.457418710750062</v>
      </c>
      <c r="EY129" s="7">
        <v>70.569000000000003</v>
      </c>
      <c r="EZ129" s="7">
        <v>0</v>
      </c>
      <c r="FA129" s="46">
        <v>8.8236610441308585</v>
      </c>
      <c r="FB129" s="46">
        <v>8.8236610441272205</v>
      </c>
      <c r="FC129" s="46">
        <v>8.8236610441272205</v>
      </c>
      <c r="FD129" s="46">
        <v>18.196999999999999</v>
      </c>
      <c r="FE129" s="7">
        <v>0</v>
      </c>
      <c r="FF129" s="46"/>
      <c r="FG129" s="46"/>
      <c r="FH129" s="46"/>
      <c r="FI129" s="46"/>
      <c r="FJ129" s="46">
        <v>0.87052415690485596</v>
      </c>
      <c r="FK129" s="46">
        <v>0.87052415690485174</v>
      </c>
      <c r="FL129" s="46">
        <v>0.87052415690485385</v>
      </c>
      <c r="FM129" s="46">
        <v>1.1000000000000001</v>
      </c>
      <c r="FN129" s="46">
        <v>0</v>
      </c>
      <c r="FO129" s="46">
        <v>57.919913940955723</v>
      </c>
      <c r="FP129" s="46">
        <v>57.919913940989701</v>
      </c>
      <c r="FQ129" s="46">
        <v>57.919913940954473</v>
      </c>
      <c r="FR129" s="46">
        <v>68.400000000000006</v>
      </c>
      <c r="FS129" s="46">
        <v>0</v>
      </c>
      <c r="FT129" s="46">
        <v>-50.799552879929252</v>
      </c>
      <c r="FU129" s="46">
        <v>-50.79955287993107</v>
      </c>
      <c r="FV129" s="46">
        <v>-50.799552879927433</v>
      </c>
      <c r="FW129" s="46">
        <v>16.161000000000001</v>
      </c>
      <c r="FX129" s="46">
        <v>-60</v>
      </c>
      <c r="FY129" s="46">
        <v>6.0039300928001467</v>
      </c>
      <c r="FZ129" s="46">
        <v>6.0039300927983277</v>
      </c>
      <c r="GA129" s="46">
        <v>6.0039300928001467</v>
      </c>
      <c r="GB129" s="7">
        <v>11.836</v>
      </c>
      <c r="GC129" s="7">
        <v>0</v>
      </c>
      <c r="GD129" s="46">
        <v>0.52217435278671964</v>
      </c>
      <c r="GE129" s="46">
        <v>0.52217435276114288</v>
      </c>
      <c r="GF129" s="46">
        <v>0.52217435278619639</v>
      </c>
      <c r="GG129" s="46">
        <v>4.6369999999999996</v>
      </c>
      <c r="GH129" s="46">
        <v>0</v>
      </c>
      <c r="GI129" s="46">
        <v>5.5785270604264952</v>
      </c>
      <c r="GJ129" s="46">
        <v>5.5049846992715175</v>
      </c>
      <c r="GK129" s="46">
        <v>5.5049846992369567</v>
      </c>
      <c r="GL129" s="46">
        <v>8</v>
      </c>
      <c r="GM129" s="46">
        <v>0</v>
      </c>
      <c r="GN129" s="46">
        <v>213.82515698950738</v>
      </c>
      <c r="GO129" s="46">
        <v>75.679665625444613</v>
      </c>
      <c r="GP129" s="46">
        <v>75.67966560984496</v>
      </c>
      <c r="GQ129" s="46">
        <v>288.44451008768738</v>
      </c>
      <c r="GR129" s="46">
        <v>282.02391276568778</v>
      </c>
      <c r="GS129" s="46">
        <v>282.0239127503919</v>
      </c>
      <c r="GT129" s="46">
        <v>253.26499626796524</v>
      </c>
      <c r="GU129" s="46">
        <v>188.90379046816909</v>
      </c>
      <c r="GV129" s="46">
        <v>188.90379046805268</v>
      </c>
      <c r="GW129" s="46">
        <f t="shared" si="1"/>
        <v>755.53466334515997</v>
      </c>
      <c r="GX129" s="46">
        <f t="shared" si="1"/>
        <v>546.60736885930146</v>
      </c>
      <c r="GY129" s="46">
        <f t="shared" si="1"/>
        <v>546.60736882828951</v>
      </c>
    </row>
    <row r="130" spans="3:207">
      <c r="C130" s="56">
        <v>48731</v>
      </c>
      <c r="D130" s="46">
        <v>259.99999999999579</v>
      </c>
      <c r="E130" s="46">
        <v>176.18343758686564</v>
      </c>
      <c r="F130" s="46">
        <v>176.1834375163383</v>
      </c>
      <c r="G130" s="46">
        <v>260</v>
      </c>
      <c r="H130" s="46">
        <v>-109.5</v>
      </c>
      <c r="I130" s="46">
        <v>143.56799226194562</v>
      </c>
      <c r="J130" s="46">
        <v>114.06307302750065</v>
      </c>
      <c r="K130" s="46">
        <v>114.0630729579716</v>
      </c>
      <c r="L130" s="46">
        <v>203</v>
      </c>
      <c r="M130" s="46">
        <v>-130</v>
      </c>
      <c r="N130" s="46">
        <v>73.359901630727109</v>
      </c>
      <c r="O130" s="46">
        <v>45.460064572602278</v>
      </c>
      <c r="P130" s="46">
        <v>45.460064503713511</v>
      </c>
      <c r="Q130" s="46">
        <v>143</v>
      </c>
      <c r="R130" s="46">
        <v>-206</v>
      </c>
      <c r="S130" s="46">
        <v>-60.906652683857828</v>
      </c>
      <c r="T130" s="46">
        <v>-24.326494878914673</v>
      </c>
      <c r="U130" s="46">
        <v>-24.326494878972881</v>
      </c>
      <c r="V130" s="46">
        <v>271.7</v>
      </c>
      <c r="W130" s="46">
        <v>-200</v>
      </c>
      <c r="X130" s="46">
        <v>2.6024355193949305</v>
      </c>
      <c r="Y130" s="46">
        <v>29.193141804425977</v>
      </c>
      <c r="Z130" s="46">
        <v>29.193141804484185</v>
      </c>
      <c r="AA130" s="46">
        <v>470</v>
      </c>
      <c r="AB130" s="46">
        <v>-2.5</v>
      </c>
      <c r="AC130" s="46">
        <v>10.634817040292546</v>
      </c>
      <c r="AD130" s="46">
        <v>37.225523325323593</v>
      </c>
      <c r="AE130" s="46">
        <v>37.225523325381801</v>
      </c>
      <c r="AF130" s="46">
        <v>470</v>
      </c>
      <c r="AG130" s="46">
        <v>0</v>
      </c>
      <c r="AH130" s="46">
        <v>37.207995521574048</v>
      </c>
      <c r="AI130" s="46">
        <v>34.759458673215704</v>
      </c>
      <c r="AJ130" s="46">
        <v>34.759458673244808</v>
      </c>
      <c r="AK130" s="7">
        <v>218.8</v>
      </c>
      <c r="AL130" s="7">
        <v>-210.7</v>
      </c>
      <c r="AM130" s="46">
        <v>26.685635901696514</v>
      </c>
      <c r="AN130" s="46">
        <v>24.929541226068977</v>
      </c>
      <c r="AO130" s="46">
        <v>24.929541226098081</v>
      </c>
      <c r="AP130" s="7">
        <v>215</v>
      </c>
      <c r="AQ130" s="7">
        <v>0</v>
      </c>
      <c r="AR130" s="46">
        <v>0</v>
      </c>
      <c r="AS130" s="46">
        <v>0.60996898222947493</v>
      </c>
      <c r="AT130" s="46">
        <v>0.60996891307877377</v>
      </c>
      <c r="AU130" s="46">
        <v>192</v>
      </c>
      <c r="AV130" s="46">
        <v>-192</v>
      </c>
      <c r="AW130" s="46">
        <v>24.763062444774821</v>
      </c>
      <c r="AX130" s="46">
        <v>18.968614677968912</v>
      </c>
      <c r="AY130" s="46">
        <v>18.968614677968912</v>
      </c>
      <c r="AZ130" s="46">
        <v>28</v>
      </c>
      <c r="BA130" s="7">
        <v>-6.95</v>
      </c>
      <c r="BB130" s="46">
        <v>15.115766338138428</v>
      </c>
      <c r="BC130" s="46">
        <v>14.488877079091708</v>
      </c>
      <c r="BD130" s="46">
        <v>14.488877079091253</v>
      </c>
      <c r="BE130" s="46">
        <v>17</v>
      </c>
      <c r="BF130" s="46">
        <v>-1.9</v>
      </c>
      <c r="BG130" s="46">
        <v>0.56612286701147241</v>
      </c>
      <c r="BH130" s="46">
        <v>0.55030968833943916</v>
      </c>
      <c r="BI130" s="46">
        <v>0.55030968833943916</v>
      </c>
      <c r="BJ130" s="7">
        <v>2.7650000000000001</v>
      </c>
      <c r="BK130" s="7">
        <v>0</v>
      </c>
      <c r="BL130" s="46"/>
      <c r="BM130" s="46"/>
      <c r="BN130" s="46"/>
      <c r="BO130" s="46"/>
      <c r="BP130" s="46">
        <v>3.3819522754729405</v>
      </c>
      <c r="BQ130" s="46">
        <v>3.2924869242579007</v>
      </c>
      <c r="BR130" s="46">
        <v>3.2924869242579007</v>
      </c>
      <c r="BS130" s="46">
        <v>12</v>
      </c>
      <c r="BT130" s="46">
        <v>0</v>
      </c>
      <c r="BU130" s="46">
        <v>1.4051789581535148</v>
      </c>
      <c r="BV130" s="46">
        <v>1.3680066923222343</v>
      </c>
      <c r="BW130" s="46">
        <v>1.3680066923221772</v>
      </c>
      <c r="BX130" s="46">
        <v>1.6</v>
      </c>
      <c r="BY130" s="46">
        <v>0</v>
      </c>
      <c r="BZ130" s="46">
        <v>156.55623137365083</v>
      </c>
      <c r="CA130" s="46">
        <v>156.55623137366018</v>
      </c>
      <c r="CB130" s="46">
        <v>156.5562313736518</v>
      </c>
      <c r="CC130" s="46">
        <v>215</v>
      </c>
      <c r="CD130" s="46">
        <v>0</v>
      </c>
      <c r="CE130" s="46">
        <v>-186.88997488515452</v>
      </c>
      <c r="CF130" s="46">
        <v>-180.4731575732003</v>
      </c>
      <c r="CG130" s="46">
        <v>-180.47315764374798</v>
      </c>
      <c r="CH130" s="46">
        <v>168</v>
      </c>
      <c r="CI130" s="46">
        <v>-300</v>
      </c>
      <c r="CJ130" s="46">
        <v>-216.38688252988504</v>
      </c>
      <c r="CK130" s="46">
        <v>-209.97006521793082</v>
      </c>
      <c r="CL130" s="46">
        <v>-209.97006528847851</v>
      </c>
      <c r="CM130" s="46">
        <v>158</v>
      </c>
      <c r="CN130" s="46">
        <v>-320</v>
      </c>
      <c r="CO130" s="46">
        <v>-223.78185745346127</v>
      </c>
      <c r="CP130" s="46">
        <v>-217.36504014150705</v>
      </c>
      <c r="CQ130" s="46">
        <v>-217.36504021205474</v>
      </c>
      <c r="CR130" s="46">
        <v>148</v>
      </c>
      <c r="CS130" s="46">
        <v>-340</v>
      </c>
      <c r="CT130" s="46"/>
      <c r="CU130" s="46"/>
      <c r="CV130" s="46"/>
      <c r="CW130" s="46"/>
      <c r="CX130" s="46">
        <v>4.5346974973093381</v>
      </c>
      <c r="CY130" s="46">
        <v>4.5346974973093213</v>
      </c>
      <c r="CZ130" s="46">
        <v>4.5346974973093577</v>
      </c>
      <c r="DA130" s="7">
        <v>5</v>
      </c>
      <c r="DB130" s="46">
        <v>0</v>
      </c>
      <c r="DC130" s="46">
        <v>297.47321035529785</v>
      </c>
      <c r="DD130" s="46">
        <v>291.05639304330725</v>
      </c>
      <c r="DE130" s="46">
        <v>291.05639311385312</v>
      </c>
      <c r="DF130" s="46">
        <v>400</v>
      </c>
      <c r="DG130" s="46">
        <v>0</v>
      </c>
      <c r="DH130" s="46">
        <v>1.8643881739262724</v>
      </c>
      <c r="DI130" s="46">
        <v>1.8668320644210326</v>
      </c>
      <c r="DJ130" s="46">
        <v>1.8668320644210326</v>
      </c>
      <c r="DK130" s="46">
        <v>256.60000000000002</v>
      </c>
      <c r="DL130" s="46">
        <v>-170</v>
      </c>
      <c r="DM130" s="46">
        <v>4.8679640507907607</v>
      </c>
      <c r="DN130" s="46">
        <v>21.81272996251937</v>
      </c>
      <c r="DO130" s="46">
        <v>21.812729962286539</v>
      </c>
      <c r="DP130" s="7">
        <v>230</v>
      </c>
      <c r="DQ130" s="46">
        <v>-468</v>
      </c>
      <c r="DR130" s="46">
        <v>-130.24849731277209</v>
      </c>
      <c r="DS130" s="46">
        <v>-106.06672043364961</v>
      </c>
      <c r="DT130" s="46">
        <v>-106.06672043388244</v>
      </c>
      <c r="DU130" s="46">
        <v>172.4</v>
      </c>
      <c r="DV130" s="46">
        <v>-551.303</v>
      </c>
      <c r="DW130" s="46">
        <v>39.809699575242121</v>
      </c>
      <c r="DX130" s="46">
        <v>5.8207660913467407E-11</v>
      </c>
      <c r="DY130" s="46">
        <v>0</v>
      </c>
      <c r="DZ130" s="46">
        <v>267.84500000000003</v>
      </c>
      <c r="EA130" s="46">
        <v>-267.84500000000003</v>
      </c>
      <c r="EB130" s="46">
        <v>26.588569106117873</v>
      </c>
      <c r="EC130" s="46">
        <v>17.874334790966323</v>
      </c>
      <c r="ED130" s="46">
        <v>17.87433479092217</v>
      </c>
      <c r="EE130" s="46">
        <v>400</v>
      </c>
      <c r="EF130" s="46">
        <v>0</v>
      </c>
      <c r="EG130" s="46">
        <v>-33.531632115424145</v>
      </c>
      <c r="EH130" s="46">
        <v>-2.1652886167285033</v>
      </c>
      <c r="EI130" s="46">
        <v>-2.1652886166702956</v>
      </c>
      <c r="EJ130" s="46">
        <v>181.64500000000001</v>
      </c>
      <c r="EK130" s="46">
        <v>-181.64500000000001</v>
      </c>
      <c r="EL130" s="46">
        <v>-3.2174862571846461</v>
      </c>
      <c r="EM130" s="46">
        <v>5.2360031773860101</v>
      </c>
      <c r="EN130" s="46">
        <v>5.2360031773714582</v>
      </c>
      <c r="EO130" s="7">
        <v>92</v>
      </c>
      <c r="EP130" s="7">
        <v>-10</v>
      </c>
      <c r="EQ130" s="46">
        <v>69.988753636492959</v>
      </c>
      <c r="ER130" s="46">
        <v>68.388685895071802</v>
      </c>
      <c r="ES130" s="46">
        <v>68.388685894429713</v>
      </c>
      <c r="ET130" s="46">
        <v>78</v>
      </c>
      <c r="EU130" s="46">
        <v>0</v>
      </c>
      <c r="EV130" s="46">
        <v>53.594993535050889</v>
      </c>
      <c r="EW130" s="46">
        <v>53.097402740793768</v>
      </c>
      <c r="EX130" s="46">
        <v>53.097402740793768</v>
      </c>
      <c r="EY130" s="7">
        <v>70.569000000000003</v>
      </c>
      <c r="EZ130" s="7">
        <v>0</v>
      </c>
      <c r="FA130" s="46">
        <v>9.0862342917571368</v>
      </c>
      <c r="FB130" s="46">
        <v>9.0862342917571368</v>
      </c>
      <c r="FC130" s="46">
        <v>9.0862342917571368</v>
      </c>
      <c r="FD130" s="46">
        <v>18.196999999999999</v>
      </c>
      <c r="FE130" s="7">
        <v>0</v>
      </c>
      <c r="FF130" s="46"/>
      <c r="FG130" s="46"/>
      <c r="FH130" s="46"/>
      <c r="FI130" s="46"/>
      <c r="FJ130" s="46">
        <v>0.89001416947370049</v>
      </c>
      <c r="FK130" s="46">
        <v>0.89001416947369794</v>
      </c>
      <c r="FL130" s="46">
        <v>0.89001416947369871</v>
      </c>
      <c r="FM130" s="46">
        <v>1.1000000000000001</v>
      </c>
      <c r="FN130" s="46">
        <v>0</v>
      </c>
      <c r="FO130" s="46">
        <v>58.512877278077596</v>
      </c>
      <c r="FP130" s="46">
        <v>58.512877278162769</v>
      </c>
      <c r="FQ130" s="46">
        <v>58.512877278101421</v>
      </c>
      <c r="FR130" s="46">
        <v>68.400000000000006</v>
      </c>
      <c r="FS130" s="46">
        <v>0</v>
      </c>
      <c r="FT130" s="46">
        <v>-51.155463306044112</v>
      </c>
      <c r="FU130" s="46">
        <v>-51.155463306044112</v>
      </c>
      <c r="FV130" s="46">
        <v>-51.155463306044112</v>
      </c>
      <c r="FW130" s="46">
        <v>16.161000000000001</v>
      </c>
      <c r="FX130" s="46">
        <v>-60</v>
      </c>
      <c r="FY130" s="46">
        <v>6.2140727011974377</v>
      </c>
      <c r="FZ130" s="46">
        <v>6.2140727011974377</v>
      </c>
      <c r="GA130" s="46">
        <v>6.2140727011974377</v>
      </c>
      <c r="GB130" s="7">
        <v>11.836</v>
      </c>
      <c r="GC130" s="7">
        <v>0</v>
      </c>
      <c r="GD130" s="46">
        <v>0.5183189530192277</v>
      </c>
      <c r="GE130" s="46">
        <v>0.51831895301938691</v>
      </c>
      <c r="GF130" s="46">
        <v>0.51831895301838093</v>
      </c>
      <c r="GG130" s="46">
        <v>4.6369999999999996</v>
      </c>
      <c r="GH130" s="46">
        <v>0</v>
      </c>
      <c r="GI130" s="46">
        <v>5.7646450986558193</v>
      </c>
      <c r="GJ130" s="46">
        <v>5.6887968065148016</v>
      </c>
      <c r="GK130" s="46">
        <v>5.6887968064856977</v>
      </c>
      <c r="GL130" s="46">
        <v>8</v>
      </c>
      <c r="GM130" s="46">
        <v>0</v>
      </c>
      <c r="GN130" s="46">
        <v>214.34543335309718</v>
      </c>
      <c r="GO130" s="46">
        <v>75.133877583430149</v>
      </c>
      <c r="GP130" s="46">
        <v>75.133877512998879</v>
      </c>
      <c r="GQ130" s="46">
        <v>297.47321035529785</v>
      </c>
      <c r="GR130" s="46">
        <v>291.05639304330725</v>
      </c>
      <c r="GS130" s="46">
        <v>291.05639311385312</v>
      </c>
      <c r="GT130" s="46">
        <v>279.92951049217697</v>
      </c>
      <c r="GU130" s="46">
        <v>215.93803403787058</v>
      </c>
      <c r="GV130" s="46">
        <v>215.9380340380452</v>
      </c>
      <c r="GW130" s="46">
        <f t="shared" si="1"/>
        <v>791.748154200572</v>
      </c>
      <c r="GX130" s="46">
        <f t="shared" si="1"/>
        <v>582.12830466460798</v>
      </c>
      <c r="GY130" s="46">
        <f t="shared" si="1"/>
        <v>582.1283046648972</v>
      </c>
    </row>
    <row r="131" spans="3:207">
      <c r="C131" s="56">
        <v>48761</v>
      </c>
      <c r="D131" s="46">
        <v>259.99999999999869</v>
      </c>
      <c r="E131" s="46">
        <v>189.77242776561349</v>
      </c>
      <c r="F131" s="46">
        <v>189.77242774832479</v>
      </c>
      <c r="G131" s="46">
        <v>260</v>
      </c>
      <c r="H131" s="46">
        <v>-109.5</v>
      </c>
      <c r="I131" s="46">
        <v>128.89849100266292</v>
      </c>
      <c r="J131" s="46">
        <v>112.53564870763512</v>
      </c>
      <c r="K131" s="46">
        <v>112.53564869017282</v>
      </c>
      <c r="L131" s="46">
        <v>203</v>
      </c>
      <c r="M131" s="46">
        <v>-130</v>
      </c>
      <c r="N131" s="46">
        <v>60.310424343129853</v>
      </c>
      <c r="O131" s="46">
        <v>45.390562871471047</v>
      </c>
      <c r="P131" s="46">
        <v>45.390562854125164</v>
      </c>
      <c r="Q131" s="46">
        <v>143</v>
      </c>
      <c r="R131" s="46">
        <v>-206</v>
      </c>
      <c r="S131" s="46">
        <v>-60.965681183966808</v>
      </c>
      <c r="T131" s="46">
        <v>-24.573480672668666</v>
      </c>
      <c r="U131" s="46">
        <v>-24.573480673017912</v>
      </c>
      <c r="V131" s="46">
        <v>271.7</v>
      </c>
      <c r="W131" s="46">
        <v>-200</v>
      </c>
      <c r="X131" s="46">
        <v>1.3533513385918923</v>
      </c>
      <c r="Y131" s="46">
        <v>27.923327145923395</v>
      </c>
      <c r="Z131" s="46">
        <v>27.923327145923395</v>
      </c>
      <c r="AA131" s="46">
        <v>470</v>
      </c>
      <c r="AB131" s="46">
        <v>-2.5</v>
      </c>
      <c r="AC131" s="46">
        <v>9.2997831657994539</v>
      </c>
      <c r="AD131" s="46">
        <v>35.869758973130956</v>
      </c>
      <c r="AE131" s="46">
        <v>35.869758973130956</v>
      </c>
      <c r="AF131" s="46">
        <v>470</v>
      </c>
      <c r="AG131" s="46">
        <v>0</v>
      </c>
      <c r="AH131" s="46">
        <v>36.476325085997814</v>
      </c>
      <c r="AI131" s="46">
        <v>34.138204681046773</v>
      </c>
      <c r="AJ131" s="46">
        <v>34.138204681279603</v>
      </c>
      <c r="AK131" s="7">
        <v>218.8</v>
      </c>
      <c r="AL131" s="7">
        <v>-210.7</v>
      </c>
      <c r="AM131" s="46">
        <v>26.180430036823964</v>
      </c>
      <c r="AN131" s="46">
        <v>24.502273108053487</v>
      </c>
      <c r="AO131" s="46">
        <v>24.502273108199006</v>
      </c>
      <c r="AP131" s="7">
        <v>215</v>
      </c>
      <c r="AQ131" s="7">
        <v>0</v>
      </c>
      <c r="AR131" s="46">
        <v>0</v>
      </c>
      <c r="AS131" s="46">
        <v>0.56505962274968624</v>
      </c>
      <c r="AT131" s="46">
        <v>0.5650596228078939</v>
      </c>
      <c r="AU131" s="46">
        <v>192</v>
      </c>
      <c r="AV131" s="46">
        <v>-192</v>
      </c>
      <c r="AW131" s="46">
        <v>24.952255684930357</v>
      </c>
      <c r="AX131" s="46">
        <v>19.199189734608595</v>
      </c>
      <c r="AY131" s="46">
        <v>19.19918973461769</v>
      </c>
      <c r="AZ131" s="46">
        <v>28</v>
      </c>
      <c r="BA131" s="7">
        <v>-6.95</v>
      </c>
      <c r="BB131" s="46">
        <v>15.184414347972506</v>
      </c>
      <c r="BC131" s="46">
        <v>14.563221184629356</v>
      </c>
      <c r="BD131" s="46">
        <v>14.563221184634813</v>
      </c>
      <c r="BE131" s="46">
        <v>17</v>
      </c>
      <c r="BF131" s="46">
        <v>-1.9</v>
      </c>
      <c r="BG131" s="46">
        <v>0.55246840824293031</v>
      </c>
      <c r="BH131" s="46">
        <v>0.53723939040128244</v>
      </c>
      <c r="BI131" s="46">
        <v>0.53723939040128244</v>
      </c>
      <c r="BJ131" s="7">
        <v>2.7650000000000001</v>
      </c>
      <c r="BK131" s="7">
        <v>0</v>
      </c>
      <c r="BL131" s="46"/>
      <c r="BM131" s="46"/>
      <c r="BN131" s="46"/>
      <c r="BO131" s="46"/>
      <c r="BP131" s="46">
        <v>3.4370170229121868</v>
      </c>
      <c r="BQ131" s="46">
        <v>3.347476300845301</v>
      </c>
      <c r="BR131" s="46">
        <v>3.34747630084712</v>
      </c>
      <c r="BS131" s="46">
        <v>12</v>
      </c>
      <c r="BT131" s="46">
        <v>0</v>
      </c>
      <c r="BU131" s="46">
        <v>1.3821263025013883</v>
      </c>
      <c r="BV131" s="46">
        <v>1.3461193271826957</v>
      </c>
      <c r="BW131" s="46">
        <v>1.3461193271828957</v>
      </c>
      <c r="BX131" s="46">
        <v>1.6</v>
      </c>
      <c r="BY131" s="46">
        <v>0</v>
      </c>
      <c r="BZ131" s="46">
        <v>151.93217116637169</v>
      </c>
      <c r="CA131" s="46">
        <v>151.93217116633446</v>
      </c>
      <c r="CB131" s="46">
        <v>151.93217116631533</v>
      </c>
      <c r="CC131" s="46">
        <v>215</v>
      </c>
      <c r="CD131" s="46">
        <v>0</v>
      </c>
      <c r="CE131" s="46">
        <v>-182.34900052141165</v>
      </c>
      <c r="CF131" s="46">
        <v>-176.0202002817532</v>
      </c>
      <c r="CG131" s="46">
        <v>-176.0202002817532</v>
      </c>
      <c r="CH131" s="46">
        <v>168</v>
      </c>
      <c r="CI131" s="46">
        <v>-300</v>
      </c>
      <c r="CJ131" s="46">
        <v>-210.99705268093385</v>
      </c>
      <c r="CK131" s="46">
        <v>-204.66825244121719</v>
      </c>
      <c r="CL131" s="46">
        <v>-204.6682524412754</v>
      </c>
      <c r="CM131" s="46">
        <v>158</v>
      </c>
      <c r="CN131" s="46">
        <v>-320</v>
      </c>
      <c r="CO131" s="46">
        <v>-218.17541394388536</v>
      </c>
      <c r="CP131" s="46">
        <v>-211.8466137041687</v>
      </c>
      <c r="CQ131" s="46">
        <v>-211.8466137041687</v>
      </c>
      <c r="CR131" s="46">
        <v>148</v>
      </c>
      <c r="CS131" s="46">
        <v>-340</v>
      </c>
      <c r="CT131" s="46"/>
      <c r="CU131" s="46"/>
      <c r="CV131" s="46"/>
      <c r="CW131" s="46"/>
      <c r="CX131" s="46">
        <v>4.4187141278655568</v>
      </c>
      <c r="CY131" s="46">
        <v>4.4187141278655631</v>
      </c>
      <c r="CZ131" s="46">
        <v>4.4187141278655959</v>
      </c>
      <c r="DA131" s="7">
        <v>5</v>
      </c>
      <c r="DB131" s="46">
        <v>0</v>
      </c>
      <c r="DC131" s="46">
        <v>291.28061849298683</v>
      </c>
      <c r="DD131" s="46">
        <v>284.95181825327199</v>
      </c>
      <c r="DE131" s="46">
        <v>284.95181825322834</v>
      </c>
      <c r="DF131" s="46">
        <v>400</v>
      </c>
      <c r="DG131" s="46">
        <v>0</v>
      </c>
      <c r="DH131" s="46">
        <v>1.8070891175011639</v>
      </c>
      <c r="DI131" s="46">
        <v>1.8092327119375113</v>
      </c>
      <c r="DJ131" s="46">
        <v>1.8092327109334292</v>
      </c>
      <c r="DK131" s="46">
        <v>256.60000000000002</v>
      </c>
      <c r="DL131" s="46">
        <v>-170</v>
      </c>
      <c r="DM131" s="46">
        <v>4.3419433310045861</v>
      </c>
      <c r="DN131" s="46">
        <v>21.510623354581185</v>
      </c>
      <c r="DO131" s="46">
        <v>21.510623357258737</v>
      </c>
      <c r="DP131" s="7">
        <v>230</v>
      </c>
      <c r="DQ131" s="46">
        <v>-468</v>
      </c>
      <c r="DR131" s="46">
        <v>-123.63942181353923</v>
      </c>
      <c r="DS131" s="46">
        <v>-99.56184953963384</v>
      </c>
      <c r="DT131" s="46">
        <v>-99.561849536607042</v>
      </c>
      <c r="DU131" s="46">
        <v>172.4</v>
      </c>
      <c r="DV131" s="46">
        <v>-551.303</v>
      </c>
      <c r="DW131" s="46">
        <v>52.238519717589952</v>
      </c>
      <c r="DX131" s="46">
        <v>0</v>
      </c>
      <c r="DY131" s="46">
        <v>1.1641532182693481E-10</v>
      </c>
      <c r="DZ131" s="46">
        <v>267.84500000000003</v>
      </c>
      <c r="EA131" s="46">
        <v>-267.84500000000003</v>
      </c>
      <c r="EB131" s="46">
        <v>39.438898725191493</v>
      </c>
      <c r="EC131" s="46">
        <v>17.917505713079489</v>
      </c>
      <c r="ED131" s="46">
        <v>17.917505731131751</v>
      </c>
      <c r="EE131" s="46">
        <v>400</v>
      </c>
      <c r="EF131" s="46">
        <v>0</v>
      </c>
      <c r="EG131" s="46">
        <v>-46.170028891268885</v>
      </c>
      <c r="EH131" s="46">
        <v>-2.1708601647114847</v>
      </c>
      <c r="EI131" s="46">
        <v>-2.170860164653277</v>
      </c>
      <c r="EJ131" s="46">
        <v>181.64500000000001</v>
      </c>
      <c r="EK131" s="46">
        <v>-181.64500000000001</v>
      </c>
      <c r="EL131" s="46">
        <v>-3.0945461128430907</v>
      </c>
      <c r="EM131" s="46">
        <v>5.1546513891953509</v>
      </c>
      <c r="EN131" s="46">
        <v>5.1546513891080394</v>
      </c>
      <c r="EO131" s="7">
        <v>92</v>
      </c>
      <c r="EP131" s="7">
        <v>-10</v>
      </c>
      <c r="EQ131" s="46">
        <v>68.378004939951467</v>
      </c>
      <c r="ER131" s="46">
        <v>66.939443471814897</v>
      </c>
      <c r="ES131" s="46">
        <v>66.939443471723763</v>
      </c>
      <c r="ET131" s="46">
        <v>78</v>
      </c>
      <c r="EU131" s="46">
        <v>0</v>
      </c>
      <c r="EV131" s="46">
        <v>52.832955738456803</v>
      </c>
      <c r="EW131" s="46">
        <v>52.33393582404824</v>
      </c>
      <c r="EX131" s="46">
        <v>52.333935824033688</v>
      </c>
      <c r="EY131" s="7">
        <v>70.569000000000003</v>
      </c>
      <c r="EZ131" s="7">
        <v>0</v>
      </c>
      <c r="FA131" s="46">
        <v>8.6748616466829844</v>
      </c>
      <c r="FB131" s="46">
        <v>8.6748616466829844</v>
      </c>
      <c r="FC131" s="46">
        <v>8.6748616466829844</v>
      </c>
      <c r="FD131" s="46">
        <v>18.196999999999999</v>
      </c>
      <c r="FE131" s="7">
        <v>0</v>
      </c>
      <c r="FF131" s="46"/>
      <c r="FG131" s="46"/>
      <c r="FH131" s="46"/>
      <c r="FI131" s="46"/>
      <c r="FJ131" s="46">
        <v>0.85771833399113495</v>
      </c>
      <c r="FK131" s="46">
        <v>0.85771833399113928</v>
      </c>
      <c r="FL131" s="46">
        <v>0.85771833399113107</v>
      </c>
      <c r="FM131" s="46">
        <v>1.1000000000000001</v>
      </c>
      <c r="FN131" s="46">
        <v>0</v>
      </c>
      <c r="FO131" s="46">
        <v>58.389936658622489</v>
      </c>
      <c r="FP131" s="46">
        <v>58.389936658577128</v>
      </c>
      <c r="FQ131" s="46">
        <v>58.389936658604931</v>
      </c>
      <c r="FR131" s="46">
        <v>68.400000000000006</v>
      </c>
      <c r="FS131" s="46">
        <v>0</v>
      </c>
      <c r="FT131" s="46">
        <v>-51.121863902275436</v>
      </c>
      <c r="FU131" s="46">
        <v>-51.121863902279074</v>
      </c>
      <c r="FV131" s="46">
        <v>-51.121863902284531</v>
      </c>
      <c r="FW131" s="46">
        <v>16.161000000000001</v>
      </c>
      <c r="FX131" s="46">
        <v>-60</v>
      </c>
      <c r="FY131" s="46">
        <v>6.1314039799890452</v>
      </c>
      <c r="FZ131" s="46">
        <v>6.1314039799908642</v>
      </c>
      <c r="GA131" s="46">
        <v>6.1314039799890452</v>
      </c>
      <c r="GB131" s="7">
        <v>11.836</v>
      </c>
      <c r="GC131" s="7">
        <v>0</v>
      </c>
      <c r="GD131" s="46">
        <v>0.51720679039925066</v>
      </c>
      <c r="GE131" s="46">
        <v>0.51720679039026096</v>
      </c>
      <c r="GF131" s="46">
        <v>0.51720679037626238</v>
      </c>
      <c r="GG131" s="46">
        <v>4.6369999999999996</v>
      </c>
      <c r="GH131" s="46">
        <v>0</v>
      </c>
      <c r="GI131" s="46">
        <v>5.5618149477195402</v>
      </c>
      <c r="GJ131" s="46">
        <v>5.4941341224603093</v>
      </c>
      <c r="GK131" s="46">
        <v>5.4941341224694042</v>
      </c>
      <c r="GL131" s="46">
        <v>8</v>
      </c>
      <c r="GM131" s="46">
        <v>0</v>
      </c>
      <c r="GN131" s="46">
        <v>214.71917146572378</v>
      </c>
      <c r="GO131" s="46">
        <v>88.364738287986256</v>
      </c>
      <c r="GP131" s="46">
        <v>88.364738269825466</v>
      </c>
      <c r="GQ131" s="46">
        <v>291.28061849298683</v>
      </c>
      <c r="GR131" s="46">
        <v>284.95181825327199</v>
      </c>
      <c r="GS131" s="46">
        <v>284.95181825322834</v>
      </c>
      <c r="GT131" s="46">
        <v>284.38076562838171</v>
      </c>
      <c r="GU131" s="46">
        <v>208.06467363688634</v>
      </c>
      <c r="GV131" s="46">
        <v>208.06467363397593</v>
      </c>
      <c r="GW131" s="46">
        <f t="shared" si="1"/>
        <v>790.38055558709232</v>
      </c>
      <c r="GX131" s="46">
        <f t="shared" si="1"/>
        <v>581.38123017814462</v>
      </c>
      <c r="GY131" s="46">
        <f t="shared" si="1"/>
        <v>581.38123015702968</v>
      </c>
    </row>
    <row r="132" spans="3:207">
      <c r="C132" s="56">
        <v>48792</v>
      </c>
      <c r="D132" s="46">
        <v>259.99999999908283</v>
      </c>
      <c r="E132" s="46">
        <v>198.93027649227673</v>
      </c>
      <c r="F132" s="46">
        <v>198.93027626854342</v>
      </c>
      <c r="G132" s="46">
        <v>260</v>
      </c>
      <c r="H132" s="46">
        <v>-109.5</v>
      </c>
      <c r="I132" s="46">
        <v>125.21880492495256</v>
      </c>
      <c r="J132" s="46">
        <v>117.85392575440346</v>
      </c>
      <c r="K132" s="46">
        <v>117.85392553337442</v>
      </c>
      <c r="L132" s="46">
        <v>203</v>
      </c>
      <c r="M132" s="46">
        <v>-130</v>
      </c>
      <c r="N132" s="46">
        <v>57.099961161584361</v>
      </c>
      <c r="O132" s="46">
        <v>51.094981868867762</v>
      </c>
      <c r="P132" s="46">
        <v>51.094981649453985</v>
      </c>
      <c r="Q132" s="46">
        <v>143</v>
      </c>
      <c r="R132" s="46">
        <v>-206</v>
      </c>
      <c r="S132" s="46">
        <v>-64.999421409855131</v>
      </c>
      <c r="T132" s="46">
        <v>-28.483925477194134</v>
      </c>
      <c r="U132" s="46">
        <v>-28.483925478591118</v>
      </c>
      <c r="V132" s="46">
        <v>271.7</v>
      </c>
      <c r="W132" s="46">
        <v>-200</v>
      </c>
      <c r="X132" s="46">
        <v>-1.400210726831574</v>
      </c>
      <c r="Y132" s="46">
        <v>25.628615000925492</v>
      </c>
      <c r="Z132" s="46">
        <v>25.6286150009837</v>
      </c>
      <c r="AA132" s="46">
        <v>470</v>
      </c>
      <c r="AB132" s="46">
        <v>-2.5</v>
      </c>
      <c r="AC132" s="46">
        <v>6.765475360036362</v>
      </c>
      <c r="AD132" s="46">
        <v>33.637277955189347</v>
      </c>
      <c r="AE132" s="46">
        <v>33.637277955189347</v>
      </c>
      <c r="AF132" s="46">
        <v>470</v>
      </c>
      <c r="AG132" s="46">
        <v>0</v>
      </c>
      <c r="AH132" s="46">
        <v>37.084261187410448</v>
      </c>
      <c r="AI132" s="46">
        <v>35.043140311696334</v>
      </c>
      <c r="AJ132" s="46">
        <v>35.043140312744072</v>
      </c>
      <c r="AK132" s="7">
        <v>218.8</v>
      </c>
      <c r="AL132" s="7">
        <v>-210.7</v>
      </c>
      <c r="AM132" s="46">
        <v>26.597725630475907</v>
      </c>
      <c r="AN132" s="46">
        <v>25.133784559788182</v>
      </c>
      <c r="AO132" s="46">
        <v>25.133784560544882</v>
      </c>
      <c r="AP132" s="7">
        <v>215</v>
      </c>
      <c r="AQ132" s="7">
        <v>0</v>
      </c>
      <c r="AR132" s="46">
        <v>0</v>
      </c>
      <c r="AS132" s="46">
        <v>0.59013631474226713</v>
      </c>
      <c r="AT132" s="46">
        <v>0.59013622894417495</v>
      </c>
      <c r="AU132" s="46">
        <v>192</v>
      </c>
      <c r="AV132" s="46">
        <v>-192</v>
      </c>
      <c r="AW132" s="46">
        <v>25.350957297990409</v>
      </c>
      <c r="AX132" s="46">
        <v>19.638693874515624</v>
      </c>
      <c r="AY132" s="46">
        <v>19.638693874519266</v>
      </c>
      <c r="AZ132" s="46">
        <v>28</v>
      </c>
      <c r="BA132" s="7">
        <v>-6.95</v>
      </c>
      <c r="BB132" s="46">
        <v>15.411669864507076</v>
      </c>
      <c r="BC132" s="46">
        <v>14.796267835034314</v>
      </c>
      <c r="BD132" s="46">
        <v>14.796267835037497</v>
      </c>
      <c r="BE132" s="46">
        <v>17</v>
      </c>
      <c r="BF132" s="46">
        <v>-1.9</v>
      </c>
      <c r="BG132" s="46">
        <v>0.5530431162314926</v>
      </c>
      <c r="BH132" s="46">
        <v>0.53808648302037909</v>
      </c>
      <c r="BI132" s="46">
        <v>0.53808648301992434</v>
      </c>
      <c r="BJ132" s="7">
        <v>2.7650000000000001</v>
      </c>
      <c r="BK132" s="7">
        <v>0</v>
      </c>
      <c r="BL132" s="46"/>
      <c r="BM132" s="46"/>
      <c r="BN132" s="46"/>
      <c r="BO132" s="46"/>
      <c r="BP132" s="46">
        <v>3.5285957436699391</v>
      </c>
      <c r="BQ132" s="46">
        <v>3.4387821670734411</v>
      </c>
      <c r="BR132" s="46">
        <v>3.4387821670752601</v>
      </c>
      <c r="BS132" s="46">
        <v>12</v>
      </c>
      <c r="BT132" s="46">
        <v>0</v>
      </c>
      <c r="BU132" s="46">
        <v>1.3948671409754319</v>
      </c>
      <c r="BV132" s="46">
        <v>1.3593634970590971</v>
      </c>
      <c r="BW132" s="46">
        <v>1.3593634970591377</v>
      </c>
      <c r="BX132" s="46">
        <v>1.6</v>
      </c>
      <c r="BY132" s="46">
        <v>0</v>
      </c>
      <c r="BZ132" s="46">
        <v>155.85894406209854</v>
      </c>
      <c r="CA132" s="46">
        <v>155.85894406212202</v>
      </c>
      <c r="CB132" s="46">
        <v>155.85894406207763</v>
      </c>
      <c r="CC132" s="46">
        <v>215</v>
      </c>
      <c r="CD132" s="46">
        <v>0</v>
      </c>
      <c r="CE132" s="46">
        <v>-186.87617658567615</v>
      </c>
      <c r="CF132" s="46">
        <v>-180.56266926886747</v>
      </c>
      <c r="CG132" s="46">
        <v>-180.56266935635358</v>
      </c>
      <c r="CH132" s="46">
        <v>168</v>
      </c>
      <c r="CI132" s="46">
        <v>-300</v>
      </c>
      <c r="CJ132" s="46">
        <v>-215.92192146461457</v>
      </c>
      <c r="CK132" s="46">
        <v>-209.6084141478641</v>
      </c>
      <c r="CL132" s="46">
        <v>-209.608414235292</v>
      </c>
      <c r="CM132" s="46">
        <v>158</v>
      </c>
      <c r="CN132" s="46">
        <v>-320</v>
      </c>
      <c r="CO132" s="46">
        <v>-223.20781947404612</v>
      </c>
      <c r="CP132" s="46">
        <v>-216.89431215735385</v>
      </c>
      <c r="CQ132" s="46">
        <v>-216.89431224472355</v>
      </c>
      <c r="CR132" s="46">
        <v>148</v>
      </c>
      <c r="CS132" s="46">
        <v>-340</v>
      </c>
      <c r="CT132" s="46"/>
      <c r="CU132" s="46"/>
      <c r="CV132" s="46"/>
      <c r="CW132" s="46"/>
      <c r="CX132" s="46">
        <v>4.4760529282137851</v>
      </c>
      <c r="CY132" s="46">
        <v>4.4760529282137993</v>
      </c>
      <c r="CZ132" s="46">
        <v>4.4760529282137282</v>
      </c>
      <c r="DA132" s="7">
        <v>5</v>
      </c>
      <c r="DB132" s="46">
        <v>0</v>
      </c>
      <c r="DC132" s="46">
        <v>297.00526414706474</v>
      </c>
      <c r="DD132" s="46">
        <v>290.69175683039248</v>
      </c>
      <c r="DE132" s="46">
        <v>290.69175691773307</v>
      </c>
      <c r="DF132" s="46">
        <v>400</v>
      </c>
      <c r="DG132" s="46">
        <v>0</v>
      </c>
      <c r="DH132" s="46">
        <v>1.8178144744451856</v>
      </c>
      <c r="DI132" s="46">
        <v>1.8198343563562958</v>
      </c>
      <c r="DJ132" s="46">
        <v>1.8198343562835362</v>
      </c>
      <c r="DK132" s="46">
        <v>256.60000000000002</v>
      </c>
      <c r="DL132" s="46">
        <v>-170</v>
      </c>
      <c r="DM132" s="46">
        <v>3.8130389743600972</v>
      </c>
      <c r="DN132" s="46">
        <v>20.494948505307548</v>
      </c>
      <c r="DO132" s="46">
        <v>20.494948520150501</v>
      </c>
      <c r="DP132" s="7">
        <v>230</v>
      </c>
      <c r="DQ132" s="46">
        <v>-468</v>
      </c>
      <c r="DR132" s="46">
        <v>-122.35836007876787</v>
      </c>
      <c r="DS132" s="46">
        <v>-98.884074771776795</v>
      </c>
      <c r="DT132" s="46">
        <v>-98.884074755129404</v>
      </c>
      <c r="DU132" s="46">
        <v>172.4</v>
      </c>
      <c r="DV132" s="46">
        <v>-551.303</v>
      </c>
      <c r="DW132" s="46">
        <v>60.989384772139601</v>
      </c>
      <c r="DX132" s="46">
        <v>0</v>
      </c>
      <c r="DY132" s="46">
        <v>0</v>
      </c>
      <c r="DZ132" s="46">
        <v>267.84500000000003</v>
      </c>
      <c r="EA132" s="46">
        <v>-267.84500000000003</v>
      </c>
      <c r="EB132" s="46">
        <v>48.20180873174975</v>
      </c>
      <c r="EC132" s="46">
        <v>17.633429995761883</v>
      </c>
      <c r="ED132" s="46">
        <v>17.633430132719667</v>
      </c>
      <c r="EE132" s="46">
        <v>400</v>
      </c>
      <c r="EF132" s="46">
        <v>0</v>
      </c>
      <c r="EG132" s="46">
        <v>-54.941824698325945</v>
      </c>
      <c r="EH132" s="46">
        <v>-2.0651449712458998</v>
      </c>
      <c r="EI132" s="46">
        <v>-2.0651449712458998</v>
      </c>
      <c r="EJ132" s="46">
        <v>181.64500000000001</v>
      </c>
      <c r="EK132" s="46">
        <v>-181.64500000000001</v>
      </c>
      <c r="EL132" s="46">
        <v>-3.0822576451901114</v>
      </c>
      <c r="EM132" s="46">
        <v>5.0402652970078634</v>
      </c>
      <c r="EN132" s="46">
        <v>5.0402652970078634</v>
      </c>
      <c r="EO132" s="7">
        <v>92</v>
      </c>
      <c r="EP132" s="7">
        <v>-10</v>
      </c>
      <c r="EQ132" s="46">
        <v>67.909544093707837</v>
      </c>
      <c r="ER132" s="46">
        <v>66.553822598507935</v>
      </c>
      <c r="ES132" s="46">
        <v>66.553822596913491</v>
      </c>
      <c r="ET132" s="46">
        <v>78</v>
      </c>
      <c r="EU132" s="46">
        <v>0</v>
      </c>
      <c r="EV132" s="46">
        <v>53.383272158680484</v>
      </c>
      <c r="EW132" s="46">
        <v>52.889713876138558</v>
      </c>
      <c r="EX132" s="46">
        <v>52.88971387615311</v>
      </c>
      <c r="EY132" s="7">
        <v>70.569000000000003</v>
      </c>
      <c r="EZ132" s="7">
        <v>0</v>
      </c>
      <c r="FA132" s="46">
        <v>8.9374031227889645</v>
      </c>
      <c r="FB132" s="46">
        <v>8.9374031227926025</v>
      </c>
      <c r="FC132" s="46">
        <v>8.9374031227889645</v>
      </c>
      <c r="FD132" s="46">
        <v>18.196999999999999</v>
      </c>
      <c r="FE132" s="7">
        <v>0</v>
      </c>
      <c r="FF132" s="46"/>
      <c r="FG132" s="46"/>
      <c r="FH132" s="46"/>
      <c r="FI132" s="46"/>
      <c r="FJ132" s="46">
        <v>0.88227441735596712</v>
      </c>
      <c r="FK132" s="46">
        <v>0.88227441735596723</v>
      </c>
      <c r="FL132" s="46">
        <v>0.88227441735595702</v>
      </c>
      <c r="FM132" s="46">
        <v>1.1000000000000001</v>
      </c>
      <c r="FN132" s="46">
        <v>0</v>
      </c>
      <c r="FO132" s="46">
        <v>58.485712511735457</v>
      </c>
      <c r="FP132" s="46">
        <v>58.485712511824985</v>
      </c>
      <c r="FQ132" s="46">
        <v>58.485712511760184</v>
      </c>
      <c r="FR132" s="46">
        <v>68.400000000000006</v>
      </c>
      <c r="FS132" s="46">
        <v>0</v>
      </c>
      <c r="FT132" s="46">
        <v>-51.130839937985002</v>
      </c>
      <c r="FU132" s="46">
        <v>-51.13083993798864</v>
      </c>
      <c r="FV132" s="46">
        <v>-51.130839937990459</v>
      </c>
      <c r="FW132" s="46">
        <v>16.161000000000001</v>
      </c>
      <c r="FX132" s="46">
        <v>-60</v>
      </c>
      <c r="FY132" s="46">
        <v>6.2024641162624903</v>
      </c>
      <c r="FZ132" s="46">
        <v>6.2024641162624903</v>
      </c>
      <c r="GA132" s="46">
        <v>6.2024641162624903</v>
      </c>
      <c r="GB132" s="7">
        <v>11.836</v>
      </c>
      <c r="GC132" s="7">
        <v>0</v>
      </c>
      <c r="GD132" s="46">
        <v>0.51883800622443665</v>
      </c>
      <c r="GE132" s="46">
        <v>0.51883800623041598</v>
      </c>
      <c r="GF132" s="46">
        <v>0.51883800621848619</v>
      </c>
      <c r="GG132" s="46">
        <v>4.6369999999999996</v>
      </c>
      <c r="GH132" s="46">
        <v>0</v>
      </c>
      <c r="GI132" s="46">
        <v>5.6110103012524633</v>
      </c>
      <c r="GJ132" s="46">
        <v>5.5459880288344721</v>
      </c>
      <c r="GK132" s="46">
        <v>5.5459880287762644</v>
      </c>
      <c r="GL132" s="46">
        <v>8</v>
      </c>
      <c r="GM132" s="46">
        <v>0</v>
      </c>
      <c r="GN132" s="46">
        <v>215.14058037591167</v>
      </c>
      <c r="GO132" s="46">
        <v>97.462231831857935</v>
      </c>
      <c r="GP132" s="46">
        <v>97.462231608107686</v>
      </c>
      <c r="GQ132" s="46">
        <v>297.00526414706474</v>
      </c>
      <c r="GR132" s="46">
        <v>290.69175683039248</v>
      </c>
      <c r="GS132" s="46">
        <v>290.69175691773307</v>
      </c>
      <c r="GT132" s="46">
        <v>291.95549942893439</v>
      </c>
      <c r="GU132" s="46">
        <v>207.49182934980368</v>
      </c>
      <c r="GV132" s="46">
        <v>207.49182933315629</v>
      </c>
      <c r="GW132" s="46">
        <f t="shared" si="1"/>
        <v>804.10134395191085</v>
      </c>
      <c r="GX132" s="46">
        <f t="shared" si="1"/>
        <v>595.64581801205406</v>
      </c>
      <c r="GY132" s="46">
        <f t="shared" si="1"/>
        <v>595.64581785899702</v>
      </c>
    </row>
    <row r="133" spans="3:207">
      <c r="C133" s="56">
        <v>48823</v>
      </c>
      <c r="D133" s="46">
        <v>259.99999999946846</v>
      </c>
      <c r="E133" s="46">
        <v>210.87243261210159</v>
      </c>
      <c r="F133" s="46">
        <v>210.87239624587096</v>
      </c>
      <c r="G133" s="46">
        <v>260</v>
      </c>
      <c r="H133" s="46">
        <v>-109.5</v>
      </c>
      <c r="I133" s="46">
        <v>122.3612104372296</v>
      </c>
      <c r="J133" s="46">
        <v>127.1348261420062</v>
      </c>
      <c r="K133" s="46">
        <v>127.13479020989325</v>
      </c>
      <c r="L133" s="46">
        <v>203</v>
      </c>
      <c r="M133" s="46">
        <v>-130</v>
      </c>
      <c r="N133" s="46">
        <v>51.982161037711194</v>
      </c>
      <c r="O133" s="46">
        <v>58.072536762163509</v>
      </c>
      <c r="P133" s="46">
        <v>58.072501076560002</v>
      </c>
      <c r="Q133" s="46">
        <v>143</v>
      </c>
      <c r="R133" s="46">
        <v>-206</v>
      </c>
      <c r="S133" s="46">
        <v>-69.674832159187645</v>
      </c>
      <c r="T133" s="46">
        <v>-33.020166906702798</v>
      </c>
      <c r="U133" s="46">
        <v>-33.020167261653114</v>
      </c>
      <c r="V133" s="46">
        <v>271.7</v>
      </c>
      <c r="W133" s="46">
        <v>-200</v>
      </c>
      <c r="X133" s="46">
        <v>-4.8954441728419624</v>
      </c>
      <c r="Y133" s="46">
        <v>22.829196234291885</v>
      </c>
      <c r="Z133" s="46">
        <v>22.829196234873962</v>
      </c>
      <c r="AA133" s="46">
        <v>470</v>
      </c>
      <c r="AB133" s="46">
        <v>-120</v>
      </c>
      <c r="AC133" s="46">
        <v>3.749027828394901</v>
      </c>
      <c r="AD133" s="46">
        <v>30.922658011084422</v>
      </c>
      <c r="AE133" s="46">
        <v>30.922658011666499</v>
      </c>
      <c r="AF133" s="46">
        <v>470</v>
      </c>
      <c r="AG133" s="46">
        <v>-120</v>
      </c>
      <c r="AH133" s="46">
        <v>37.733434480702272</v>
      </c>
      <c r="AI133" s="46">
        <v>36.042940781335346</v>
      </c>
      <c r="AJ133" s="46">
        <v>36.042941060790326</v>
      </c>
      <c r="AK133" s="7">
        <v>218.8</v>
      </c>
      <c r="AL133" s="7">
        <v>-210.7</v>
      </c>
      <c r="AM133" s="46">
        <v>27.050843181234086</v>
      </c>
      <c r="AN133" s="46">
        <v>25.838939717214089</v>
      </c>
      <c r="AO133" s="46">
        <v>25.838939917448442</v>
      </c>
      <c r="AP133" s="7">
        <v>215</v>
      </c>
      <c r="AQ133" s="7">
        <v>0</v>
      </c>
      <c r="AR133" s="46">
        <v>0</v>
      </c>
      <c r="AS133" s="46">
        <v>0.60583594837225974</v>
      </c>
      <c r="AT133" s="46">
        <v>0.60583599482197315</v>
      </c>
      <c r="AU133" s="46">
        <v>192</v>
      </c>
      <c r="AV133" s="46">
        <v>-192</v>
      </c>
      <c r="AW133" s="46">
        <v>25.835806388238385</v>
      </c>
      <c r="AX133" s="46">
        <v>20.164344801878606</v>
      </c>
      <c r="AY133" s="46">
        <v>20.164344801804134</v>
      </c>
      <c r="AZ133" s="46">
        <v>28</v>
      </c>
      <c r="BA133" s="7">
        <v>-6.95</v>
      </c>
      <c r="BB133" s="46">
        <v>15.733331992389139</v>
      </c>
      <c r="BC133" s="46">
        <v>15.122384422962341</v>
      </c>
      <c r="BD133" s="46">
        <v>15.122384422888217</v>
      </c>
      <c r="BE133" s="46">
        <v>17</v>
      </c>
      <c r="BF133" s="46">
        <v>-1.9</v>
      </c>
      <c r="BG133" s="46">
        <v>0.56751114483176934</v>
      </c>
      <c r="BH133" s="46">
        <v>0.55249870934494538</v>
      </c>
      <c r="BI133" s="46">
        <v>0.55249870934403589</v>
      </c>
      <c r="BJ133" s="7">
        <v>2.7650000000000001</v>
      </c>
      <c r="BK133" s="7">
        <v>0</v>
      </c>
      <c r="BL133" s="46"/>
      <c r="BM133" s="46"/>
      <c r="BN133" s="46"/>
      <c r="BO133" s="46"/>
      <c r="BP133" s="46">
        <v>3.5635441007107147</v>
      </c>
      <c r="BQ133" s="46">
        <v>3.4751438592193153</v>
      </c>
      <c r="BR133" s="46">
        <v>3.4751438592193153</v>
      </c>
      <c r="BS133" s="46">
        <v>12</v>
      </c>
      <c r="BT133" s="46">
        <v>0</v>
      </c>
      <c r="BU133" s="46">
        <v>1.4238982737254082</v>
      </c>
      <c r="BV133" s="46">
        <v>1.3885758678010163</v>
      </c>
      <c r="BW133" s="46">
        <v>1.3885758678006859</v>
      </c>
      <c r="BX133" s="46">
        <v>1.6</v>
      </c>
      <c r="BY133" s="46">
        <v>0</v>
      </c>
      <c r="BZ133" s="46">
        <v>159.21192287691488</v>
      </c>
      <c r="CA133" s="46">
        <v>159.2119228766278</v>
      </c>
      <c r="CB133" s="46">
        <v>159.21192287691673</v>
      </c>
      <c r="CC133" s="46">
        <v>215</v>
      </c>
      <c r="CD133" s="46">
        <v>0</v>
      </c>
      <c r="CE133" s="46">
        <v>-190.92551108461339</v>
      </c>
      <c r="CF133" s="46">
        <v>-184.63688533025561</v>
      </c>
      <c r="CG133" s="46">
        <v>-184.63688529009232</v>
      </c>
      <c r="CH133" s="46">
        <v>168</v>
      </c>
      <c r="CI133" s="46">
        <v>-300</v>
      </c>
      <c r="CJ133" s="46">
        <v>-220.92223344399827</v>
      </c>
      <c r="CK133" s="46">
        <v>-214.63360768964048</v>
      </c>
      <c r="CL133" s="46">
        <v>-214.6336076494772</v>
      </c>
      <c r="CM133" s="46">
        <v>158</v>
      </c>
      <c r="CN133" s="46">
        <v>-320</v>
      </c>
      <c r="CO133" s="46">
        <v>-228.36470427637687</v>
      </c>
      <c r="CP133" s="46">
        <v>-222.07607852201909</v>
      </c>
      <c r="CQ133" s="46">
        <v>-222.0760784818558</v>
      </c>
      <c r="CR133" s="46">
        <v>148</v>
      </c>
      <c r="CS133" s="46">
        <v>-340</v>
      </c>
      <c r="CT133" s="46"/>
      <c r="CU133" s="46"/>
      <c r="CV133" s="46"/>
      <c r="CW133" s="46"/>
      <c r="CX133" s="46">
        <v>4.5887123012713609</v>
      </c>
      <c r="CY133" s="46">
        <v>4.5887123012712623</v>
      </c>
      <c r="CZ133" s="46">
        <v>4.5887123012714026</v>
      </c>
      <c r="DA133" s="7">
        <v>5</v>
      </c>
      <c r="DB133" s="46">
        <v>0</v>
      </c>
      <c r="DC133" s="46">
        <v>303.82439318876277</v>
      </c>
      <c r="DD133" s="46">
        <v>297.53576743435042</v>
      </c>
      <c r="DE133" s="46">
        <v>297.5357673942508</v>
      </c>
      <c r="DF133" s="46">
        <v>400</v>
      </c>
      <c r="DG133" s="46">
        <v>0</v>
      </c>
      <c r="DH133" s="46">
        <v>1.8858011034317315</v>
      </c>
      <c r="DI133" s="46">
        <v>1.8877273819525726</v>
      </c>
      <c r="DJ133" s="46">
        <v>1.8877273838734254</v>
      </c>
      <c r="DK133" s="46">
        <v>256.60000000000002</v>
      </c>
      <c r="DL133" s="46">
        <v>-170</v>
      </c>
      <c r="DM133" s="46">
        <v>3.2238079275120981</v>
      </c>
      <c r="DN133" s="46">
        <v>19.418946032878011</v>
      </c>
      <c r="DO133" s="46">
        <v>19.418946043588221</v>
      </c>
      <c r="DP133" s="7">
        <v>230</v>
      </c>
      <c r="DQ133" s="46">
        <v>-468</v>
      </c>
      <c r="DR133" s="46">
        <v>-118.27054044778924</v>
      </c>
      <c r="DS133" s="46">
        <v>-95.39954316127114</v>
      </c>
      <c r="DT133" s="46">
        <v>-95.399543148814701</v>
      </c>
      <c r="DU133" s="46">
        <v>172.4</v>
      </c>
      <c r="DV133" s="46">
        <v>-551.303</v>
      </c>
      <c r="DW133" s="46">
        <v>72.948454381374177</v>
      </c>
      <c r="DX133" s="46">
        <v>2.019805833697319E-8</v>
      </c>
      <c r="DY133" s="46">
        <v>0</v>
      </c>
      <c r="DZ133" s="46">
        <v>267.84500000000003</v>
      </c>
      <c r="EA133" s="46">
        <v>-267.84500000000003</v>
      </c>
      <c r="EB133" s="46">
        <v>59.685897028193175</v>
      </c>
      <c r="EC133" s="46">
        <v>16.860679244470546</v>
      </c>
      <c r="ED133" s="46">
        <v>16.860715761128315</v>
      </c>
      <c r="EE133" s="46">
        <v>400</v>
      </c>
      <c r="EF133" s="46">
        <v>0</v>
      </c>
      <c r="EG133" s="46">
        <v>-66.655552687792806</v>
      </c>
      <c r="EH133" s="46">
        <v>-1.6922758164000697</v>
      </c>
      <c r="EI133" s="46">
        <v>-1.6922757975116838</v>
      </c>
      <c r="EJ133" s="46">
        <v>181.64500000000001</v>
      </c>
      <c r="EK133" s="46">
        <v>-181.64500000000001</v>
      </c>
      <c r="EL133" s="46">
        <v>-3.2217436830978841</v>
      </c>
      <c r="EM133" s="46">
        <v>4.773602183748153</v>
      </c>
      <c r="EN133" s="46">
        <v>4.7736021850869292</v>
      </c>
      <c r="EO133" s="7">
        <v>92</v>
      </c>
      <c r="EP133" s="7">
        <v>-10</v>
      </c>
      <c r="EQ133" s="46">
        <v>70.160060849464259</v>
      </c>
      <c r="ER133" s="46">
        <v>68.847398005986321</v>
      </c>
      <c r="ES133" s="46">
        <v>68.847397760248171</v>
      </c>
      <c r="ET133" s="46">
        <v>78</v>
      </c>
      <c r="EU133" s="46">
        <v>0</v>
      </c>
      <c r="EV133" s="46">
        <v>53.880242925835773</v>
      </c>
      <c r="EW133" s="46">
        <v>53.392145474237623</v>
      </c>
      <c r="EX133" s="46">
        <v>53.392145474106655</v>
      </c>
      <c r="EY133" s="7">
        <v>70.569000000000003</v>
      </c>
      <c r="EZ133" s="7">
        <v>0</v>
      </c>
      <c r="FA133" s="46">
        <v>9.1642544859860209</v>
      </c>
      <c r="FB133" s="46">
        <v>9.1642544859860209</v>
      </c>
      <c r="FC133" s="46">
        <v>9.1642544859860209</v>
      </c>
      <c r="FD133" s="46">
        <v>18.196999999999999</v>
      </c>
      <c r="FE133" s="7">
        <v>0</v>
      </c>
      <c r="FF133" s="46"/>
      <c r="FG133" s="46"/>
      <c r="FH133" s="46"/>
      <c r="FI133" s="46"/>
      <c r="FJ133" s="46">
        <v>0.90242081468834312</v>
      </c>
      <c r="FK133" s="46">
        <v>0.90242081468819579</v>
      </c>
      <c r="FL133" s="46">
        <v>0.90242081468834179</v>
      </c>
      <c r="FM133" s="46">
        <v>1.1000000000000001</v>
      </c>
      <c r="FN133" s="46">
        <v>0</v>
      </c>
      <c r="FO133" s="46">
        <v>59.121068133340501</v>
      </c>
      <c r="FP133" s="46">
        <v>59.121068133508153</v>
      </c>
      <c r="FQ133" s="46">
        <v>59.121068133280673</v>
      </c>
      <c r="FR133" s="46">
        <v>68.400000000000006</v>
      </c>
      <c r="FS133" s="46">
        <v>0</v>
      </c>
      <c r="FT133" s="46">
        <v>-51.663287659637717</v>
      </c>
      <c r="FU133" s="46">
        <v>-51.663287659790512</v>
      </c>
      <c r="FV133" s="46">
        <v>-51.663287659635898</v>
      </c>
      <c r="FW133" s="46">
        <v>16.161000000000001</v>
      </c>
      <c r="FX133" s="46">
        <v>-60</v>
      </c>
      <c r="FY133" s="46">
        <v>6.2930811271107814</v>
      </c>
      <c r="FZ133" s="46">
        <v>6.2930811271107814</v>
      </c>
      <c r="GA133" s="46">
        <v>6.2930811271107814</v>
      </c>
      <c r="GB133" s="7">
        <v>11.836</v>
      </c>
      <c r="GC133" s="7">
        <v>0</v>
      </c>
      <c r="GD133" s="46">
        <v>0.5204692689896272</v>
      </c>
      <c r="GE133" s="46">
        <v>0.52046926674351679</v>
      </c>
      <c r="GF133" s="46">
        <v>0.52046926904203783</v>
      </c>
      <c r="GG133" s="46">
        <v>4.6369999999999996</v>
      </c>
      <c r="GH133" s="46">
        <v>0</v>
      </c>
      <c r="GI133" s="46">
        <v>5.7328514064793126</v>
      </c>
      <c r="GJ133" s="46">
        <v>5.6702676559325482</v>
      </c>
      <c r="GK133" s="46">
        <v>5.6702676425084064</v>
      </c>
      <c r="GL133" s="46">
        <v>8</v>
      </c>
      <c r="GM133" s="46">
        <v>0</v>
      </c>
      <c r="GN133" s="46">
        <v>215.62405963253696</v>
      </c>
      <c r="GO133" s="46">
        <v>109.40613626374397</v>
      </c>
      <c r="GP133" s="46">
        <v>109.4060998975765</v>
      </c>
      <c r="GQ133" s="46">
        <v>303.82439318876277</v>
      </c>
      <c r="GR133" s="46">
        <v>297.53576743435042</v>
      </c>
      <c r="GS133" s="46">
        <v>297.5357673942508</v>
      </c>
      <c r="GT133" s="46">
        <v>300.51948262878216</v>
      </c>
      <c r="GU133" s="46">
        <v>204.70003098108779</v>
      </c>
      <c r="GV133" s="46">
        <v>204.70003094843344</v>
      </c>
      <c r="GW133" s="46">
        <f t="shared" si="1"/>
        <v>819.96793545008188</v>
      </c>
      <c r="GX133" s="46">
        <f t="shared" si="1"/>
        <v>611.64193467918221</v>
      </c>
      <c r="GY133" s="46">
        <f t="shared" si="1"/>
        <v>611.64189824026073</v>
      </c>
    </row>
    <row r="134" spans="3:207">
      <c r="C134" s="56">
        <v>48853</v>
      </c>
      <c r="D134" s="46">
        <v>259.99999995765791</v>
      </c>
      <c r="E134" s="46">
        <v>194.96678097318289</v>
      </c>
      <c r="F134" s="46">
        <v>194.96678097313321</v>
      </c>
      <c r="G134" s="46">
        <v>260</v>
      </c>
      <c r="H134" s="46">
        <v>-109.5</v>
      </c>
      <c r="I134" s="46">
        <v>135.13934860620066</v>
      </c>
      <c r="J134" s="46">
        <v>123.42435202568595</v>
      </c>
      <c r="K134" s="46">
        <v>123.42435202578781</v>
      </c>
      <c r="L134" s="46">
        <v>203</v>
      </c>
      <c r="M134" s="46">
        <v>-130</v>
      </c>
      <c r="N134" s="46">
        <v>65.76256867061602</v>
      </c>
      <c r="O134" s="46">
        <v>55.450512096635066</v>
      </c>
      <c r="P134" s="46">
        <v>55.450512096751481</v>
      </c>
      <c r="Q134" s="46">
        <v>143</v>
      </c>
      <c r="R134" s="46">
        <v>-206</v>
      </c>
      <c r="S134" s="46">
        <v>-68.996694228146225</v>
      </c>
      <c r="T134" s="46">
        <v>-32.333634040143806</v>
      </c>
      <c r="U134" s="46">
        <v>-32.333634040202014</v>
      </c>
      <c r="V134" s="46">
        <v>271.7</v>
      </c>
      <c r="W134" s="46">
        <v>-200</v>
      </c>
      <c r="X134" s="46">
        <v>-5.9846522171283141</v>
      </c>
      <c r="Y134" s="46">
        <v>22.16047690983396</v>
      </c>
      <c r="Z134" s="46">
        <v>22.16047690983396</v>
      </c>
      <c r="AA134" s="46">
        <v>470</v>
      </c>
      <c r="AB134" s="46">
        <v>-120</v>
      </c>
      <c r="AC134" s="46">
        <v>2.6170314032933675</v>
      </c>
      <c r="AD134" s="46">
        <v>30.092487665591761</v>
      </c>
      <c r="AE134" s="46">
        <v>30.092487665591761</v>
      </c>
      <c r="AF134" s="46">
        <v>470</v>
      </c>
      <c r="AG134" s="46">
        <v>-120</v>
      </c>
      <c r="AH134" s="46">
        <v>36.673329463577829</v>
      </c>
      <c r="AI134" s="46">
        <v>35.058207040885463</v>
      </c>
      <c r="AJ134" s="46">
        <v>35.058207040914567</v>
      </c>
      <c r="AK134" s="7">
        <v>218.8</v>
      </c>
      <c r="AL134" s="7">
        <v>-210.7</v>
      </c>
      <c r="AM134" s="46">
        <v>26.284406053484417</v>
      </c>
      <c r="AN134" s="46">
        <v>25.126820030884119</v>
      </c>
      <c r="AO134" s="46">
        <v>25.126820030884119</v>
      </c>
      <c r="AP134" s="7">
        <v>215</v>
      </c>
      <c r="AQ134" s="7">
        <v>0</v>
      </c>
      <c r="AR134" s="46">
        <v>-3.3178366720676422E-9</v>
      </c>
      <c r="AS134" s="46">
        <v>0.57658316916786134</v>
      </c>
      <c r="AT134" s="46">
        <v>0.57658316916786134</v>
      </c>
      <c r="AU134" s="46">
        <v>192</v>
      </c>
      <c r="AV134" s="46">
        <v>-192</v>
      </c>
      <c r="AW134" s="46">
        <v>24.552975539850927</v>
      </c>
      <c r="AX134" s="46">
        <v>18.922316789526615</v>
      </c>
      <c r="AY134" s="46">
        <v>18.922316789524793</v>
      </c>
      <c r="AZ134" s="46">
        <v>28</v>
      </c>
      <c r="BA134" s="7">
        <v>-6.95</v>
      </c>
      <c r="BB134" s="46">
        <v>14.998667880228822</v>
      </c>
      <c r="BC134" s="46">
        <v>14.392023990200187</v>
      </c>
      <c r="BD134" s="46">
        <v>14.392023990198823</v>
      </c>
      <c r="BE134" s="46">
        <v>17</v>
      </c>
      <c r="BF134" s="46">
        <v>-1.9</v>
      </c>
      <c r="BG134" s="46">
        <v>0.54810463741341664</v>
      </c>
      <c r="BH134" s="46">
        <v>0.5329450923022705</v>
      </c>
      <c r="BI134" s="46">
        <v>0.5329450923022705</v>
      </c>
      <c r="BJ134" s="7">
        <v>2.7650000000000001</v>
      </c>
      <c r="BK134" s="7">
        <v>0</v>
      </c>
      <c r="BL134" s="46"/>
      <c r="BM134" s="46"/>
      <c r="BN134" s="46"/>
      <c r="BO134" s="46"/>
      <c r="BP134" s="46">
        <v>3.3600906270985433</v>
      </c>
      <c r="BQ134" s="46">
        <v>3.2729701955668133</v>
      </c>
      <c r="BR134" s="46">
        <v>3.2729701955649944</v>
      </c>
      <c r="BS134" s="46">
        <v>12</v>
      </c>
      <c r="BT134" s="46">
        <v>0</v>
      </c>
      <c r="BU134" s="46">
        <v>1.3751286597874584</v>
      </c>
      <c r="BV134" s="46">
        <v>1.33947432317903</v>
      </c>
      <c r="BW134" s="46">
        <v>1.3394743231787751</v>
      </c>
      <c r="BX134" s="46">
        <v>1.6</v>
      </c>
      <c r="BY134" s="46">
        <v>0</v>
      </c>
      <c r="BZ134" s="46">
        <v>155.2863954557732</v>
      </c>
      <c r="CA134" s="46">
        <v>155.28639545644819</v>
      </c>
      <c r="CB134" s="46">
        <v>155.28639545646072</v>
      </c>
      <c r="CC134" s="46">
        <v>215</v>
      </c>
      <c r="CD134" s="46">
        <v>0</v>
      </c>
      <c r="CE134" s="46">
        <v>-185.46126756927697</v>
      </c>
      <c r="CF134" s="46">
        <v>-179.24271100887563</v>
      </c>
      <c r="CG134" s="46">
        <v>-179.24271100881742</v>
      </c>
      <c r="CH134" s="46">
        <v>168</v>
      </c>
      <c r="CI134" s="46">
        <v>-300</v>
      </c>
      <c r="CJ134" s="46">
        <v>-215.35782508965349</v>
      </c>
      <c r="CK134" s="46">
        <v>-209.13926852925215</v>
      </c>
      <c r="CL134" s="46">
        <v>-209.13926852919394</v>
      </c>
      <c r="CM134" s="46">
        <v>158</v>
      </c>
      <c r="CN134" s="46">
        <v>-320</v>
      </c>
      <c r="CO134" s="46">
        <v>-222.78085425542668</v>
      </c>
      <c r="CP134" s="46">
        <v>-216.56229769502534</v>
      </c>
      <c r="CQ134" s="46">
        <v>-216.56229769496713</v>
      </c>
      <c r="CR134" s="46">
        <v>148</v>
      </c>
      <c r="CS134" s="46">
        <v>-340</v>
      </c>
      <c r="CT134" s="46"/>
      <c r="CU134" s="46"/>
      <c r="CV134" s="46"/>
      <c r="CW134" s="46"/>
      <c r="CX134" s="46">
        <v>4.4925671346748821</v>
      </c>
      <c r="CY134" s="46">
        <v>4.4925671346752134</v>
      </c>
      <c r="CZ134" s="46">
        <v>4.4925671346751761</v>
      </c>
      <c r="DA134" s="7">
        <v>5</v>
      </c>
      <c r="DB134" s="46">
        <v>0</v>
      </c>
      <c r="DC134" s="46">
        <v>296.38847039177381</v>
      </c>
      <c r="DD134" s="46">
        <v>290.16991383138338</v>
      </c>
      <c r="DE134" s="46">
        <v>290.16991383131972</v>
      </c>
      <c r="DF134" s="46">
        <v>400</v>
      </c>
      <c r="DG134" s="46">
        <v>0</v>
      </c>
      <c r="DH134" s="46">
        <v>1.8184647091984516</v>
      </c>
      <c r="DI134" s="46">
        <v>1.82057085717679</v>
      </c>
      <c r="DJ134" s="46">
        <v>1.8205708571913419</v>
      </c>
      <c r="DK134" s="46">
        <v>256.60000000000002</v>
      </c>
      <c r="DL134" s="46">
        <v>-170</v>
      </c>
      <c r="DM134" s="46">
        <v>2.99230700021144</v>
      </c>
      <c r="DN134" s="46">
        <v>18.700690986239351</v>
      </c>
      <c r="DO134" s="46">
        <v>18.700690986996051</v>
      </c>
      <c r="DP134" s="7">
        <v>230</v>
      </c>
      <c r="DQ134" s="46">
        <v>-468</v>
      </c>
      <c r="DR134" s="46">
        <v>-106.34892391355243</v>
      </c>
      <c r="DS134" s="46">
        <v>-84.081195092061535</v>
      </c>
      <c r="DT134" s="46">
        <v>-84.081195091246627</v>
      </c>
      <c r="DU134" s="46">
        <v>172.4</v>
      </c>
      <c r="DV134" s="46">
        <v>-551.303</v>
      </c>
      <c r="DW134" s="46">
        <v>56.266788808512501</v>
      </c>
      <c r="DX134" s="46">
        <v>5.8207660913467407E-11</v>
      </c>
      <c r="DY134" s="46">
        <v>0</v>
      </c>
      <c r="DZ134" s="46">
        <v>267.84500000000003</v>
      </c>
      <c r="EA134" s="46">
        <v>-267.84500000000003</v>
      </c>
      <c r="EB134" s="46">
        <v>43.331468402061887</v>
      </c>
      <c r="EC134" s="46">
        <v>16.892875735160839</v>
      </c>
      <c r="ED134" s="46">
        <v>16.892875735186895</v>
      </c>
      <c r="EE134" s="46">
        <v>400</v>
      </c>
      <c r="EF134" s="46">
        <v>0</v>
      </c>
      <c r="EG134" s="46">
        <v>-50.130522923253011</v>
      </c>
      <c r="EH134" s="46">
        <v>-1.722714969451772</v>
      </c>
      <c r="EI134" s="46">
        <v>-1.7227149693062529</v>
      </c>
      <c r="EJ134" s="46">
        <v>181.64500000000001</v>
      </c>
      <c r="EK134" s="46">
        <v>-181.64500000000001</v>
      </c>
      <c r="EL134" s="46">
        <v>-3.1305528102238895</v>
      </c>
      <c r="EM134" s="46">
        <v>4.7383797381335171</v>
      </c>
      <c r="EN134" s="46">
        <v>4.7383797381335171</v>
      </c>
      <c r="EO134" s="7">
        <v>92</v>
      </c>
      <c r="EP134" s="7">
        <v>-10</v>
      </c>
      <c r="EQ134" s="46">
        <v>69.163453229438119</v>
      </c>
      <c r="ER134" s="46">
        <v>67.764827124050669</v>
      </c>
      <c r="ES134" s="46">
        <v>67.764827124050342</v>
      </c>
      <c r="ET134" s="46">
        <v>78</v>
      </c>
      <c r="EU134" s="46">
        <v>0</v>
      </c>
      <c r="EV134" s="46">
        <v>53.326643406209769</v>
      </c>
      <c r="EW134" s="46">
        <v>52.844008296349784</v>
      </c>
      <c r="EX134" s="46">
        <v>52.844008296349784</v>
      </c>
      <c r="EY134" s="7">
        <v>70.569000000000003</v>
      </c>
      <c r="EZ134" s="7">
        <v>0</v>
      </c>
      <c r="FA134" s="46">
        <v>8.9418788513103209</v>
      </c>
      <c r="FB134" s="46">
        <v>8.9418788513103209</v>
      </c>
      <c r="FC134" s="46">
        <v>8.9418788513103209</v>
      </c>
      <c r="FD134" s="46">
        <v>18.196999999999999</v>
      </c>
      <c r="FE134" s="7">
        <v>0</v>
      </c>
      <c r="FF134" s="46"/>
      <c r="FG134" s="46"/>
      <c r="FH134" s="46"/>
      <c r="FI134" s="46"/>
      <c r="FJ134" s="46">
        <v>0.88320153168098503</v>
      </c>
      <c r="FK134" s="46">
        <v>0.88320153168126236</v>
      </c>
      <c r="FL134" s="46">
        <v>0.88320153168125959</v>
      </c>
      <c r="FM134" s="46">
        <v>1.1000000000000001</v>
      </c>
      <c r="FN134" s="46">
        <v>0</v>
      </c>
      <c r="FO134" s="46">
        <v>58.946443773003928</v>
      </c>
      <c r="FP134" s="46">
        <v>58.946443772796769</v>
      </c>
      <c r="FQ134" s="46">
        <v>58.946443772905795</v>
      </c>
      <c r="FR134" s="46">
        <v>68.400000000000006</v>
      </c>
      <c r="FS134" s="46">
        <v>0</v>
      </c>
      <c r="FT134" s="46">
        <v>-51.702679285363047</v>
      </c>
      <c r="FU134" s="46">
        <v>-51.702679285230261</v>
      </c>
      <c r="FV134" s="46">
        <v>-51.702679285228442</v>
      </c>
      <c r="FW134" s="46">
        <v>16.161000000000001</v>
      </c>
      <c r="FX134" s="46">
        <v>-60</v>
      </c>
      <c r="FY134" s="46">
        <v>6.1137656769351452</v>
      </c>
      <c r="FZ134" s="46">
        <v>6.1137656769351452</v>
      </c>
      <c r="GA134" s="46">
        <v>6.1137656769351452</v>
      </c>
      <c r="GB134" s="7">
        <v>11.836</v>
      </c>
      <c r="GC134" s="7">
        <v>0</v>
      </c>
      <c r="GD134" s="46">
        <v>0.52210043603677248</v>
      </c>
      <c r="GE134" s="46">
        <v>0.52210043812440576</v>
      </c>
      <c r="GF134" s="46">
        <v>0.52210043813547591</v>
      </c>
      <c r="GG134" s="46">
        <v>4.6369999999999996</v>
      </c>
      <c r="GH134" s="46">
        <v>0</v>
      </c>
      <c r="GI134" s="46">
        <v>5.5736775415734883</v>
      </c>
      <c r="GJ134" s="46">
        <v>5.5081107201604027</v>
      </c>
      <c r="GK134" s="46">
        <v>5.5081107201476698</v>
      </c>
      <c r="GL134" s="46">
        <v>8</v>
      </c>
      <c r="GM134" s="46">
        <v>0</v>
      </c>
      <c r="GN134" s="46">
        <v>215.96131125011016</v>
      </c>
      <c r="GO134" s="46">
        <v>93.356294646859169</v>
      </c>
      <c r="GP134" s="46">
        <v>93.356294646859169</v>
      </c>
      <c r="GQ134" s="46">
        <v>296.38847039177381</v>
      </c>
      <c r="GR134" s="46">
        <v>290.16991383138338</v>
      </c>
      <c r="GS134" s="46">
        <v>290.16991383131972</v>
      </c>
      <c r="GT134" s="46">
        <v>284.56732232284185</v>
      </c>
      <c r="GU134" s="46">
        <v>206.03280469289692</v>
      </c>
      <c r="GV134" s="46">
        <v>206.0328046920238</v>
      </c>
      <c r="GW134" s="46">
        <f t="shared" ref="GW134:GY196" si="2">GN134+GQ134+GT134</f>
        <v>796.91710396472581</v>
      </c>
      <c r="GX134" s="46">
        <f t="shared" si="2"/>
        <v>589.55901317113944</v>
      </c>
      <c r="GY134" s="46">
        <f t="shared" si="2"/>
        <v>589.55901317020266</v>
      </c>
    </row>
    <row r="135" spans="3:207">
      <c r="C135" s="56">
        <v>48884</v>
      </c>
      <c r="D135" s="46">
        <v>259.99999999997038</v>
      </c>
      <c r="E135" s="46">
        <v>213.09813078342052</v>
      </c>
      <c r="F135" s="46">
        <v>213.09813078252364</v>
      </c>
      <c r="G135" s="46">
        <v>260</v>
      </c>
      <c r="H135" s="46">
        <v>-109.5</v>
      </c>
      <c r="I135" s="46">
        <v>124.58428271321463</v>
      </c>
      <c r="J135" s="46">
        <v>131.08094325463753</v>
      </c>
      <c r="K135" s="46">
        <v>131.08094325374987</v>
      </c>
      <c r="L135" s="46">
        <v>203</v>
      </c>
      <c r="M135" s="46">
        <v>-130</v>
      </c>
      <c r="N135" s="46">
        <v>53.98064708156744</v>
      </c>
      <c r="O135" s="46">
        <v>61.771520639886148</v>
      </c>
      <c r="P135" s="46">
        <v>61.771520639042137</v>
      </c>
      <c r="Q135" s="46">
        <v>143</v>
      </c>
      <c r="R135" s="46">
        <v>-206</v>
      </c>
      <c r="S135" s="46">
        <v>-73.14313287922414</v>
      </c>
      <c r="T135" s="46">
        <v>-36.34809955599485</v>
      </c>
      <c r="U135" s="46">
        <v>-36.348099556111265</v>
      </c>
      <c r="V135" s="46">
        <v>271.7</v>
      </c>
      <c r="W135" s="46">
        <v>-200</v>
      </c>
      <c r="X135" s="46">
        <v>-8.8714067988330498</v>
      </c>
      <c r="Y135" s="46">
        <v>19.90459753468167</v>
      </c>
      <c r="Z135" s="46">
        <v>19.904597534623463</v>
      </c>
      <c r="AA135" s="46">
        <v>470</v>
      </c>
      <c r="AB135" s="46">
        <v>-120</v>
      </c>
      <c r="AC135" s="46">
        <v>0.13930083590094</v>
      </c>
      <c r="AD135" s="46">
        <v>27.916584740334656</v>
      </c>
      <c r="AE135" s="46">
        <v>27.916584740276448</v>
      </c>
      <c r="AF135" s="46">
        <v>470</v>
      </c>
      <c r="AG135" s="46">
        <v>-120</v>
      </c>
      <c r="AH135" s="46">
        <v>37.373429317347473</v>
      </c>
      <c r="AI135" s="46">
        <v>36.057510777260177</v>
      </c>
      <c r="AJ135" s="46">
        <v>36.057510777318384</v>
      </c>
      <c r="AK135" s="7">
        <v>218.8</v>
      </c>
      <c r="AL135" s="7">
        <v>-210.7</v>
      </c>
      <c r="AM135" s="46">
        <v>26.774645763536682</v>
      </c>
      <c r="AN135" s="46">
        <v>25.831910419015912</v>
      </c>
      <c r="AO135" s="46">
        <v>25.831910419015912</v>
      </c>
      <c r="AP135" s="7">
        <v>215</v>
      </c>
      <c r="AQ135" s="7">
        <v>0</v>
      </c>
      <c r="AR135" s="46">
        <v>-5.8207660913467407E-11</v>
      </c>
      <c r="AS135" s="46">
        <v>0.60716483957367018</v>
      </c>
      <c r="AT135" s="46">
        <v>0.60716483910800889</v>
      </c>
      <c r="AU135" s="46">
        <v>192</v>
      </c>
      <c r="AV135" s="46">
        <v>-192</v>
      </c>
      <c r="AW135" s="46">
        <v>25.201612998555341</v>
      </c>
      <c r="AX135" s="46">
        <v>19.61175529301055</v>
      </c>
      <c r="AY135" s="46">
        <v>19.611755293007821</v>
      </c>
      <c r="AZ135" s="46">
        <v>28</v>
      </c>
      <c r="BA135" s="7">
        <v>-6.95</v>
      </c>
      <c r="BB135" s="46">
        <v>15.429772540270051</v>
      </c>
      <c r="BC135" s="46">
        <v>14.827358507128793</v>
      </c>
      <c r="BD135" s="46">
        <v>14.827358507125155</v>
      </c>
      <c r="BE135" s="46">
        <v>17</v>
      </c>
      <c r="BF135" s="46">
        <v>-1.9</v>
      </c>
      <c r="BG135" s="46">
        <v>0.57060267511087659</v>
      </c>
      <c r="BH135" s="46">
        <v>0.55526796652338817</v>
      </c>
      <c r="BI135" s="46">
        <v>0.55526796652293342</v>
      </c>
      <c r="BJ135" s="7">
        <v>2.7650000000000001</v>
      </c>
      <c r="BK135" s="7">
        <v>0</v>
      </c>
      <c r="BL135" s="46"/>
      <c r="BM135" s="46"/>
      <c r="BN135" s="46"/>
      <c r="BO135" s="46"/>
      <c r="BP135" s="46">
        <v>3.4335482060323557</v>
      </c>
      <c r="BQ135" s="46">
        <v>3.3474108799764508</v>
      </c>
      <c r="BR135" s="46">
        <v>3.3474108799764508</v>
      </c>
      <c r="BS135" s="46">
        <v>12</v>
      </c>
      <c r="BT135" s="46">
        <v>0</v>
      </c>
      <c r="BU135" s="46">
        <v>1.4288664567596283</v>
      </c>
      <c r="BV135" s="46">
        <v>1.3930205246530081</v>
      </c>
      <c r="BW135" s="46">
        <v>1.3930205246528746</v>
      </c>
      <c r="BX135" s="46">
        <v>1.6</v>
      </c>
      <c r="BY135" s="46">
        <v>0</v>
      </c>
      <c r="BZ135" s="46">
        <v>159.15475028595517</v>
      </c>
      <c r="CA135" s="46">
        <v>159.15475028597382</v>
      </c>
      <c r="CB135" s="46">
        <v>159.15475028596515</v>
      </c>
      <c r="CC135" s="46">
        <v>215</v>
      </c>
      <c r="CD135" s="46">
        <v>0</v>
      </c>
      <c r="CE135" s="46">
        <v>-190.19045152788749</v>
      </c>
      <c r="CF135" s="46">
        <v>-183.98199626477435</v>
      </c>
      <c r="CG135" s="46">
        <v>-183.98199626518181</v>
      </c>
      <c r="CH135" s="46">
        <v>168</v>
      </c>
      <c r="CI135" s="46">
        <v>-300</v>
      </c>
      <c r="CJ135" s="46">
        <v>-220.35179152368801</v>
      </c>
      <c r="CK135" s="46">
        <v>-214.14333626051666</v>
      </c>
      <c r="CL135" s="46">
        <v>-214.14333626098232</v>
      </c>
      <c r="CM135" s="46">
        <v>158</v>
      </c>
      <c r="CN135" s="46">
        <v>-320</v>
      </c>
      <c r="CO135" s="46">
        <v>-227.92919311084552</v>
      </c>
      <c r="CP135" s="46">
        <v>-221.72073784767417</v>
      </c>
      <c r="CQ135" s="46">
        <v>-221.72073784813983</v>
      </c>
      <c r="CR135" s="46">
        <v>148</v>
      </c>
      <c r="CS135" s="46">
        <v>-340</v>
      </c>
      <c r="CT135" s="46"/>
      <c r="CU135" s="46"/>
      <c r="CV135" s="46"/>
      <c r="CW135" s="46"/>
      <c r="CX135" s="46">
        <v>4.6525095719511453</v>
      </c>
      <c r="CY135" s="46">
        <v>4.6525095719511684</v>
      </c>
      <c r="CZ135" s="46">
        <v>4.6525095719511897</v>
      </c>
      <c r="DA135" s="7">
        <v>5</v>
      </c>
      <c r="DB135" s="46">
        <v>0</v>
      </c>
      <c r="DC135" s="46">
        <v>304.20340541625046</v>
      </c>
      <c r="DD135" s="46">
        <v>297.99495015311732</v>
      </c>
      <c r="DE135" s="46">
        <v>297.9949501535466</v>
      </c>
      <c r="DF135" s="46">
        <v>400</v>
      </c>
      <c r="DG135" s="46">
        <v>0</v>
      </c>
      <c r="DH135" s="46">
        <v>1.8871483021503082</v>
      </c>
      <c r="DI135" s="46">
        <v>1.8890682192286476</v>
      </c>
      <c r="DJ135" s="46">
        <v>1.8890682192140957</v>
      </c>
      <c r="DK135" s="46">
        <v>256.60000000000002</v>
      </c>
      <c r="DL135" s="46">
        <v>-170</v>
      </c>
      <c r="DM135" s="46">
        <v>2.2842271936242469</v>
      </c>
      <c r="DN135" s="46">
        <v>17.505822933570016</v>
      </c>
      <c r="DO135" s="46">
        <v>17.505822933570016</v>
      </c>
      <c r="DP135" s="7">
        <v>230</v>
      </c>
      <c r="DQ135" s="46">
        <v>-468</v>
      </c>
      <c r="DR135" s="46">
        <v>-121.83164327009581</v>
      </c>
      <c r="DS135" s="46">
        <v>-100.16722147667315</v>
      </c>
      <c r="DT135" s="46">
        <v>-100.16722147678956</v>
      </c>
      <c r="DU135" s="46">
        <v>172.4</v>
      </c>
      <c r="DV135" s="46">
        <v>-551.303</v>
      </c>
      <c r="DW135" s="46">
        <v>74.192964044341352</v>
      </c>
      <c r="DX135" s="46">
        <v>0</v>
      </c>
      <c r="DY135" s="46">
        <v>-5.8207660913467407E-11</v>
      </c>
      <c r="DZ135" s="46">
        <v>267.84500000000003</v>
      </c>
      <c r="EA135" s="46">
        <v>-267.84500000000003</v>
      </c>
      <c r="EB135" s="46">
        <v>60.710518888579372</v>
      </c>
      <c r="EC135" s="46">
        <v>16.047779065061412</v>
      </c>
      <c r="ED135" s="46">
        <v>16.047779065521429</v>
      </c>
      <c r="EE135" s="46">
        <v>400</v>
      </c>
      <c r="EF135" s="46">
        <v>0</v>
      </c>
      <c r="EG135" s="46">
        <v>-67.792680167360231</v>
      </c>
      <c r="EH135" s="46">
        <v>-1.3311075875244569</v>
      </c>
      <c r="EI135" s="46">
        <v>-1.3311075875826646</v>
      </c>
      <c r="EJ135" s="46">
        <v>181.64500000000001</v>
      </c>
      <c r="EK135" s="46">
        <v>-181.64500000000001</v>
      </c>
      <c r="EL135" s="46">
        <v>-3.2788941019971389</v>
      </c>
      <c r="EM135" s="46">
        <v>4.4628320532647194</v>
      </c>
      <c r="EN135" s="46">
        <v>4.4628320532647194</v>
      </c>
      <c r="EO135" s="7">
        <v>92</v>
      </c>
      <c r="EP135" s="7">
        <v>-10</v>
      </c>
      <c r="EQ135" s="46">
        <v>70.383828753553701</v>
      </c>
      <c r="ER135" s="46">
        <v>69.093644947304682</v>
      </c>
      <c r="ES135" s="46">
        <v>69.093644947300348</v>
      </c>
      <c r="ET135" s="46">
        <v>78</v>
      </c>
      <c r="EU135" s="46">
        <v>0</v>
      </c>
      <c r="EV135" s="46">
        <v>53.906098551786272</v>
      </c>
      <c r="EW135" s="46">
        <v>53.428924218416796</v>
      </c>
      <c r="EX135" s="46">
        <v>53.428924218416796</v>
      </c>
      <c r="EY135" s="7">
        <v>70.569000000000003</v>
      </c>
      <c r="EZ135" s="7">
        <v>0</v>
      </c>
      <c r="FA135" s="46">
        <v>9.2337874447221111</v>
      </c>
      <c r="FB135" s="46">
        <v>9.2337874447221111</v>
      </c>
      <c r="FC135" s="46">
        <v>9.2337874447257491</v>
      </c>
      <c r="FD135" s="46">
        <v>18.196999999999999</v>
      </c>
      <c r="FE135" s="7">
        <v>0</v>
      </c>
      <c r="FF135" s="46"/>
      <c r="FG135" s="46"/>
      <c r="FH135" s="46"/>
      <c r="FI135" s="46"/>
      <c r="FJ135" s="46">
        <v>0.90788172055585703</v>
      </c>
      <c r="FK135" s="46">
        <v>0.90788172055585648</v>
      </c>
      <c r="FL135" s="46">
        <v>0.90788172055585814</v>
      </c>
      <c r="FM135" s="46">
        <v>1.1000000000000001</v>
      </c>
      <c r="FN135" s="46">
        <v>0</v>
      </c>
      <c r="FO135" s="46">
        <v>58.953745203642818</v>
      </c>
      <c r="FP135" s="46">
        <v>58.953745203630767</v>
      </c>
      <c r="FQ135" s="46">
        <v>58.953745203672419</v>
      </c>
      <c r="FR135" s="46">
        <v>68.400000000000006</v>
      </c>
      <c r="FS135" s="46">
        <v>0</v>
      </c>
      <c r="FT135" s="46">
        <v>-51.614885119075552</v>
      </c>
      <c r="FU135" s="46">
        <v>-51.614885119075552</v>
      </c>
      <c r="FV135" s="46">
        <v>-51.614885119075552</v>
      </c>
      <c r="FW135" s="46">
        <v>16.161000000000001</v>
      </c>
      <c r="FX135" s="46">
        <v>-60</v>
      </c>
      <c r="FY135" s="46">
        <v>6.1981533625730663</v>
      </c>
      <c r="FZ135" s="46">
        <v>6.1981533625730663</v>
      </c>
      <c r="GA135" s="46">
        <v>6.1981533625730663</v>
      </c>
      <c r="GB135" s="7">
        <v>11.836</v>
      </c>
      <c r="GC135" s="7">
        <v>0</v>
      </c>
      <c r="GD135" s="46">
        <v>0.52373170082483556</v>
      </c>
      <c r="GE135" s="46">
        <v>0.52373170082864073</v>
      </c>
      <c r="GF135" s="46">
        <v>0.5237317008282909</v>
      </c>
      <c r="GG135" s="46">
        <v>4.6369999999999996</v>
      </c>
      <c r="GH135" s="46">
        <v>0</v>
      </c>
      <c r="GI135" s="46">
        <v>5.6806020512613031</v>
      </c>
      <c r="GJ135" s="46">
        <v>5.6195964443650155</v>
      </c>
      <c r="GK135" s="46">
        <v>5.6195964443650155</v>
      </c>
      <c r="GL135" s="46">
        <v>8</v>
      </c>
      <c r="GM135" s="46">
        <v>0</v>
      </c>
      <c r="GN135" s="46">
        <v>216.44559431425296</v>
      </c>
      <c r="GO135" s="46">
        <v>111.49009786441457</v>
      </c>
      <c r="GP135" s="46">
        <v>111.49009786348324</v>
      </c>
      <c r="GQ135" s="46">
        <v>304.20340541625046</v>
      </c>
      <c r="GR135" s="46">
        <v>297.99495015311732</v>
      </c>
      <c r="GS135" s="46">
        <v>297.9949501535466</v>
      </c>
      <c r="GT135" s="46">
        <v>306.40711807980165</v>
      </c>
      <c r="GU135" s="46">
        <v>210.54973224203761</v>
      </c>
      <c r="GV135" s="46">
        <v>210.54973224209584</v>
      </c>
      <c r="GW135" s="46">
        <f t="shared" si="2"/>
        <v>827.05611781030507</v>
      </c>
      <c r="GX135" s="46">
        <f t="shared" si="2"/>
        <v>620.03478025956952</v>
      </c>
      <c r="GY135" s="46">
        <f t="shared" si="2"/>
        <v>620.03478025912568</v>
      </c>
    </row>
    <row r="136" spans="3:207">
      <c r="C136" s="56">
        <v>48914</v>
      </c>
      <c r="D136" s="46">
        <v>259.99999999565523</v>
      </c>
      <c r="E136" s="46">
        <v>204.86050435719716</v>
      </c>
      <c r="F136" s="46">
        <v>204.86050429443787</v>
      </c>
      <c r="G136" s="46">
        <v>260</v>
      </c>
      <c r="H136" s="46">
        <v>-109.5</v>
      </c>
      <c r="I136" s="46">
        <v>127.56033671149635</v>
      </c>
      <c r="J136" s="46">
        <v>125.3889992301265</v>
      </c>
      <c r="K136" s="46">
        <v>125.38899916806258</v>
      </c>
      <c r="L136" s="46">
        <v>203</v>
      </c>
      <c r="M136" s="46">
        <v>-130</v>
      </c>
      <c r="N136" s="46">
        <v>59.89246044922038</v>
      </c>
      <c r="O136" s="46">
        <v>59.010084052861203</v>
      </c>
      <c r="P136" s="46">
        <v>59.01008399121929</v>
      </c>
      <c r="Q136" s="46">
        <v>143</v>
      </c>
      <c r="R136" s="46">
        <v>-206</v>
      </c>
      <c r="S136" s="46">
        <v>-67.211805847357027</v>
      </c>
      <c r="T136" s="46">
        <v>-30.484544895705767</v>
      </c>
      <c r="U136" s="46">
        <v>-30.484544896404259</v>
      </c>
      <c r="V136" s="46">
        <v>271.7</v>
      </c>
      <c r="W136" s="46">
        <v>-200</v>
      </c>
      <c r="X136" s="46">
        <v>-7.8331650512409396</v>
      </c>
      <c r="Y136" s="46">
        <v>21.125528210075572</v>
      </c>
      <c r="Z136" s="46">
        <v>21.125528210017364</v>
      </c>
      <c r="AA136" s="46">
        <v>470</v>
      </c>
      <c r="AB136" s="46">
        <v>-120</v>
      </c>
      <c r="AC136" s="46">
        <v>0.68961225886596367</v>
      </c>
      <c r="AD136" s="46">
        <v>28.768722324399278</v>
      </c>
      <c r="AE136" s="46">
        <v>28.76872232434107</v>
      </c>
      <c r="AF136" s="46">
        <v>470</v>
      </c>
      <c r="AG136" s="46">
        <v>-120</v>
      </c>
      <c r="AH136" s="46">
        <v>34.457830578379799</v>
      </c>
      <c r="AI136" s="46">
        <v>32.951270086923614</v>
      </c>
      <c r="AJ136" s="46">
        <v>32.951270087360172</v>
      </c>
      <c r="AK136" s="7">
        <v>218.8</v>
      </c>
      <c r="AL136" s="7">
        <v>-210.7</v>
      </c>
      <c r="AM136" s="46">
        <v>24.670868398214225</v>
      </c>
      <c r="AN136" s="46">
        <v>23.592212110379478</v>
      </c>
      <c r="AO136" s="46">
        <v>23.59221211069962</v>
      </c>
      <c r="AP136" s="7">
        <v>215</v>
      </c>
      <c r="AQ136" s="7">
        <v>0</v>
      </c>
      <c r="AR136" s="46">
        <v>-5.8207660913467407E-10</v>
      </c>
      <c r="AS136" s="46">
        <v>0.58723404828924686</v>
      </c>
      <c r="AT136" s="46">
        <v>0.58723405026830733</v>
      </c>
      <c r="AU136" s="46">
        <v>192</v>
      </c>
      <c r="AV136" s="46">
        <v>-192</v>
      </c>
      <c r="AW136" s="46">
        <v>25.438526530861164</v>
      </c>
      <c r="AX136" s="46">
        <v>19.889471528263218</v>
      </c>
      <c r="AY136" s="46">
        <v>19.889471528264128</v>
      </c>
      <c r="AZ136" s="46">
        <v>28</v>
      </c>
      <c r="BA136" s="7">
        <v>-6.95</v>
      </c>
      <c r="BB136" s="46">
        <v>15.519310096225126</v>
      </c>
      <c r="BC136" s="46">
        <v>14.923869112458306</v>
      </c>
      <c r="BD136" s="46">
        <v>14.923869112459897</v>
      </c>
      <c r="BE136" s="46">
        <v>17</v>
      </c>
      <c r="BF136" s="46">
        <v>-1.9</v>
      </c>
      <c r="BG136" s="46">
        <v>0.55503486522638923</v>
      </c>
      <c r="BH136" s="46">
        <v>0.54032333315490177</v>
      </c>
      <c r="BI136" s="46">
        <v>0.54032333315535652</v>
      </c>
      <c r="BJ136" s="7">
        <v>2.7650000000000001</v>
      </c>
      <c r="BK136" s="7">
        <v>0</v>
      </c>
      <c r="BL136" s="46"/>
      <c r="BM136" s="46"/>
      <c r="BN136" s="46"/>
      <c r="BO136" s="46"/>
      <c r="BP136" s="46">
        <v>3.5192280468017998</v>
      </c>
      <c r="BQ136" s="46">
        <v>3.4324578677260433</v>
      </c>
      <c r="BR136" s="46">
        <v>3.4324578677260433</v>
      </c>
      <c r="BS136" s="46">
        <v>12</v>
      </c>
      <c r="BT136" s="46">
        <v>0</v>
      </c>
      <c r="BU136" s="46">
        <v>1.4009340926142231</v>
      </c>
      <c r="BV136" s="46">
        <v>1.3663926248638281</v>
      </c>
      <c r="BW136" s="46">
        <v>1.3663926248638611</v>
      </c>
      <c r="BX136" s="46">
        <v>1.6</v>
      </c>
      <c r="BY136" s="46">
        <v>0</v>
      </c>
      <c r="BZ136" s="46">
        <v>148.00752257823584</v>
      </c>
      <c r="CA136" s="46">
        <v>148.00752257835393</v>
      </c>
      <c r="CB136" s="46">
        <v>148.00752257832752</v>
      </c>
      <c r="CC136" s="46">
        <v>215</v>
      </c>
      <c r="CD136" s="46">
        <v>0</v>
      </c>
      <c r="CE136" s="46">
        <v>-179.61670465464704</v>
      </c>
      <c r="CF136" s="46">
        <v>-173.46921755129006</v>
      </c>
      <c r="CG136" s="46">
        <v>-173.469217549311</v>
      </c>
      <c r="CH136" s="46">
        <v>168</v>
      </c>
      <c r="CI136" s="46">
        <v>-300</v>
      </c>
      <c r="CJ136" s="46">
        <v>-208.52453675534343</v>
      </c>
      <c r="CK136" s="46">
        <v>-202.37704965204466</v>
      </c>
      <c r="CL136" s="46">
        <v>-202.3770496500656</v>
      </c>
      <c r="CM136" s="46">
        <v>158</v>
      </c>
      <c r="CN136" s="46">
        <v>-320</v>
      </c>
      <c r="CO136" s="46">
        <v>-216.00117436680011</v>
      </c>
      <c r="CP136" s="46">
        <v>-209.85368726344313</v>
      </c>
      <c r="CQ136" s="46">
        <v>-209.85368726146407</v>
      </c>
      <c r="CR136" s="46">
        <v>148</v>
      </c>
      <c r="CS136" s="46">
        <v>-340</v>
      </c>
      <c r="CT136" s="46"/>
      <c r="CU136" s="46"/>
      <c r="CV136" s="46"/>
      <c r="CW136" s="46"/>
      <c r="CX136" s="46">
        <v>4.4858187241837442</v>
      </c>
      <c r="CY136" s="46">
        <v>4.4858187241838188</v>
      </c>
      <c r="CZ136" s="46">
        <v>4.4858187241837797</v>
      </c>
      <c r="DA136" s="7">
        <v>5</v>
      </c>
      <c r="DB136" s="46">
        <v>0</v>
      </c>
      <c r="DC136" s="46">
        <v>289.16678671418595</v>
      </c>
      <c r="DD136" s="46">
        <v>283.01929961078713</v>
      </c>
      <c r="DE136" s="46">
        <v>283.01929960876623</v>
      </c>
      <c r="DF136" s="46">
        <v>400</v>
      </c>
      <c r="DG136" s="46">
        <v>0</v>
      </c>
      <c r="DH136" s="46">
        <v>1.808764332861756</v>
      </c>
      <c r="DI136" s="46">
        <v>1.8107316244422691</v>
      </c>
      <c r="DJ136" s="46">
        <v>1.8107316244422691</v>
      </c>
      <c r="DK136" s="46">
        <v>256.60000000000002</v>
      </c>
      <c r="DL136" s="46">
        <v>-170</v>
      </c>
      <c r="DM136" s="46">
        <v>2.066365290840622</v>
      </c>
      <c r="DN136" s="46">
        <v>16.801191861275584</v>
      </c>
      <c r="DO136" s="46">
        <v>16.801191863371059</v>
      </c>
      <c r="DP136" s="7">
        <v>230</v>
      </c>
      <c r="DQ136" s="46">
        <v>-468</v>
      </c>
      <c r="DR136" s="46">
        <v>-118.12751990824472</v>
      </c>
      <c r="DS136" s="46">
        <v>-97.066383587662131</v>
      </c>
      <c r="DT136" s="46">
        <v>-97.066383585333824</v>
      </c>
      <c r="DU136" s="46">
        <v>172.4</v>
      </c>
      <c r="DV136" s="46">
        <v>-551.303</v>
      </c>
      <c r="DW136" s="46">
        <v>65.229727239056956</v>
      </c>
      <c r="DX136" s="46">
        <v>5.8207660913467407E-11</v>
      </c>
      <c r="DY136" s="46">
        <v>0</v>
      </c>
      <c r="DZ136" s="46">
        <v>267.84500000000003</v>
      </c>
      <c r="EA136" s="46">
        <v>-267.84500000000003</v>
      </c>
      <c r="EB136" s="46">
        <v>52.356752552664986</v>
      </c>
      <c r="EC136" s="46">
        <v>16.363106951859983</v>
      </c>
      <c r="ED136" s="46">
        <v>16.363107016757496</v>
      </c>
      <c r="EE136" s="46">
        <v>400</v>
      </c>
      <c r="EF136" s="46">
        <v>0</v>
      </c>
      <c r="EG136" s="46">
        <v>-59.13875408747117</v>
      </c>
      <c r="EH136" s="46">
        <v>-1.5147271720052231</v>
      </c>
      <c r="EI136" s="46">
        <v>-1.5147271719470154</v>
      </c>
      <c r="EJ136" s="46">
        <v>181.64500000000001</v>
      </c>
      <c r="EK136" s="46">
        <v>-181.64500000000001</v>
      </c>
      <c r="EL136" s="46">
        <v>-3.1079958163318224</v>
      </c>
      <c r="EM136" s="46">
        <v>4.5075809244590346</v>
      </c>
      <c r="EN136" s="46">
        <v>4.5075809244590346</v>
      </c>
      <c r="EO136" s="7">
        <v>92</v>
      </c>
      <c r="EP136" s="7">
        <v>-10</v>
      </c>
      <c r="EQ136" s="46">
        <v>67.455584389506569</v>
      </c>
      <c r="ER136" s="46">
        <v>66.170667113423804</v>
      </c>
      <c r="ES136" s="46">
        <v>66.170667113004754</v>
      </c>
      <c r="ET136" s="46">
        <v>78</v>
      </c>
      <c r="EU136" s="46">
        <v>0</v>
      </c>
      <c r="EV136" s="46">
        <v>52.17687222843233</v>
      </c>
      <c r="EW136" s="46">
        <v>51.705160154524492</v>
      </c>
      <c r="EX136" s="46">
        <v>51.705160154495388</v>
      </c>
      <c r="EY136" s="7">
        <v>70.569000000000003</v>
      </c>
      <c r="EZ136" s="7">
        <v>0</v>
      </c>
      <c r="FA136" s="46">
        <v>8.4486578538089816</v>
      </c>
      <c r="FB136" s="46">
        <v>8.4486578538089816</v>
      </c>
      <c r="FC136" s="46">
        <v>8.4486578538053436</v>
      </c>
      <c r="FD136" s="46">
        <v>18.196999999999999</v>
      </c>
      <c r="FE136" s="7">
        <v>0</v>
      </c>
      <c r="FF136" s="46"/>
      <c r="FG136" s="46"/>
      <c r="FH136" s="46"/>
      <c r="FI136" s="46"/>
      <c r="FJ136" s="46">
        <v>0.84980530078636574</v>
      </c>
      <c r="FK136" s="46">
        <v>0.84980530078641447</v>
      </c>
      <c r="FL136" s="46">
        <v>0.84980530078641126</v>
      </c>
      <c r="FM136" s="46">
        <v>1.1000000000000001</v>
      </c>
      <c r="FN136" s="46">
        <v>0</v>
      </c>
      <c r="FO136" s="46">
        <v>58.303629994092425</v>
      </c>
      <c r="FP136" s="46">
        <v>58.303629994134987</v>
      </c>
      <c r="FQ136" s="46">
        <v>58.303629994124933</v>
      </c>
      <c r="FR136" s="46">
        <v>68.400000000000006</v>
      </c>
      <c r="FS136" s="46">
        <v>0</v>
      </c>
      <c r="FT136" s="46">
        <v>-51.525384932414454</v>
      </c>
      <c r="FU136" s="46">
        <v>-51.525384932387169</v>
      </c>
      <c r="FV136" s="46">
        <v>-51.525384932387169</v>
      </c>
      <c r="FW136" s="46">
        <v>16.161000000000001</v>
      </c>
      <c r="FX136" s="46">
        <v>-60</v>
      </c>
      <c r="FY136" s="46">
        <v>5.7183390687023348</v>
      </c>
      <c r="FZ136" s="46">
        <v>5.7183390687005158</v>
      </c>
      <c r="GA136" s="46">
        <v>5.7183390687005158</v>
      </c>
      <c r="GB136" s="7">
        <v>11.836</v>
      </c>
      <c r="GC136" s="7">
        <v>0</v>
      </c>
      <c r="GD136" s="46">
        <v>0.52536286994219861</v>
      </c>
      <c r="GE136" s="46">
        <v>0.52536287019783789</v>
      </c>
      <c r="GF136" s="46">
        <v>0.52536287019818417</v>
      </c>
      <c r="GG136" s="46">
        <v>4.6369999999999996</v>
      </c>
      <c r="GH136" s="46">
        <v>0</v>
      </c>
      <c r="GI136" s="46">
        <v>5.6459510135919118</v>
      </c>
      <c r="GJ136" s="46">
        <v>5.5830376943649753</v>
      </c>
      <c r="GK136" s="46">
        <v>5.5830376943449664</v>
      </c>
      <c r="GL136" s="46">
        <v>8</v>
      </c>
      <c r="GM136" s="46">
        <v>0</v>
      </c>
      <c r="GN136" s="46">
        <v>216.77106808614917</v>
      </c>
      <c r="GO136" s="46">
        <v>103.09636241558474</v>
      </c>
      <c r="GP136" s="46">
        <v>103.09636235283688</v>
      </c>
      <c r="GQ136" s="46">
        <v>289.16678671418595</v>
      </c>
      <c r="GR136" s="46">
        <v>283.01929961078713</v>
      </c>
      <c r="GS136" s="46">
        <v>283.01929960876623</v>
      </c>
      <c r="GT136" s="46">
        <v>292.34473908818836</v>
      </c>
      <c r="GU136" s="46">
        <v>206.05387552860708</v>
      </c>
      <c r="GV136" s="46">
        <v>206.05387552622057</v>
      </c>
      <c r="GW136" s="46">
        <f t="shared" si="2"/>
        <v>798.28259388852348</v>
      </c>
      <c r="GX136" s="46">
        <f t="shared" si="2"/>
        <v>592.16953755497889</v>
      </c>
      <c r="GY136" s="46">
        <f t="shared" si="2"/>
        <v>592.16953748782362</v>
      </c>
    </row>
    <row r="137" spans="3:207">
      <c r="C137" s="56">
        <v>48945</v>
      </c>
      <c r="D137" s="46">
        <v>259.99999999995833</v>
      </c>
      <c r="E137" s="46">
        <v>203.80678009012951</v>
      </c>
      <c r="F137" s="46">
        <v>203.80677934511715</v>
      </c>
      <c r="G137" s="46">
        <v>260</v>
      </c>
      <c r="H137" s="46">
        <v>-109.5</v>
      </c>
      <c r="I137" s="46">
        <v>126.5942256142007</v>
      </c>
      <c r="J137" s="46">
        <v>122.65012356275111</v>
      </c>
      <c r="K137" s="46">
        <v>122.65012282827229</v>
      </c>
      <c r="L137" s="46">
        <v>203</v>
      </c>
      <c r="M137" s="46">
        <v>-130</v>
      </c>
      <c r="N137" s="46">
        <v>60.964202957518864</v>
      </c>
      <c r="O137" s="46">
        <v>58.268022567324806</v>
      </c>
      <c r="P137" s="46">
        <v>58.268021837749984</v>
      </c>
      <c r="Q137" s="46">
        <v>143</v>
      </c>
      <c r="R137" s="46">
        <v>-206</v>
      </c>
      <c r="S137" s="46">
        <v>-72.098462248628493</v>
      </c>
      <c r="T137" s="46">
        <v>-35.258943711989559</v>
      </c>
      <c r="U137" s="46">
        <v>-35.25894371967297</v>
      </c>
      <c r="V137" s="46">
        <v>271.7</v>
      </c>
      <c r="W137" s="46">
        <v>-200</v>
      </c>
      <c r="X137" s="46">
        <v>-11.274442437686957</v>
      </c>
      <c r="Y137" s="46">
        <v>18.372372353216633</v>
      </c>
      <c r="Z137" s="46">
        <v>18.372372353216633</v>
      </c>
      <c r="AA137" s="46">
        <v>470</v>
      </c>
      <c r="AB137" s="46">
        <v>-120</v>
      </c>
      <c r="AC137" s="46">
        <v>-2.5643733403412625</v>
      </c>
      <c r="AD137" s="46">
        <v>26.104478936584201</v>
      </c>
      <c r="AE137" s="46">
        <v>26.104478936584201</v>
      </c>
      <c r="AF137" s="46">
        <v>470</v>
      </c>
      <c r="AG137" s="46">
        <v>-120</v>
      </c>
      <c r="AH137" s="46">
        <v>35.393913533043815</v>
      </c>
      <c r="AI137" s="46">
        <v>34.228173850977328</v>
      </c>
      <c r="AJ137" s="46">
        <v>34.228173857205547</v>
      </c>
      <c r="AK137" s="7">
        <v>218.8</v>
      </c>
      <c r="AL137" s="7">
        <v>-210.7</v>
      </c>
      <c r="AM137" s="46">
        <v>25.404647626448423</v>
      </c>
      <c r="AN137" s="46">
        <v>24.567916027939646</v>
      </c>
      <c r="AO137" s="46">
        <v>24.567916032421635</v>
      </c>
      <c r="AP137" s="7">
        <v>215</v>
      </c>
      <c r="AQ137" s="7">
        <v>0</v>
      </c>
      <c r="AR137" s="46">
        <v>0</v>
      </c>
      <c r="AS137" s="46">
        <v>0.5774237519945018</v>
      </c>
      <c r="AT137" s="46">
        <v>0.57742375205270946</v>
      </c>
      <c r="AU137" s="46">
        <v>192</v>
      </c>
      <c r="AV137" s="46">
        <v>-192</v>
      </c>
      <c r="AW137" s="46">
        <v>25.719890895182601</v>
      </c>
      <c r="AX137" s="46">
        <v>20.194251052511753</v>
      </c>
      <c r="AY137" s="46">
        <v>20.19425105237805</v>
      </c>
      <c r="AZ137" s="46">
        <v>28</v>
      </c>
      <c r="BA137" s="7">
        <v>-6.95</v>
      </c>
      <c r="BB137" s="46">
        <v>15.726526073211062</v>
      </c>
      <c r="BC137" s="46">
        <v>15.118408025609597</v>
      </c>
      <c r="BD137" s="46">
        <v>15.118408025477038</v>
      </c>
      <c r="BE137" s="46">
        <v>17</v>
      </c>
      <c r="BF137" s="46">
        <v>-1.9</v>
      </c>
      <c r="BG137" s="46">
        <v>0.5530004949191607</v>
      </c>
      <c r="BH137" s="46">
        <v>0.5382929745801448</v>
      </c>
      <c r="BI137" s="46">
        <v>0.53829297457923531</v>
      </c>
      <c r="BJ137" s="7">
        <v>2.7650000000000001</v>
      </c>
      <c r="BK137" s="7">
        <v>0</v>
      </c>
      <c r="BL137" s="46"/>
      <c r="BM137" s="46"/>
      <c r="BN137" s="46"/>
      <c r="BO137" s="46"/>
      <c r="BP137" s="46">
        <v>3.5383178164101992</v>
      </c>
      <c r="BQ137" s="46">
        <v>3.4526171424604399</v>
      </c>
      <c r="BR137" s="46">
        <v>3.4526171424622589</v>
      </c>
      <c r="BS137" s="46">
        <v>12</v>
      </c>
      <c r="BT137" s="46">
        <v>0</v>
      </c>
      <c r="BU137" s="46">
        <v>1.3834923593626212</v>
      </c>
      <c r="BV137" s="46">
        <v>1.3499831513846856</v>
      </c>
      <c r="BW137" s="46">
        <v>1.3499831513844451</v>
      </c>
      <c r="BX137" s="46">
        <v>1.6</v>
      </c>
      <c r="BY137" s="46">
        <v>0</v>
      </c>
      <c r="BZ137" s="46">
        <v>146.76301129116703</v>
      </c>
      <c r="CA137" s="46">
        <v>146.7630112911549</v>
      </c>
      <c r="CB137" s="46">
        <v>146.76301129115984</v>
      </c>
      <c r="CC137" s="46">
        <v>215</v>
      </c>
      <c r="CD137" s="46">
        <v>0</v>
      </c>
      <c r="CE137" s="46">
        <v>-178.00425516057294</v>
      </c>
      <c r="CF137" s="46">
        <v>-171.89023634180194</v>
      </c>
      <c r="CG137" s="46">
        <v>-171.89023634168552</v>
      </c>
      <c r="CH137" s="46">
        <v>168</v>
      </c>
      <c r="CI137" s="46">
        <v>-300</v>
      </c>
      <c r="CJ137" s="46">
        <v>-206.20801475411281</v>
      </c>
      <c r="CK137" s="46">
        <v>-200.09399593534181</v>
      </c>
      <c r="CL137" s="46">
        <v>-200.09399593522539</v>
      </c>
      <c r="CM137" s="46">
        <v>158</v>
      </c>
      <c r="CN137" s="46">
        <v>-320</v>
      </c>
      <c r="CO137" s="46">
        <v>-213.38350515649654</v>
      </c>
      <c r="CP137" s="46">
        <v>-207.26948633772554</v>
      </c>
      <c r="CQ137" s="46">
        <v>-207.26948633760912</v>
      </c>
      <c r="CR137" s="46">
        <v>148</v>
      </c>
      <c r="CS137" s="46">
        <v>-340</v>
      </c>
      <c r="CT137" s="46"/>
      <c r="CU137" s="46"/>
      <c r="CV137" s="46"/>
      <c r="CW137" s="46"/>
      <c r="CX137" s="46">
        <v>4.2995944382366273</v>
      </c>
      <c r="CY137" s="46">
        <v>4.2995944382365856</v>
      </c>
      <c r="CZ137" s="46">
        <v>4.2995944382365439</v>
      </c>
      <c r="DA137" s="7">
        <v>5</v>
      </c>
      <c r="DB137" s="46">
        <v>0</v>
      </c>
      <c r="DC137" s="46">
        <v>283.60939728586163</v>
      </c>
      <c r="DD137" s="46">
        <v>277.49537846706335</v>
      </c>
      <c r="DE137" s="46">
        <v>277.49537846700696</v>
      </c>
      <c r="DF137" s="46">
        <v>400</v>
      </c>
      <c r="DG137" s="46">
        <v>0</v>
      </c>
      <c r="DH137" s="46">
        <v>1.7805788374244003</v>
      </c>
      <c r="DI137" s="46">
        <v>1.7825421927554999</v>
      </c>
      <c r="DJ137" s="46">
        <v>1.7825421925808769</v>
      </c>
      <c r="DK137" s="46">
        <v>256.60000000000002</v>
      </c>
      <c r="DL137" s="46">
        <v>-170</v>
      </c>
      <c r="DM137" s="46">
        <v>1.7699883122113533</v>
      </c>
      <c r="DN137" s="46">
        <v>15.961486104410142</v>
      </c>
      <c r="DO137" s="46">
        <v>15.96148634632118</v>
      </c>
      <c r="DP137" s="7">
        <v>230</v>
      </c>
      <c r="DQ137" s="46">
        <v>-468</v>
      </c>
      <c r="DR137" s="46">
        <v>-128.33851303975098</v>
      </c>
      <c r="DS137" s="46">
        <v>-107.94457455794327</v>
      </c>
      <c r="DT137" s="46">
        <v>-107.94457428460009</v>
      </c>
      <c r="DU137" s="46">
        <v>172.4</v>
      </c>
      <c r="DV137" s="46">
        <v>-551.303</v>
      </c>
      <c r="DW137" s="46">
        <v>63.144859826774336</v>
      </c>
      <c r="DX137" s="46">
        <v>1.3387762010097504E-9</v>
      </c>
      <c r="DY137" s="46">
        <v>0</v>
      </c>
      <c r="DZ137" s="46">
        <v>267.84500000000003</v>
      </c>
      <c r="EA137" s="46">
        <v>-267.84500000000003</v>
      </c>
      <c r="EB137" s="46">
        <v>50.293144227715679</v>
      </c>
      <c r="EC137" s="46">
        <v>16.088275313867836</v>
      </c>
      <c r="ED137" s="46">
        <v>16.088276059486123</v>
      </c>
      <c r="EE137" s="46">
        <v>400</v>
      </c>
      <c r="EF137" s="46">
        <v>0</v>
      </c>
      <c r="EG137" s="46">
        <v>-57.048762041289592</v>
      </c>
      <c r="EH137" s="46">
        <v>-1.3828703259059694</v>
      </c>
      <c r="EI137" s="46">
        <v>-1.3828703246545047</v>
      </c>
      <c r="EJ137" s="46">
        <v>181.64500000000001</v>
      </c>
      <c r="EK137" s="46">
        <v>-181.64500000000001</v>
      </c>
      <c r="EL137" s="46">
        <v>-3.1105491247435566</v>
      </c>
      <c r="EM137" s="46">
        <v>4.3783039160480257</v>
      </c>
      <c r="EN137" s="46">
        <v>4.378303916164441</v>
      </c>
      <c r="EO137" s="7">
        <v>92</v>
      </c>
      <c r="EP137" s="7">
        <v>-10</v>
      </c>
      <c r="EQ137" s="46">
        <v>65.426555483087668</v>
      </c>
      <c r="ER137" s="46">
        <v>64.182502647136161</v>
      </c>
      <c r="ES137" s="46">
        <v>64.182502642265817</v>
      </c>
      <c r="ET137" s="46">
        <v>78</v>
      </c>
      <c r="EU137" s="46">
        <v>0</v>
      </c>
      <c r="EV137" s="46">
        <v>52.318471049773507</v>
      </c>
      <c r="EW137" s="46">
        <v>51.718132110865554</v>
      </c>
      <c r="EX137" s="46">
        <v>51.718132110865554</v>
      </c>
      <c r="EY137" s="7">
        <v>70.569000000000003</v>
      </c>
      <c r="EZ137" s="7">
        <v>0</v>
      </c>
      <c r="FA137" s="46">
        <v>8.4428470725615625</v>
      </c>
      <c r="FB137" s="46">
        <v>8.4212068493361585</v>
      </c>
      <c r="FC137" s="46">
        <v>8.4212068493361585</v>
      </c>
      <c r="FD137" s="46">
        <v>18.196999999999999</v>
      </c>
      <c r="FE137" s="7">
        <v>0</v>
      </c>
      <c r="FF137" s="46"/>
      <c r="FG137" s="46"/>
      <c r="FH137" s="46"/>
      <c r="FI137" s="46"/>
      <c r="FJ137" s="46">
        <v>0.83194186920722135</v>
      </c>
      <c r="FK137" s="46">
        <v>0.82980948334223359</v>
      </c>
      <c r="FL137" s="46">
        <v>0.82980948334224691</v>
      </c>
      <c r="FM137" s="46">
        <v>1.1000000000000001</v>
      </c>
      <c r="FN137" s="46">
        <v>0</v>
      </c>
      <c r="FO137" s="46">
        <v>59.547700851276502</v>
      </c>
      <c r="FP137" s="46">
        <v>59.395071586770385</v>
      </c>
      <c r="FQ137" s="46">
        <v>59.395071586767983</v>
      </c>
      <c r="FR137" s="46">
        <v>68.400000000000006</v>
      </c>
      <c r="FS137" s="46">
        <v>0</v>
      </c>
      <c r="FT137" s="46">
        <v>-52.481998236160507</v>
      </c>
      <c r="FU137" s="46">
        <v>-52.347479376914634</v>
      </c>
      <c r="FV137" s="46">
        <v>-52.347479376914634</v>
      </c>
      <c r="FW137" s="46">
        <v>16.161000000000001</v>
      </c>
      <c r="FX137" s="46">
        <v>-60</v>
      </c>
      <c r="FY137" s="46">
        <v>5.9666303883459477</v>
      </c>
      <c r="FZ137" s="46">
        <v>5.9513370622462389</v>
      </c>
      <c r="GA137" s="46">
        <v>5.9513370622462389</v>
      </c>
      <c r="GB137" s="7">
        <v>11.836</v>
      </c>
      <c r="GC137" s="7">
        <v>0</v>
      </c>
      <c r="GD137" s="46">
        <v>0.52699375624068623</v>
      </c>
      <c r="GE137" s="46">
        <v>0.52699375537315474</v>
      </c>
      <c r="GF137" s="46">
        <v>0.52699375624172651</v>
      </c>
      <c r="GG137" s="46">
        <v>4.6369999999999996</v>
      </c>
      <c r="GH137" s="46">
        <v>0</v>
      </c>
      <c r="GI137" s="46">
        <v>5.3879919356113533</v>
      </c>
      <c r="GJ137" s="46">
        <v>5.327941600995473</v>
      </c>
      <c r="GK137" s="46">
        <v>5.3279415998040349</v>
      </c>
      <c r="GL137" s="46">
        <v>8</v>
      </c>
      <c r="GM137" s="46">
        <v>0</v>
      </c>
      <c r="GN137" s="46">
        <v>217.1506481206743</v>
      </c>
      <c r="GO137" s="46">
        <v>101.94058130099438</v>
      </c>
      <c r="GP137" s="46">
        <v>101.94058055570349</v>
      </c>
      <c r="GQ137" s="46">
        <v>283.60939728586163</v>
      </c>
      <c r="GR137" s="46">
        <v>277.49537846706335</v>
      </c>
      <c r="GS137" s="46">
        <v>277.49537846700696</v>
      </c>
      <c r="GT137" s="46">
        <v>299.4896002659334</v>
      </c>
      <c r="GU137" s="46">
        <v>215.95080195857369</v>
      </c>
      <c r="GV137" s="46">
        <v>215.95080168400816</v>
      </c>
      <c r="GW137" s="46">
        <f t="shared" si="2"/>
        <v>800.24964567246934</v>
      </c>
      <c r="GX137" s="46">
        <f t="shared" si="2"/>
        <v>595.38676172663145</v>
      </c>
      <c r="GY137" s="46">
        <f t="shared" si="2"/>
        <v>595.38676070671863</v>
      </c>
    </row>
    <row r="138" spans="3:207">
      <c r="C138" s="56">
        <v>48976</v>
      </c>
      <c r="D138" s="46">
        <v>259.99999999844931</v>
      </c>
      <c r="E138" s="46">
        <v>216.5180618653651</v>
      </c>
      <c r="F138" s="46">
        <v>216.51806183775938</v>
      </c>
      <c r="G138" s="46">
        <v>260</v>
      </c>
      <c r="H138" s="46">
        <v>-109.5</v>
      </c>
      <c r="I138" s="46">
        <v>128.39988163660746</v>
      </c>
      <c r="J138" s="46">
        <v>137.20576723064005</v>
      </c>
      <c r="K138" s="46">
        <v>137.20576720339886</v>
      </c>
      <c r="L138" s="46">
        <v>203</v>
      </c>
      <c r="M138" s="46">
        <v>-130</v>
      </c>
      <c r="N138" s="46">
        <v>57.726221744669601</v>
      </c>
      <c r="O138" s="46">
        <v>67.78744678539806</v>
      </c>
      <c r="P138" s="46">
        <v>67.787446758331498</v>
      </c>
      <c r="Q138" s="46">
        <v>143</v>
      </c>
      <c r="R138" s="46">
        <v>-206</v>
      </c>
      <c r="S138" s="46">
        <v>-80.308849369059317</v>
      </c>
      <c r="T138" s="46">
        <v>-43.277003483381122</v>
      </c>
      <c r="U138" s="46">
        <v>-43.277003483264707</v>
      </c>
      <c r="V138" s="46">
        <v>271.7</v>
      </c>
      <c r="W138" s="46">
        <v>-200</v>
      </c>
      <c r="X138" s="46">
        <v>-15.578490818967111</v>
      </c>
      <c r="Y138" s="46">
        <v>14.85869815206388</v>
      </c>
      <c r="Z138" s="46">
        <v>14.858698152122088</v>
      </c>
      <c r="AA138" s="46">
        <v>470</v>
      </c>
      <c r="AB138" s="46">
        <v>-120</v>
      </c>
      <c r="AC138" s="46">
        <v>-6.5255117156775668</v>
      </c>
      <c r="AD138" s="46">
        <v>22.892144822049886</v>
      </c>
      <c r="AE138" s="46">
        <v>22.892144822108094</v>
      </c>
      <c r="AF138" s="46">
        <v>470</v>
      </c>
      <c r="AG138" s="46">
        <v>-120</v>
      </c>
      <c r="AH138" s="46">
        <v>37.686892676458228</v>
      </c>
      <c r="AI138" s="46">
        <v>36.998334463249194</v>
      </c>
      <c r="AJ138" s="46">
        <v>36.99833446322009</v>
      </c>
      <c r="AK138" s="7">
        <v>218.8</v>
      </c>
      <c r="AL138" s="7">
        <v>-210.7</v>
      </c>
      <c r="AM138" s="46">
        <v>27.049076600495027</v>
      </c>
      <c r="AN138" s="46">
        <v>26.554876560840057</v>
      </c>
      <c r="AO138" s="46">
        <v>26.554876560810953</v>
      </c>
      <c r="AP138" s="7">
        <v>215</v>
      </c>
      <c r="AQ138" s="7">
        <v>0</v>
      </c>
      <c r="AR138" s="46">
        <v>7.5669959187507629E-10</v>
      </c>
      <c r="AS138" s="46">
        <v>0.60419382312102243</v>
      </c>
      <c r="AT138" s="46">
        <v>0.60419379727682099</v>
      </c>
      <c r="AU138" s="46">
        <v>192</v>
      </c>
      <c r="AV138" s="46">
        <v>-192</v>
      </c>
      <c r="AW138" s="46">
        <v>26.171271406837832</v>
      </c>
      <c r="AX138" s="46">
        <v>20.682323064197746</v>
      </c>
      <c r="AY138" s="46">
        <v>20.682323064198656</v>
      </c>
      <c r="AZ138" s="46">
        <v>28</v>
      </c>
      <c r="BA138" s="7">
        <v>-6.95</v>
      </c>
      <c r="BB138" s="46">
        <v>16.044206664753119</v>
      </c>
      <c r="BC138" s="46">
        <v>15.436108143791216</v>
      </c>
      <c r="BD138" s="46">
        <v>15.436108143791671</v>
      </c>
      <c r="BE138" s="46">
        <v>17</v>
      </c>
      <c r="BF138" s="46">
        <v>-1.9</v>
      </c>
      <c r="BG138" s="46">
        <v>0.57805781936167477</v>
      </c>
      <c r="BH138" s="46">
        <v>0.56302201899779902</v>
      </c>
      <c r="BI138" s="46">
        <v>0.56302201899779902</v>
      </c>
      <c r="BJ138" s="7">
        <v>2.7650000000000001</v>
      </c>
      <c r="BK138" s="7">
        <v>0</v>
      </c>
      <c r="BL138" s="46"/>
      <c r="BM138" s="46"/>
      <c r="BN138" s="46"/>
      <c r="BO138" s="46"/>
      <c r="BP138" s="46">
        <v>3.5672844915989117</v>
      </c>
      <c r="BQ138" s="46">
        <v>3.4829327793740958</v>
      </c>
      <c r="BR138" s="46">
        <v>3.4829327793740958</v>
      </c>
      <c r="BS138" s="46">
        <v>12</v>
      </c>
      <c r="BT138" s="46">
        <v>0</v>
      </c>
      <c r="BU138" s="46">
        <v>1.4359083940263484</v>
      </c>
      <c r="BV138" s="46">
        <v>1.4019550236348699</v>
      </c>
      <c r="BW138" s="46">
        <v>1.4019550236348819</v>
      </c>
      <c r="BX138" s="46">
        <v>1.6</v>
      </c>
      <c r="BY138" s="46">
        <v>0</v>
      </c>
      <c r="BZ138" s="46">
        <v>156.22038504923475</v>
      </c>
      <c r="CA138" s="46">
        <v>156.22038504942648</v>
      </c>
      <c r="CB138" s="46">
        <v>156.22038504942836</v>
      </c>
      <c r="CC138" s="46">
        <v>215</v>
      </c>
      <c r="CD138" s="46">
        <v>0</v>
      </c>
      <c r="CE138" s="46">
        <v>-188.01939269766444</v>
      </c>
      <c r="CF138" s="46">
        <v>-181.91486528847599</v>
      </c>
      <c r="CG138" s="46">
        <v>-181.91486531484406</v>
      </c>
      <c r="CH138" s="46">
        <v>168</v>
      </c>
      <c r="CI138" s="46">
        <v>-300</v>
      </c>
      <c r="CJ138" s="46">
        <v>-217.87293960223906</v>
      </c>
      <c r="CK138" s="46">
        <v>-211.76841219305061</v>
      </c>
      <c r="CL138" s="46">
        <v>-211.76841221941868</v>
      </c>
      <c r="CM138" s="46">
        <v>158</v>
      </c>
      <c r="CN138" s="46">
        <v>-320</v>
      </c>
      <c r="CO138" s="46">
        <v>-225.30988478660583</v>
      </c>
      <c r="CP138" s="46">
        <v>-219.20535737741739</v>
      </c>
      <c r="CQ138" s="46">
        <v>-219.20535740378546</v>
      </c>
      <c r="CR138" s="46">
        <v>148</v>
      </c>
      <c r="CS138" s="46">
        <v>-340</v>
      </c>
      <c r="CT138" s="46"/>
      <c r="CU138" s="46"/>
      <c r="CV138" s="46"/>
      <c r="CW138" s="46"/>
      <c r="CX138" s="46">
        <v>4.6110866911152835</v>
      </c>
      <c r="CY138" s="46">
        <v>4.6110866911155091</v>
      </c>
      <c r="CZ138" s="46">
        <v>4.6110866911153838</v>
      </c>
      <c r="DA138" s="7">
        <v>5</v>
      </c>
      <c r="DB138" s="46">
        <v>0</v>
      </c>
      <c r="DC138" s="46">
        <v>300.81821435273741</v>
      </c>
      <c r="DD138" s="46">
        <v>294.71368694368357</v>
      </c>
      <c r="DE138" s="46">
        <v>294.71368697002799</v>
      </c>
      <c r="DF138" s="46">
        <v>400</v>
      </c>
      <c r="DG138" s="46">
        <v>0</v>
      </c>
      <c r="DH138" s="46">
        <v>1.8956126288685482</v>
      </c>
      <c r="DI138" s="46">
        <v>1.8975293798284838</v>
      </c>
      <c r="DJ138" s="46">
        <v>1.89752937979938</v>
      </c>
      <c r="DK138" s="46">
        <v>256.60000000000002</v>
      </c>
      <c r="DL138" s="46">
        <v>-170</v>
      </c>
      <c r="DM138" s="46">
        <v>1.02804789703805</v>
      </c>
      <c r="DN138" s="46">
        <v>14.747814151924103</v>
      </c>
      <c r="DO138" s="46">
        <v>14.747814152389765</v>
      </c>
      <c r="DP138" s="7">
        <v>230</v>
      </c>
      <c r="DQ138" s="46">
        <v>-468</v>
      </c>
      <c r="DR138" s="46">
        <v>-128.9083526127506</v>
      </c>
      <c r="DS138" s="46">
        <v>-109.1007070732303</v>
      </c>
      <c r="DT138" s="46">
        <v>-109.10070707276464</v>
      </c>
      <c r="DU138" s="46">
        <v>172.4</v>
      </c>
      <c r="DV138" s="46">
        <v>-551.303</v>
      </c>
      <c r="DW138" s="46">
        <v>75.784821228298824</v>
      </c>
      <c r="DX138" s="46">
        <v>0</v>
      </c>
      <c r="DY138" s="46">
        <v>0</v>
      </c>
      <c r="DZ138" s="46">
        <v>267.84500000000003</v>
      </c>
      <c r="EA138" s="46">
        <v>-267.84500000000003</v>
      </c>
      <c r="EB138" s="46">
        <v>62.225966879452784</v>
      </c>
      <c r="EC138" s="46">
        <v>15.082635593465723</v>
      </c>
      <c r="ED138" s="46">
        <v>15.082635594392814</v>
      </c>
      <c r="EE138" s="46">
        <v>400</v>
      </c>
      <c r="EF138" s="46">
        <v>0</v>
      </c>
      <c r="EG138" s="46">
        <v>-69.334476939839078</v>
      </c>
      <c r="EH138" s="46">
        <v>-0.90073569162632339</v>
      </c>
      <c r="EI138" s="46">
        <v>-0.90073569159721956</v>
      </c>
      <c r="EJ138" s="46">
        <v>181.64500000000001</v>
      </c>
      <c r="EK138" s="46">
        <v>-181.64500000000001</v>
      </c>
      <c r="EL138" s="46">
        <v>-3.312969965278171</v>
      </c>
      <c r="EM138" s="46">
        <v>4.048497629162739</v>
      </c>
      <c r="EN138" s="46">
        <v>4.0484976291772909</v>
      </c>
      <c r="EO138" s="7">
        <v>92</v>
      </c>
      <c r="EP138" s="7">
        <v>-10</v>
      </c>
      <c r="EQ138" s="46">
        <v>70.457317607742581</v>
      </c>
      <c r="ER138" s="46">
        <v>69.205820936503343</v>
      </c>
      <c r="ES138" s="46">
        <v>69.205820936327555</v>
      </c>
      <c r="ET138" s="46">
        <v>78</v>
      </c>
      <c r="EU138" s="46">
        <v>0</v>
      </c>
      <c r="EV138" s="46">
        <v>53.721971864782972</v>
      </c>
      <c r="EW138" s="46">
        <v>52.916144515009364</v>
      </c>
      <c r="EX138" s="46">
        <v>52.916144514965708</v>
      </c>
      <c r="EY138" s="7">
        <v>70.569000000000003</v>
      </c>
      <c r="EZ138" s="7">
        <v>0</v>
      </c>
      <c r="FA138" s="46">
        <v>8.8903182870453747</v>
      </c>
      <c r="FB138" s="46">
        <v>8.833218685886095</v>
      </c>
      <c r="FC138" s="46">
        <v>8.833218685886095</v>
      </c>
      <c r="FD138" s="46">
        <v>18.196999999999999</v>
      </c>
      <c r="FE138" s="7">
        <v>0</v>
      </c>
      <c r="FF138" s="46"/>
      <c r="FG138" s="46"/>
      <c r="FH138" s="46"/>
      <c r="FI138" s="46"/>
      <c r="FJ138" s="46">
        <v>0.87747827138393408</v>
      </c>
      <c r="FK138" s="46">
        <v>0.87184251598083218</v>
      </c>
      <c r="FL138" s="46">
        <v>0.87184251598083606</v>
      </c>
      <c r="FM138" s="46">
        <v>1.1000000000000001</v>
      </c>
      <c r="FN138" s="46">
        <v>0</v>
      </c>
      <c r="FO138" s="46">
        <v>60.2093358176406</v>
      </c>
      <c r="FP138" s="46">
        <v>59.822630983184325</v>
      </c>
      <c r="FQ138" s="46">
        <v>59.822630983151036</v>
      </c>
      <c r="FR138" s="46">
        <v>68.400000000000006</v>
      </c>
      <c r="FS138" s="46">
        <v>0</v>
      </c>
      <c r="FT138" s="46">
        <v>-52.632847434415453</v>
      </c>
      <c r="FU138" s="46">
        <v>-52.294803902184867</v>
      </c>
      <c r="FV138" s="46">
        <v>-52.294803902184867</v>
      </c>
      <c r="FW138" s="46">
        <v>16.161000000000001</v>
      </c>
      <c r="FX138" s="46">
        <v>-60</v>
      </c>
      <c r="FY138" s="46">
        <v>6.3961990352836438</v>
      </c>
      <c r="FZ138" s="46">
        <v>6.3551183447980293</v>
      </c>
      <c r="GA138" s="46">
        <v>6.3551183447980293</v>
      </c>
      <c r="GB138" s="7">
        <v>11.836</v>
      </c>
      <c r="GC138" s="7">
        <v>0</v>
      </c>
      <c r="GD138" s="46">
        <v>0.52862522003646162</v>
      </c>
      <c r="GE138" s="46">
        <v>0.52862522036725079</v>
      </c>
      <c r="GF138" s="46">
        <v>0.5286252203665619</v>
      </c>
      <c r="GG138" s="46">
        <v>4.6369999999999996</v>
      </c>
      <c r="GH138" s="46">
        <v>0</v>
      </c>
      <c r="GI138" s="46">
        <v>5.5880664740943757</v>
      </c>
      <c r="GJ138" s="46">
        <v>5.5295450090889062</v>
      </c>
      <c r="GK138" s="46">
        <v>5.5295450090816303</v>
      </c>
      <c r="GL138" s="46">
        <v>8</v>
      </c>
      <c r="GM138" s="46">
        <v>0</v>
      </c>
      <c r="GN138" s="46">
        <v>217.68485426832922</v>
      </c>
      <c r="GO138" s="46">
        <v>114.70438891625963</v>
      </c>
      <c r="GP138" s="46">
        <v>114.7043888886692</v>
      </c>
      <c r="GQ138" s="46">
        <v>300.81821435273741</v>
      </c>
      <c r="GR138" s="46">
        <v>294.71368694368357</v>
      </c>
      <c r="GS138" s="46">
        <v>294.71368697002799</v>
      </c>
      <c r="GT138" s="46">
        <v>313.72070717543778</v>
      </c>
      <c r="GU138" s="46">
        <v>218.12824040761873</v>
      </c>
      <c r="GV138" s="46">
        <v>218.12824040715307</v>
      </c>
      <c r="GW138" s="46">
        <f t="shared" si="2"/>
        <v>832.22377579650447</v>
      </c>
      <c r="GX138" s="46">
        <f t="shared" si="2"/>
        <v>627.54631626756191</v>
      </c>
      <c r="GY138" s="46">
        <f t="shared" si="2"/>
        <v>627.54631626585024</v>
      </c>
    </row>
    <row r="139" spans="3:207">
      <c r="C139" s="56">
        <v>49004</v>
      </c>
      <c r="D139" s="46">
        <v>259.9999999998231</v>
      </c>
      <c r="E139" s="46">
        <v>213.46441577167786</v>
      </c>
      <c r="F139" s="46">
        <v>213.46441576411195</v>
      </c>
      <c r="G139" s="46">
        <v>260</v>
      </c>
      <c r="H139" s="46">
        <v>-109.5</v>
      </c>
      <c r="I139" s="46">
        <v>129.01007769812713</v>
      </c>
      <c r="J139" s="46">
        <v>134.09554379677866</v>
      </c>
      <c r="K139" s="46">
        <v>134.09554378862958</v>
      </c>
      <c r="L139" s="46">
        <v>203</v>
      </c>
      <c r="M139" s="46">
        <v>-130</v>
      </c>
      <c r="N139" s="46">
        <v>60.032219800166786</v>
      </c>
      <c r="O139" s="46">
        <v>66.35306802316336</v>
      </c>
      <c r="P139" s="46">
        <v>66.353068015014287</v>
      </c>
      <c r="Q139" s="46">
        <v>143</v>
      </c>
      <c r="R139" s="46">
        <v>-206</v>
      </c>
      <c r="S139" s="46">
        <v>-80.412763632310089</v>
      </c>
      <c r="T139" s="46">
        <v>-43.348235138517339</v>
      </c>
      <c r="U139" s="46">
        <v>-43.348235138575546</v>
      </c>
      <c r="V139" s="46">
        <v>271.7</v>
      </c>
      <c r="W139" s="46">
        <v>-200</v>
      </c>
      <c r="X139" s="46">
        <v>-17.057718409807421</v>
      </c>
      <c r="Y139" s="46">
        <v>13.846226623398252</v>
      </c>
      <c r="Z139" s="46">
        <v>13.846226623456459</v>
      </c>
      <c r="AA139" s="46">
        <v>470</v>
      </c>
      <c r="AB139" s="46">
        <v>-120</v>
      </c>
      <c r="AC139" s="46">
        <v>-8.1547417310648598</v>
      </c>
      <c r="AD139" s="46">
        <v>21.747424272587523</v>
      </c>
      <c r="AE139" s="46">
        <v>21.747424272645731</v>
      </c>
      <c r="AF139" s="46">
        <v>470</v>
      </c>
      <c r="AG139" s="46">
        <v>-120</v>
      </c>
      <c r="AH139" s="46">
        <v>36.868590235040756</v>
      </c>
      <c r="AI139" s="46">
        <v>36.290046097303275</v>
      </c>
      <c r="AJ139" s="46">
        <v>36.29004609741969</v>
      </c>
      <c r="AK139" s="7">
        <v>218.8</v>
      </c>
      <c r="AL139" s="7">
        <v>-210.7</v>
      </c>
      <c r="AM139" s="46">
        <v>26.46620187125518</v>
      </c>
      <c r="AN139" s="46">
        <v>26.050892637984361</v>
      </c>
      <c r="AO139" s="46">
        <v>26.050892638100777</v>
      </c>
      <c r="AP139" s="7">
        <v>215</v>
      </c>
      <c r="AQ139" s="7">
        <v>0</v>
      </c>
      <c r="AR139" s="46">
        <v>5.8207660913467407E-11</v>
      </c>
      <c r="AS139" s="46">
        <v>0.56248789338860661</v>
      </c>
      <c r="AT139" s="46">
        <v>0.56248789135133848</v>
      </c>
      <c r="AU139" s="46">
        <v>192</v>
      </c>
      <c r="AV139" s="46">
        <v>-192</v>
      </c>
      <c r="AW139" s="46">
        <v>24.842088656878211</v>
      </c>
      <c r="AX139" s="46">
        <v>19.390604369782707</v>
      </c>
      <c r="AY139" s="46">
        <v>19.390604369777229</v>
      </c>
      <c r="AZ139" s="46">
        <v>28</v>
      </c>
      <c r="BA139" s="7">
        <v>-6.95</v>
      </c>
      <c r="BB139" s="46">
        <v>15.220564114907347</v>
      </c>
      <c r="BC139" s="46">
        <v>14.615101364538077</v>
      </c>
      <c r="BD139" s="46">
        <v>14.615101364531938</v>
      </c>
      <c r="BE139" s="46">
        <v>17</v>
      </c>
      <c r="BF139" s="46">
        <v>-1.9</v>
      </c>
      <c r="BG139" s="46">
        <v>0.54416148367499773</v>
      </c>
      <c r="BH139" s="46">
        <v>0.52936311437088079</v>
      </c>
      <c r="BI139" s="46">
        <v>0.52936311437088079</v>
      </c>
      <c r="BJ139" s="7">
        <v>2.7650000000000001</v>
      </c>
      <c r="BK139" s="7">
        <v>0</v>
      </c>
      <c r="BL139" s="46"/>
      <c r="BM139" s="46"/>
      <c r="BN139" s="46"/>
      <c r="BO139" s="46"/>
      <c r="BP139" s="46">
        <v>3.3983294966619724</v>
      </c>
      <c r="BQ139" s="46">
        <v>3.3142934329207492</v>
      </c>
      <c r="BR139" s="46">
        <v>3.3142934329189302</v>
      </c>
      <c r="BS139" s="46">
        <v>12</v>
      </c>
      <c r="BT139" s="46">
        <v>0</v>
      </c>
      <c r="BU139" s="46">
        <v>1.3529485104822194</v>
      </c>
      <c r="BV139" s="46">
        <v>1.3194919350153149</v>
      </c>
      <c r="BW139" s="46">
        <v>1.3194919350151701</v>
      </c>
      <c r="BX139" s="46">
        <v>1.6</v>
      </c>
      <c r="BY139" s="46">
        <v>0</v>
      </c>
      <c r="BZ139" s="46">
        <v>152.33337414297242</v>
      </c>
      <c r="CA139" s="46">
        <v>152.33337414297125</v>
      </c>
      <c r="CB139" s="46">
        <v>152.33337414293226</v>
      </c>
      <c r="CC139" s="46">
        <v>215</v>
      </c>
      <c r="CD139" s="46">
        <v>0</v>
      </c>
      <c r="CE139" s="46">
        <v>-182.56093528069323</v>
      </c>
      <c r="CF139" s="46">
        <v>-176.53636693925364</v>
      </c>
      <c r="CG139" s="46">
        <v>-176.5363669412327</v>
      </c>
      <c r="CH139" s="46">
        <v>168</v>
      </c>
      <c r="CI139" s="46">
        <v>-300</v>
      </c>
      <c r="CJ139" s="46">
        <v>-211.66421852086205</v>
      </c>
      <c r="CK139" s="46">
        <v>-205.63965017942246</v>
      </c>
      <c r="CL139" s="46">
        <v>-205.63965018140152</v>
      </c>
      <c r="CM139" s="46">
        <v>158</v>
      </c>
      <c r="CN139" s="46">
        <v>-320</v>
      </c>
      <c r="CO139" s="46">
        <v>-218.85046635335311</v>
      </c>
      <c r="CP139" s="46">
        <v>-212.82589801191352</v>
      </c>
      <c r="CQ139" s="46">
        <v>-212.82589801389258</v>
      </c>
      <c r="CR139" s="46">
        <v>148</v>
      </c>
      <c r="CS139" s="46">
        <v>-340</v>
      </c>
      <c r="CT139" s="46"/>
      <c r="CU139" s="46"/>
      <c r="CV139" s="46"/>
      <c r="CW139" s="46"/>
      <c r="CX139" s="46">
        <v>4.3828956549514766</v>
      </c>
      <c r="CY139" s="46">
        <v>4.3828956549514597</v>
      </c>
      <c r="CZ139" s="46">
        <v>4.3828956549514695</v>
      </c>
      <c r="DA139" s="7">
        <v>5</v>
      </c>
      <c r="DB139" s="46">
        <v>0</v>
      </c>
      <c r="DC139" s="46">
        <v>291.49902550433944</v>
      </c>
      <c r="DD139" s="46">
        <v>285.47445716282891</v>
      </c>
      <c r="DE139" s="46">
        <v>285.4744571649062</v>
      </c>
      <c r="DF139" s="46">
        <v>400</v>
      </c>
      <c r="DG139" s="46">
        <v>0</v>
      </c>
      <c r="DH139" s="46">
        <v>1.8244147146324394</v>
      </c>
      <c r="DI139" s="46">
        <v>1.8263122896896675</v>
      </c>
      <c r="DJ139" s="46">
        <v>1.826312289427733</v>
      </c>
      <c r="DK139" s="46">
        <v>256.60000000000002</v>
      </c>
      <c r="DL139" s="46">
        <v>-170</v>
      </c>
      <c r="DM139" s="46">
        <v>0.74702552316011861</v>
      </c>
      <c r="DN139" s="46">
        <v>13.995060017914511</v>
      </c>
      <c r="DO139" s="46">
        <v>13.99506002740236</v>
      </c>
      <c r="DP139" s="7">
        <v>230</v>
      </c>
      <c r="DQ139" s="46">
        <v>-468</v>
      </c>
      <c r="DR139" s="46">
        <v>-122.06256844382733</v>
      </c>
      <c r="DS139" s="46">
        <v>-102.8412161085289</v>
      </c>
      <c r="DT139" s="46">
        <v>-102.8412160979351</v>
      </c>
      <c r="DU139" s="46">
        <v>172.4</v>
      </c>
      <c r="DV139" s="46">
        <v>-551.303</v>
      </c>
      <c r="DW139" s="46">
        <v>71.795950657047797</v>
      </c>
      <c r="DX139" s="46">
        <v>2.3865140974521637E-9</v>
      </c>
      <c r="DY139" s="46">
        <v>2.3283064365386963E-10</v>
      </c>
      <c r="DZ139" s="46">
        <v>267.84500000000003</v>
      </c>
      <c r="EA139" s="46">
        <v>-267.84500000000003</v>
      </c>
      <c r="EB139" s="46">
        <v>58.55021925658604</v>
      </c>
      <c r="EC139" s="46">
        <v>15.100634833839344</v>
      </c>
      <c r="ED139" s="46">
        <v>15.10063483992522</v>
      </c>
      <c r="EE139" s="46">
        <v>400</v>
      </c>
      <c r="EF139" s="46">
        <v>0</v>
      </c>
      <c r="EG139" s="46">
        <v>-65.50193868772476</v>
      </c>
      <c r="EH139" s="46">
        <v>-0.93087037172517739</v>
      </c>
      <c r="EI139" s="46">
        <v>-0.93087036954239011</v>
      </c>
      <c r="EJ139" s="46">
        <v>181.64500000000001</v>
      </c>
      <c r="EK139" s="46">
        <v>-181.64500000000001</v>
      </c>
      <c r="EL139" s="46">
        <v>-3.2159805530245649</v>
      </c>
      <c r="EM139" s="46">
        <v>4.0190929200180108</v>
      </c>
      <c r="EN139" s="46">
        <v>4.0190929201053223</v>
      </c>
      <c r="EO139" s="7">
        <v>92</v>
      </c>
      <c r="EP139" s="7">
        <v>-10</v>
      </c>
      <c r="EQ139" s="46">
        <v>68.767840251650455</v>
      </c>
      <c r="ER139" s="46">
        <v>67.536219508905461</v>
      </c>
      <c r="ES139" s="46">
        <v>67.536219508913419</v>
      </c>
      <c r="ET139" s="46">
        <v>78</v>
      </c>
      <c r="EU139" s="46">
        <v>0</v>
      </c>
      <c r="EV139" s="46">
        <v>53.31864869214769</v>
      </c>
      <c r="EW139" s="46">
        <v>52.434839414374437</v>
      </c>
      <c r="EX139" s="46">
        <v>52.434839414359885</v>
      </c>
      <c r="EY139" s="7">
        <v>70.569000000000003</v>
      </c>
      <c r="EZ139" s="7">
        <v>0</v>
      </c>
      <c r="FA139" s="46">
        <v>8.7186846583281294</v>
      </c>
      <c r="FB139" s="46">
        <v>8.6486173613811843</v>
      </c>
      <c r="FC139" s="46">
        <v>8.6486173613811843</v>
      </c>
      <c r="FD139" s="46">
        <v>18.196999999999999</v>
      </c>
      <c r="FE139" s="7">
        <v>0</v>
      </c>
      <c r="FF139" s="46"/>
      <c r="FG139" s="46"/>
      <c r="FH139" s="46"/>
      <c r="FI139" s="46"/>
      <c r="FJ139" s="46">
        <v>0.85867252773254832</v>
      </c>
      <c r="FK139" s="46">
        <v>0.85177184657033445</v>
      </c>
      <c r="FL139" s="46">
        <v>0.85177184657031257</v>
      </c>
      <c r="FM139" s="46">
        <v>1.1000000000000001</v>
      </c>
      <c r="FN139" s="46">
        <v>0</v>
      </c>
      <c r="FO139" s="46">
        <v>60.379643256272914</v>
      </c>
      <c r="FP139" s="46">
        <v>59.894405108639894</v>
      </c>
      <c r="FQ139" s="46">
        <v>59.894405108655079</v>
      </c>
      <c r="FR139" s="46">
        <v>68.400000000000006</v>
      </c>
      <c r="FS139" s="46">
        <v>0</v>
      </c>
      <c r="FT139" s="46">
        <v>-52.957375356347256</v>
      </c>
      <c r="FU139" s="46">
        <v>-52.531785913666681</v>
      </c>
      <c r="FV139" s="46">
        <v>-52.531785913666681</v>
      </c>
      <c r="FW139" s="46">
        <v>16.161000000000001</v>
      </c>
      <c r="FX139" s="46">
        <v>-60</v>
      </c>
      <c r="FY139" s="46">
        <v>6.2715601750678616</v>
      </c>
      <c r="FZ139" s="46">
        <v>6.2211590783063002</v>
      </c>
      <c r="GA139" s="46">
        <v>6.2211590783044812</v>
      </c>
      <c r="GB139" s="7">
        <v>11.836</v>
      </c>
      <c r="GC139" s="7">
        <v>0</v>
      </c>
      <c r="GD139" s="46">
        <v>0.53025618924646389</v>
      </c>
      <c r="GE139" s="46">
        <v>0.530256189121184</v>
      </c>
      <c r="GF139" s="46">
        <v>0.53025618922240847</v>
      </c>
      <c r="GG139" s="46">
        <v>4.6369999999999996</v>
      </c>
      <c r="GH139" s="46">
        <v>0</v>
      </c>
      <c r="GI139" s="46">
        <v>5.3421409144011704</v>
      </c>
      <c r="GJ139" s="46">
        <v>5.2856542662393622</v>
      </c>
      <c r="GK139" s="46">
        <v>5.2856542661247659</v>
      </c>
      <c r="GL139" s="46">
        <v>8</v>
      </c>
      <c r="GM139" s="46">
        <v>0</v>
      </c>
      <c r="GN139" s="46">
        <v>218.01787995779887</v>
      </c>
      <c r="GO139" s="46">
        <v>111.50211470085196</v>
      </c>
      <c r="GP139" s="46">
        <v>111.50211469328497</v>
      </c>
      <c r="GQ139" s="46">
        <v>291.49902550433944</v>
      </c>
      <c r="GR139" s="46">
        <v>285.47445716282891</v>
      </c>
      <c r="GS139" s="46">
        <v>285.4744571649062</v>
      </c>
      <c r="GT139" s="46">
        <v>302.51874566645654</v>
      </c>
      <c r="GU139" s="46">
        <v>211.50144267649679</v>
      </c>
      <c r="GV139" s="46">
        <v>211.50144266374929</v>
      </c>
      <c r="GW139" s="46">
        <f t="shared" si="2"/>
        <v>812.03565112859485</v>
      </c>
      <c r="GX139" s="46">
        <f t="shared" si="2"/>
        <v>608.4780145401777</v>
      </c>
      <c r="GY139" s="46">
        <f t="shared" si="2"/>
        <v>608.47801452194039</v>
      </c>
    </row>
    <row r="140" spans="3:207">
      <c r="C140" s="56">
        <v>49035</v>
      </c>
      <c r="D140" s="46">
        <v>259.99999999992417</v>
      </c>
      <c r="E140" s="46">
        <v>216.7004253165008</v>
      </c>
      <c r="F140" s="46">
        <v>216.70042532003907</v>
      </c>
      <c r="G140" s="46">
        <v>260</v>
      </c>
      <c r="H140" s="46">
        <v>-109.5</v>
      </c>
      <c r="I140" s="46">
        <v>127.77212892788521</v>
      </c>
      <c r="J140" s="46">
        <v>136.2625752355234</v>
      </c>
      <c r="K140" s="46">
        <v>136.26257523683307</v>
      </c>
      <c r="L140" s="46">
        <v>203</v>
      </c>
      <c r="M140" s="46">
        <v>-130</v>
      </c>
      <c r="N140" s="46">
        <v>59.216519791691098</v>
      </c>
      <c r="O140" s="46">
        <v>68.910481643193634</v>
      </c>
      <c r="P140" s="46">
        <v>68.910481644270476</v>
      </c>
      <c r="Q140" s="46">
        <v>143</v>
      </c>
      <c r="R140" s="46">
        <v>-206</v>
      </c>
      <c r="S140" s="46">
        <v>-83.233834126789588</v>
      </c>
      <c r="T140" s="46">
        <v>-46.081305107276421</v>
      </c>
      <c r="U140" s="46">
        <v>-46.081305107451044</v>
      </c>
      <c r="V140" s="46">
        <v>271.7</v>
      </c>
      <c r="W140" s="46">
        <v>-200</v>
      </c>
      <c r="X140" s="46">
        <v>-19.849758871423546</v>
      </c>
      <c r="Y140" s="46">
        <v>11.671976965852082</v>
      </c>
      <c r="Z140" s="46">
        <v>11.671976965793874</v>
      </c>
      <c r="AA140" s="46">
        <v>470</v>
      </c>
      <c r="AB140" s="46">
        <v>-120</v>
      </c>
      <c r="AC140" s="46">
        <v>-10.989313018042594</v>
      </c>
      <c r="AD140" s="46">
        <v>19.534627180080861</v>
      </c>
      <c r="AE140" s="46">
        <v>19.534627179964446</v>
      </c>
      <c r="AF140" s="46">
        <v>470</v>
      </c>
      <c r="AG140" s="46">
        <v>-120</v>
      </c>
      <c r="AH140" s="46">
        <v>36.791664776945254</v>
      </c>
      <c r="AI140" s="46">
        <v>36.214201030263212</v>
      </c>
      <c r="AJ140" s="46">
        <v>36.214201030379627</v>
      </c>
      <c r="AK140" s="7">
        <v>218.8</v>
      </c>
      <c r="AL140" s="7">
        <v>-210.7</v>
      </c>
      <c r="AM140" s="46">
        <v>26.37108205576078</v>
      </c>
      <c r="AN140" s="46">
        <v>25.957174613897223</v>
      </c>
      <c r="AO140" s="46">
        <v>25.957174614071846</v>
      </c>
      <c r="AP140" s="7">
        <v>215</v>
      </c>
      <c r="AQ140" s="7">
        <v>0</v>
      </c>
      <c r="AR140" s="46">
        <v>5.8207660913467407E-11</v>
      </c>
      <c r="AS140" s="46">
        <v>0.59413024189416319</v>
      </c>
      <c r="AT140" s="46">
        <v>0.59413024212699383</v>
      </c>
      <c r="AU140" s="46">
        <v>192</v>
      </c>
      <c r="AV140" s="46">
        <v>-192</v>
      </c>
      <c r="AW140" s="46">
        <v>25.735722407862696</v>
      </c>
      <c r="AX140" s="46">
        <v>20.321208703409106</v>
      </c>
      <c r="AY140" s="46">
        <v>20.321208703431822</v>
      </c>
      <c r="AZ140" s="46">
        <v>28</v>
      </c>
      <c r="BA140" s="7">
        <v>-6.95</v>
      </c>
      <c r="BB140" s="46">
        <v>15.776506379032071</v>
      </c>
      <c r="BC140" s="46">
        <v>15.172151770362234</v>
      </c>
      <c r="BD140" s="46">
        <v>15.172151770384517</v>
      </c>
      <c r="BE140" s="46">
        <v>17</v>
      </c>
      <c r="BF140" s="46">
        <v>-1.9</v>
      </c>
      <c r="BG140" s="46">
        <v>0.56947035931034407</v>
      </c>
      <c r="BH140" s="46">
        <v>0.5545914434082988</v>
      </c>
      <c r="BI140" s="46">
        <v>0.5545914434082988</v>
      </c>
      <c r="BJ140" s="7">
        <v>2.7650000000000001</v>
      </c>
      <c r="BK140" s="7">
        <v>0</v>
      </c>
      <c r="BL140" s="46"/>
      <c r="BM140" s="46"/>
      <c r="BN140" s="46"/>
      <c r="BO140" s="46"/>
      <c r="BP140" s="46">
        <v>3.516369928516724</v>
      </c>
      <c r="BQ140" s="46">
        <v>3.4330283584858989</v>
      </c>
      <c r="BR140" s="46">
        <v>3.4330283584877179</v>
      </c>
      <c r="BS140" s="46">
        <v>12</v>
      </c>
      <c r="BT140" s="46">
        <v>0</v>
      </c>
      <c r="BU140" s="46">
        <v>1.4128462190721998</v>
      </c>
      <c r="BV140" s="46">
        <v>1.3793603161375256</v>
      </c>
      <c r="BW140" s="46">
        <v>1.3793603161376178</v>
      </c>
      <c r="BX140" s="46">
        <v>1.6</v>
      </c>
      <c r="BY140" s="46">
        <v>0</v>
      </c>
      <c r="BZ140" s="46">
        <v>155.49119307233397</v>
      </c>
      <c r="CA140" s="46">
        <v>155.49119307233229</v>
      </c>
      <c r="CB140" s="46">
        <v>155.49119307218814</v>
      </c>
      <c r="CC140" s="46">
        <v>215</v>
      </c>
      <c r="CD140" s="46">
        <v>0</v>
      </c>
      <c r="CE140" s="46">
        <v>-186.62215526087675</v>
      </c>
      <c r="CF140" s="46">
        <v>-180.60237871319987</v>
      </c>
      <c r="CG140" s="46">
        <v>-180.602378712676</v>
      </c>
      <c r="CH140" s="46">
        <v>168</v>
      </c>
      <c r="CI140" s="46">
        <v>-300</v>
      </c>
      <c r="CJ140" s="46">
        <v>-216.0548905612668</v>
      </c>
      <c r="CK140" s="46">
        <v>-210.03511401358992</v>
      </c>
      <c r="CL140" s="46">
        <v>-210.03511401306605</v>
      </c>
      <c r="CM140" s="46">
        <v>158</v>
      </c>
      <c r="CN140" s="46">
        <v>-320</v>
      </c>
      <c r="CO140" s="46">
        <v>-223.38313147070585</v>
      </c>
      <c r="CP140" s="46">
        <v>-217.36335492302896</v>
      </c>
      <c r="CQ140" s="46">
        <v>-217.3633549225051</v>
      </c>
      <c r="CR140" s="46">
        <v>148</v>
      </c>
      <c r="CS140" s="46">
        <v>-340</v>
      </c>
      <c r="CT140" s="46"/>
      <c r="CU140" s="46"/>
      <c r="CV140" s="46"/>
      <c r="CW140" s="46"/>
      <c r="CX140" s="46">
        <v>4.4921021917726707</v>
      </c>
      <c r="CY140" s="46">
        <v>4.4921021917726653</v>
      </c>
      <c r="CZ140" s="46">
        <v>4.4921021917725907</v>
      </c>
      <c r="DA140" s="7">
        <v>5</v>
      </c>
      <c r="DB140" s="46">
        <v>0</v>
      </c>
      <c r="DC140" s="46">
        <v>296.73063405978064</v>
      </c>
      <c r="DD140" s="46">
        <v>290.71085751205646</v>
      </c>
      <c r="DE140" s="46">
        <v>290.7108575115235</v>
      </c>
      <c r="DF140" s="46">
        <v>400</v>
      </c>
      <c r="DG140" s="46">
        <v>0</v>
      </c>
      <c r="DH140" s="46">
        <v>1.8631252132327063</v>
      </c>
      <c r="DI140" s="46">
        <v>1.8650303017057013</v>
      </c>
      <c r="DJ140" s="46">
        <v>1.8650303010799689</v>
      </c>
      <c r="DK140" s="46">
        <v>256.60000000000002</v>
      </c>
      <c r="DL140" s="46">
        <v>-170</v>
      </c>
      <c r="DM140" s="46">
        <v>0.37356218107743189</v>
      </c>
      <c r="DN140" s="46">
        <v>13.149865055049304</v>
      </c>
      <c r="DO140" s="46">
        <v>13.149865044979379</v>
      </c>
      <c r="DP140" s="7">
        <v>230</v>
      </c>
      <c r="DQ140" s="46">
        <v>-468</v>
      </c>
      <c r="DR140" s="46">
        <v>-111.27999146445654</v>
      </c>
      <c r="DS140" s="46">
        <v>-92.644932169467211</v>
      </c>
      <c r="DT140" s="46">
        <v>-92.644932180992328</v>
      </c>
      <c r="DU140" s="46">
        <v>172.4</v>
      </c>
      <c r="DV140" s="46">
        <v>-551.303</v>
      </c>
      <c r="DW140" s="46">
        <v>74.920943662000354</v>
      </c>
      <c r="DX140" s="46">
        <v>1.1641532182693481E-10</v>
      </c>
      <c r="DY140" s="46">
        <v>-3.4924596548080444E-10</v>
      </c>
      <c r="DZ140" s="46">
        <v>267.84500000000003</v>
      </c>
      <c r="EA140" s="46">
        <v>-267.84500000000003</v>
      </c>
      <c r="EB140" s="46">
        <v>61.693446423124776</v>
      </c>
      <c r="EC140" s="46">
        <v>14.822768942483711</v>
      </c>
      <c r="ED140" s="46">
        <v>14.822768941855035</v>
      </c>
      <c r="EE140" s="46">
        <v>400</v>
      </c>
      <c r="EF140" s="46">
        <v>0</v>
      </c>
      <c r="EG140" s="46">
        <v>-68.623322656261735</v>
      </c>
      <c r="EH140" s="46">
        <v>-0.80053413793211803</v>
      </c>
      <c r="EI140" s="46">
        <v>-0.80053413714631461</v>
      </c>
      <c r="EJ140" s="46">
        <v>181.64500000000001</v>
      </c>
      <c r="EK140" s="46">
        <v>-181.64500000000001</v>
      </c>
      <c r="EL140" s="46">
        <v>-3.2371239119238453</v>
      </c>
      <c r="EM140" s="46">
        <v>3.871164311087341</v>
      </c>
      <c r="EN140" s="46">
        <v>3.8711643107817508</v>
      </c>
      <c r="EO140" s="7">
        <v>92</v>
      </c>
      <c r="EP140" s="7">
        <v>-10</v>
      </c>
      <c r="EQ140" s="46">
        <v>68.337135624187738</v>
      </c>
      <c r="ER140" s="46">
        <v>67.137455452338514</v>
      </c>
      <c r="ES140" s="46">
        <v>67.137455452584149</v>
      </c>
      <c r="ET140" s="46">
        <v>78</v>
      </c>
      <c r="EU140" s="46">
        <v>0</v>
      </c>
      <c r="EV140" s="46">
        <v>54.077345422600047</v>
      </c>
      <c r="EW140" s="46">
        <v>53.046260861068731</v>
      </c>
      <c r="EX140" s="46">
        <v>53.046260861097835</v>
      </c>
      <c r="EY140" s="7">
        <v>70.569000000000003</v>
      </c>
      <c r="EZ140" s="7">
        <v>0</v>
      </c>
      <c r="FA140" s="46">
        <v>9.1918251054630673</v>
      </c>
      <c r="FB140" s="46">
        <v>9.0930305020629021</v>
      </c>
      <c r="FC140" s="46">
        <v>9.0930305020629021</v>
      </c>
      <c r="FD140" s="46">
        <v>18.196999999999999</v>
      </c>
      <c r="FE140" s="7">
        <v>0</v>
      </c>
      <c r="FF140" s="46"/>
      <c r="FG140" s="46"/>
      <c r="FH140" s="46"/>
      <c r="FI140" s="46"/>
      <c r="FJ140" s="46">
        <v>0.89613292821100266</v>
      </c>
      <c r="FK140" s="46">
        <v>0.88650120695635448</v>
      </c>
      <c r="FL140" s="46">
        <v>0.88650120695631807</v>
      </c>
      <c r="FM140" s="46">
        <v>1.1000000000000001</v>
      </c>
      <c r="FN140" s="46">
        <v>0</v>
      </c>
      <c r="FO140" s="46">
        <v>60.550132692337968</v>
      </c>
      <c r="FP140" s="46">
        <v>59.899334153872012</v>
      </c>
      <c r="FQ140" s="46">
        <v>59.899334153914161</v>
      </c>
      <c r="FR140" s="46">
        <v>68.400000000000006</v>
      </c>
      <c r="FS140" s="46">
        <v>0</v>
      </c>
      <c r="FT140" s="46">
        <v>-53.233169085588088</v>
      </c>
      <c r="FU140" s="46">
        <v>-52.661013962177094</v>
      </c>
      <c r="FV140" s="46">
        <v>-52.661013962175275</v>
      </c>
      <c r="FW140" s="46">
        <v>16.161000000000001</v>
      </c>
      <c r="FX140" s="46">
        <v>-60</v>
      </c>
      <c r="FY140" s="46">
        <v>6.1761279681231827</v>
      </c>
      <c r="FZ140" s="46">
        <v>6.1097463620590133</v>
      </c>
      <c r="GA140" s="46">
        <v>6.1097463620590133</v>
      </c>
      <c r="GB140" s="7">
        <v>11.836</v>
      </c>
      <c r="GC140" s="7">
        <v>0</v>
      </c>
      <c r="GD140" s="46">
        <v>0.53188746079212401</v>
      </c>
      <c r="GE140" s="46">
        <v>0.53188746078963611</v>
      </c>
      <c r="GF140" s="46">
        <v>0.5318874606412145</v>
      </c>
      <c r="GG140" s="46">
        <v>4.6369999999999996</v>
      </c>
      <c r="GH140" s="46">
        <v>0</v>
      </c>
      <c r="GI140" s="46">
        <v>5.7039143225283624</v>
      </c>
      <c r="GJ140" s="46">
        <v>5.6446559842006536</v>
      </c>
      <c r="GK140" s="46">
        <v>5.6446559843698196</v>
      </c>
      <c r="GL140" s="46">
        <v>8</v>
      </c>
      <c r="GM140" s="46">
        <v>0</v>
      </c>
      <c r="GN140" s="46">
        <v>218.46975960233249</v>
      </c>
      <c r="GO140" s="46">
        <v>114.70838024339173</v>
      </c>
      <c r="GP140" s="46">
        <v>114.70838024746627</v>
      </c>
      <c r="GQ140" s="46">
        <v>296.73063405978064</v>
      </c>
      <c r="GR140" s="46">
        <v>290.71085751205646</v>
      </c>
      <c r="GS140" s="46">
        <v>290.7108575115235</v>
      </c>
      <c r="GT140" s="46">
        <v>288.95200144852276</v>
      </c>
      <c r="GU140" s="46">
        <v>195.39599849164952</v>
      </c>
      <c r="GV140" s="46">
        <v>195.39599850270912</v>
      </c>
      <c r="GW140" s="46">
        <f t="shared" si="2"/>
        <v>804.15239511063589</v>
      </c>
      <c r="GX140" s="46">
        <f t="shared" si="2"/>
        <v>600.81523624709769</v>
      </c>
      <c r="GY140" s="46">
        <f t="shared" si="2"/>
        <v>600.81523626169883</v>
      </c>
    </row>
    <row r="141" spans="3:207">
      <c r="C141" s="56">
        <v>49065</v>
      </c>
      <c r="D141" s="46">
        <v>259.99999999929639</v>
      </c>
      <c r="E141" s="46">
        <v>220.47915970629731</v>
      </c>
      <c r="F141" s="46">
        <v>220.47915969166542</v>
      </c>
      <c r="G141" s="46">
        <v>260</v>
      </c>
      <c r="H141" s="46">
        <v>-109.5</v>
      </c>
      <c r="I141" s="46">
        <v>127.95604151641601</v>
      </c>
      <c r="J141" s="46">
        <v>139.67404802133387</v>
      </c>
      <c r="K141" s="46">
        <v>139.67404800752411</v>
      </c>
      <c r="L141" s="46">
        <v>203</v>
      </c>
      <c r="M141" s="46">
        <v>-130</v>
      </c>
      <c r="N141" s="46">
        <v>59.572705354104983</v>
      </c>
      <c r="O141" s="46">
        <v>72.461037557281088</v>
      </c>
      <c r="P141" s="46">
        <v>72.461037543573184</v>
      </c>
      <c r="Q141" s="46">
        <v>143</v>
      </c>
      <c r="R141" s="46">
        <v>-206</v>
      </c>
      <c r="S141" s="46">
        <v>-84.724819347728044</v>
      </c>
      <c r="T141" s="46">
        <v>-47.511917947500478</v>
      </c>
      <c r="U141" s="46">
        <v>-47.511917947384063</v>
      </c>
      <c r="V141" s="46">
        <v>271.7</v>
      </c>
      <c r="W141" s="46">
        <v>-200</v>
      </c>
      <c r="X141" s="46">
        <v>-21.357283636345528</v>
      </c>
      <c r="Y141" s="46">
        <v>10.637684718822129</v>
      </c>
      <c r="Z141" s="46">
        <v>10.637684718996752</v>
      </c>
      <c r="AA141" s="46">
        <v>470</v>
      </c>
      <c r="AB141" s="46">
        <v>-120</v>
      </c>
      <c r="AC141" s="46">
        <v>-12.490641021402553</v>
      </c>
      <c r="AD141" s="46">
        <v>18.505152833473403</v>
      </c>
      <c r="AE141" s="46">
        <v>18.505152833589818</v>
      </c>
      <c r="AF141" s="46">
        <v>470</v>
      </c>
      <c r="AG141" s="46">
        <v>-120</v>
      </c>
      <c r="AH141" s="46">
        <v>36.792385659908177</v>
      </c>
      <c r="AI141" s="46">
        <v>36.219523665495217</v>
      </c>
      <c r="AJ141" s="46">
        <v>36.219523665553425</v>
      </c>
      <c r="AK141" s="7">
        <v>218.8</v>
      </c>
      <c r="AL141" s="7">
        <v>-210.7</v>
      </c>
      <c r="AM141" s="46">
        <v>26.388917422213126</v>
      </c>
      <c r="AN141" s="46">
        <v>25.978038714703871</v>
      </c>
      <c r="AO141" s="46">
        <v>25.978038714791182</v>
      </c>
      <c r="AP141" s="7">
        <v>215</v>
      </c>
      <c r="AQ141" s="7">
        <v>0</v>
      </c>
      <c r="AR141" s="46">
        <v>1.1641532182693481E-10</v>
      </c>
      <c r="AS141" s="46">
        <v>0.58048034395324066</v>
      </c>
      <c r="AT141" s="46">
        <v>0.5804803436039947</v>
      </c>
      <c r="AU141" s="46">
        <v>192</v>
      </c>
      <c r="AV141" s="46">
        <v>-192</v>
      </c>
      <c r="AW141" s="46">
        <v>24.693545466197499</v>
      </c>
      <c r="AX141" s="46">
        <v>19.31614495757254</v>
      </c>
      <c r="AY141" s="46">
        <v>19.316144957553444</v>
      </c>
      <c r="AZ141" s="46">
        <v>28</v>
      </c>
      <c r="BA141" s="7">
        <v>-6.95</v>
      </c>
      <c r="BB141" s="46">
        <v>15.172803393094682</v>
      </c>
      <c r="BC141" s="46">
        <v>14.569386020641559</v>
      </c>
      <c r="BD141" s="46">
        <v>14.569386020623369</v>
      </c>
      <c r="BE141" s="46">
        <v>17</v>
      </c>
      <c r="BF141" s="46">
        <v>-1.9</v>
      </c>
      <c r="BG141" s="46">
        <v>0.55475703400270504</v>
      </c>
      <c r="BH141" s="46">
        <v>0.53975414431852187</v>
      </c>
      <c r="BI141" s="46">
        <v>0.53975414431852187</v>
      </c>
      <c r="BJ141" s="7">
        <v>2.7650000000000001</v>
      </c>
      <c r="BK141" s="7">
        <v>0</v>
      </c>
      <c r="BL141" s="46"/>
      <c r="BM141" s="46"/>
      <c r="BN141" s="46"/>
      <c r="BO141" s="46"/>
      <c r="BP141" s="46">
        <v>3.3469415487634251</v>
      </c>
      <c r="BQ141" s="46">
        <v>3.2648328352497629</v>
      </c>
      <c r="BR141" s="46">
        <v>3.2648328352497629</v>
      </c>
      <c r="BS141" s="46">
        <v>12</v>
      </c>
      <c r="BT141" s="46">
        <v>0</v>
      </c>
      <c r="BU141" s="46">
        <v>1.3754562593959914</v>
      </c>
      <c r="BV141" s="46">
        <v>1.3417129321494536</v>
      </c>
      <c r="BW141" s="46">
        <v>1.341712932149451</v>
      </c>
      <c r="BX141" s="46">
        <v>1.6</v>
      </c>
      <c r="BY141" s="46">
        <v>0</v>
      </c>
      <c r="BZ141" s="46">
        <v>154.38318192960384</v>
      </c>
      <c r="CA141" s="46">
        <v>154.38318192962538</v>
      </c>
      <c r="CB141" s="46">
        <v>154.38318192963695</v>
      </c>
      <c r="CC141" s="46">
        <v>215</v>
      </c>
      <c r="CD141" s="46">
        <v>0</v>
      </c>
      <c r="CE141" s="46">
        <v>-184.66224669094663</v>
      </c>
      <c r="CF141" s="46">
        <v>-178.69361550023314</v>
      </c>
      <c r="CG141" s="46">
        <v>-178.69361550052417</v>
      </c>
      <c r="CH141" s="46">
        <v>168</v>
      </c>
      <c r="CI141" s="46">
        <v>-300</v>
      </c>
      <c r="CJ141" s="46">
        <v>-213.4565125204972</v>
      </c>
      <c r="CK141" s="46">
        <v>-207.4878813297837</v>
      </c>
      <c r="CL141" s="46">
        <v>-207.48788133007474</v>
      </c>
      <c r="CM141" s="46">
        <v>158</v>
      </c>
      <c r="CN141" s="46">
        <v>-320</v>
      </c>
      <c r="CO141" s="46">
        <v>-220.65829402283998</v>
      </c>
      <c r="CP141" s="46">
        <v>-214.68966283212649</v>
      </c>
      <c r="CQ141" s="46">
        <v>-214.68966283247573</v>
      </c>
      <c r="CR141" s="46">
        <v>148</v>
      </c>
      <c r="CS141" s="46">
        <v>-340</v>
      </c>
      <c r="CT141" s="46"/>
      <c r="CU141" s="46"/>
      <c r="CV141" s="46"/>
      <c r="CW141" s="46"/>
      <c r="CX141" s="46">
        <v>4.4282561552934432</v>
      </c>
      <c r="CY141" s="46">
        <v>4.4282561552934308</v>
      </c>
      <c r="CZ141" s="46">
        <v>4.4282561552934778</v>
      </c>
      <c r="DA141" s="7">
        <v>5</v>
      </c>
      <c r="DB141" s="46">
        <v>0</v>
      </c>
      <c r="DC141" s="46">
        <v>292.2941882140185</v>
      </c>
      <c r="DD141" s="46">
        <v>286.32555702329228</v>
      </c>
      <c r="DE141" s="46">
        <v>286.32555702357058</v>
      </c>
      <c r="DF141" s="46">
        <v>400</v>
      </c>
      <c r="DG141" s="46">
        <v>0</v>
      </c>
      <c r="DH141" s="46">
        <v>1.8578275115287397</v>
      </c>
      <c r="DI141" s="46">
        <v>1.8169654856028501</v>
      </c>
      <c r="DJ141" s="46">
        <v>1.816965485617402</v>
      </c>
      <c r="DK141" s="46">
        <v>256.60000000000002</v>
      </c>
      <c r="DL141" s="46">
        <v>-170</v>
      </c>
      <c r="DM141" s="46">
        <v>-2.9103830456733704E-10</v>
      </c>
      <c r="DN141" s="46">
        <v>12.266820312652271</v>
      </c>
      <c r="DO141" s="46">
        <v>12.266820339893457</v>
      </c>
      <c r="DP141" s="7">
        <v>230</v>
      </c>
      <c r="DQ141" s="46">
        <v>-468</v>
      </c>
      <c r="DR141" s="46">
        <v>-123.95546368765645</v>
      </c>
      <c r="DS141" s="46">
        <v>-105.94935599830933</v>
      </c>
      <c r="DT141" s="46">
        <v>-105.94935596745927</v>
      </c>
      <c r="DU141" s="46">
        <v>172.4</v>
      </c>
      <c r="DV141" s="46">
        <v>-551.303</v>
      </c>
      <c r="DW141" s="46">
        <v>77.921116291196086</v>
      </c>
      <c r="DX141" s="46">
        <v>4.8312358558177948E-9</v>
      </c>
      <c r="DY141" s="46">
        <v>0</v>
      </c>
      <c r="DZ141" s="46">
        <v>267.84500000000003</v>
      </c>
      <c r="EA141" s="46">
        <v>-267.84500000000003</v>
      </c>
      <c r="EB141" s="46">
        <v>64.918061511914559</v>
      </c>
      <c r="EC141" s="46">
        <v>14.751794071409039</v>
      </c>
      <c r="ED141" s="46">
        <v>14.75179408459401</v>
      </c>
      <c r="EE141" s="46">
        <v>400</v>
      </c>
      <c r="EF141" s="46">
        <v>0</v>
      </c>
      <c r="EG141" s="46">
        <v>-71.749342111928854</v>
      </c>
      <c r="EH141" s="46">
        <v>-0.80008239220478572</v>
      </c>
      <c r="EI141" s="46">
        <v>-0.80008238766458817</v>
      </c>
      <c r="EJ141" s="46">
        <v>181.64500000000001</v>
      </c>
      <c r="EK141" s="46">
        <v>-181.64500000000001</v>
      </c>
      <c r="EL141" s="46">
        <v>-3.1537576415139483</v>
      </c>
      <c r="EM141" s="46">
        <v>3.8280913548369426</v>
      </c>
      <c r="EN141" s="46">
        <v>3.8280913550115656</v>
      </c>
      <c r="EO141" s="7">
        <v>92</v>
      </c>
      <c r="EP141" s="7">
        <v>-10</v>
      </c>
      <c r="EQ141" s="46">
        <v>68.169546648880299</v>
      </c>
      <c r="ER141" s="46">
        <v>67.002879785897434</v>
      </c>
      <c r="ES141" s="46">
        <v>67.002879785788551</v>
      </c>
      <c r="ET141" s="46">
        <v>78</v>
      </c>
      <c r="EU141" s="46">
        <v>0</v>
      </c>
      <c r="EV141" s="46">
        <v>53.952967939767404</v>
      </c>
      <c r="EW141" s="46">
        <v>52.84687440894777</v>
      </c>
      <c r="EX141" s="46">
        <v>52.84687440894777</v>
      </c>
      <c r="EY141" s="7">
        <v>70.569000000000003</v>
      </c>
      <c r="EZ141" s="7">
        <v>0</v>
      </c>
      <c r="FA141" s="46">
        <v>9.0751060700895323</v>
      </c>
      <c r="FB141" s="46">
        <v>8.9638055390460067</v>
      </c>
      <c r="FC141" s="46">
        <v>8.9638055390460067</v>
      </c>
      <c r="FD141" s="46">
        <v>18.196999999999999</v>
      </c>
      <c r="FE141" s="7">
        <v>0</v>
      </c>
      <c r="FF141" s="46"/>
      <c r="FG141" s="46"/>
      <c r="FH141" s="46"/>
      <c r="FI141" s="46"/>
      <c r="FJ141" s="46">
        <v>0.88637555749322727</v>
      </c>
      <c r="FK141" s="46">
        <v>0.87550471262498752</v>
      </c>
      <c r="FL141" s="46">
        <v>0.87550471262499219</v>
      </c>
      <c r="FM141" s="46">
        <v>1.1000000000000001</v>
      </c>
      <c r="FN141" s="46">
        <v>0</v>
      </c>
      <c r="FO141" s="46">
        <v>60.308559921665037</v>
      </c>
      <c r="FP141" s="46">
        <v>59.568912947387602</v>
      </c>
      <c r="FQ141" s="46">
        <v>59.568912947342284</v>
      </c>
      <c r="FR141" s="46">
        <v>68.400000000000006</v>
      </c>
      <c r="FS141" s="46">
        <v>0</v>
      </c>
      <c r="FT141" s="46">
        <v>-52.944044642408699</v>
      </c>
      <c r="FU141" s="46">
        <v>-52.294718867189658</v>
      </c>
      <c r="FV141" s="46">
        <v>-52.294718867189658</v>
      </c>
      <c r="FW141" s="46">
        <v>16.161000000000001</v>
      </c>
      <c r="FX141" s="46">
        <v>-60</v>
      </c>
      <c r="FY141" s="46">
        <v>6.2117778218944295</v>
      </c>
      <c r="FZ141" s="46">
        <v>6.1355942307673104</v>
      </c>
      <c r="GA141" s="46">
        <v>6.1355942307673104</v>
      </c>
      <c r="GB141" s="7">
        <v>11.836</v>
      </c>
      <c r="GC141" s="7">
        <v>0</v>
      </c>
      <c r="GD141" s="46">
        <v>0.5335186220680338</v>
      </c>
      <c r="GE141" s="46">
        <v>0.53351862193354671</v>
      </c>
      <c r="GF141" s="46">
        <v>0.53351862212976364</v>
      </c>
      <c r="GG141" s="46">
        <v>4.6369999999999996</v>
      </c>
      <c r="GH141" s="46">
        <v>0</v>
      </c>
      <c r="GI141" s="46">
        <v>5.6110227256122016</v>
      </c>
      <c r="GJ141" s="46">
        <v>5.5540022880959441</v>
      </c>
      <c r="GK141" s="46">
        <v>5.5540022878722084</v>
      </c>
      <c r="GL141" s="46">
        <v>8</v>
      </c>
      <c r="GM141" s="46">
        <v>0</v>
      </c>
      <c r="GN141" s="46">
        <v>218.87026506813709</v>
      </c>
      <c r="GO141" s="46">
        <v>118.36321399977896</v>
      </c>
      <c r="GP141" s="46">
        <v>118.36321398499422</v>
      </c>
      <c r="GQ141" s="46">
        <v>292.2941882140185</v>
      </c>
      <c r="GR141" s="46">
        <v>286.32555702329228</v>
      </c>
      <c r="GS141" s="46">
        <v>286.32555702357058</v>
      </c>
      <c r="GT141" s="46">
        <v>311.7395925217711</v>
      </c>
      <c r="GU141" s="46">
        <v>215.8123685460591</v>
      </c>
      <c r="GV141" s="46">
        <v>215.81236851037781</v>
      </c>
      <c r="GW141" s="46">
        <f t="shared" si="2"/>
        <v>822.90404580392669</v>
      </c>
      <c r="GX141" s="46">
        <f t="shared" si="2"/>
        <v>620.50113956913037</v>
      </c>
      <c r="GY141" s="46">
        <f t="shared" si="2"/>
        <v>620.50113951894264</v>
      </c>
    </row>
    <row r="142" spans="3:207">
      <c r="C142" s="56">
        <v>49096</v>
      </c>
      <c r="D142" s="46">
        <v>259.99999999994014</v>
      </c>
      <c r="E142" s="46">
        <v>199.4430249635904</v>
      </c>
      <c r="F142" s="46">
        <v>199.44302492966153</v>
      </c>
      <c r="G142" s="46">
        <v>260</v>
      </c>
      <c r="H142" s="46">
        <v>-109.5</v>
      </c>
      <c r="I142" s="46">
        <v>157.75474485452287</v>
      </c>
      <c r="J142" s="46">
        <v>148.40336928868783</v>
      </c>
      <c r="K142" s="46">
        <v>148.40336925545125</v>
      </c>
      <c r="L142" s="46">
        <v>203</v>
      </c>
      <c r="M142" s="46">
        <v>-130</v>
      </c>
      <c r="N142" s="46">
        <v>86.494950732740108</v>
      </c>
      <c r="O142" s="46">
        <v>78.498332085029688</v>
      </c>
      <c r="P142" s="46">
        <v>78.498332052055048</v>
      </c>
      <c r="Q142" s="46">
        <v>143</v>
      </c>
      <c r="R142" s="46">
        <v>-206</v>
      </c>
      <c r="S142" s="46">
        <v>-90.087994801520836</v>
      </c>
      <c r="T142" s="46">
        <v>-52.72778291447321</v>
      </c>
      <c r="U142" s="46">
        <v>-52.727782914938871</v>
      </c>
      <c r="V142" s="46">
        <v>271.7</v>
      </c>
      <c r="W142" s="46">
        <v>-200</v>
      </c>
      <c r="X142" s="46">
        <v>-24.725366025813855</v>
      </c>
      <c r="Y142" s="46">
        <v>7.9300892325118184</v>
      </c>
      <c r="Z142" s="46">
        <v>7.9300892325118184</v>
      </c>
      <c r="AA142" s="46">
        <v>470</v>
      </c>
      <c r="AB142" s="46">
        <v>-120</v>
      </c>
      <c r="AC142" s="46">
        <v>-15.747655643383041</v>
      </c>
      <c r="AD142" s="46">
        <v>15.903693271568045</v>
      </c>
      <c r="AE142" s="46">
        <v>15.903693271568045</v>
      </c>
      <c r="AF142" s="46">
        <v>470</v>
      </c>
      <c r="AG142" s="46">
        <v>-120</v>
      </c>
      <c r="AH142" s="46">
        <v>37.977375380229205</v>
      </c>
      <c r="AI142" s="46">
        <v>37.344942862546304</v>
      </c>
      <c r="AJ142" s="46">
        <v>37.344942862779135</v>
      </c>
      <c r="AK142" s="7">
        <v>218.8</v>
      </c>
      <c r="AL142" s="7">
        <v>-210.7</v>
      </c>
      <c r="AM142" s="46">
        <v>27.242913429829059</v>
      </c>
      <c r="AN142" s="46">
        <v>26.789240574464202</v>
      </c>
      <c r="AO142" s="46">
        <v>26.789240574609721</v>
      </c>
      <c r="AP142" s="7">
        <v>215</v>
      </c>
      <c r="AQ142" s="7">
        <v>0</v>
      </c>
      <c r="AR142" s="46">
        <v>0</v>
      </c>
      <c r="AS142" s="46">
        <v>0.61724526470061392</v>
      </c>
      <c r="AT142" s="46">
        <v>0.61724526481702924</v>
      </c>
      <c r="AU142" s="46">
        <v>192</v>
      </c>
      <c r="AV142" s="46">
        <v>-192</v>
      </c>
      <c r="AW142" s="46">
        <v>25.468096894001039</v>
      </c>
      <c r="AX142" s="46">
        <v>20.127515712956399</v>
      </c>
      <c r="AY142" s="46">
        <v>20.12751571294821</v>
      </c>
      <c r="AZ142" s="46">
        <v>28</v>
      </c>
      <c r="BA142" s="7">
        <v>-6.95</v>
      </c>
      <c r="BB142" s="46">
        <v>15.654823995429297</v>
      </c>
      <c r="BC142" s="46">
        <v>15.052440112142904</v>
      </c>
      <c r="BD142" s="46">
        <v>15.052440112135628</v>
      </c>
      <c r="BE142" s="46">
        <v>17</v>
      </c>
      <c r="BF142" s="46">
        <v>-1.9</v>
      </c>
      <c r="BG142" s="46">
        <v>0.57475533913020627</v>
      </c>
      <c r="BH142" s="46">
        <v>0.55975843804617398</v>
      </c>
      <c r="BI142" s="46">
        <v>0.55975843804571923</v>
      </c>
      <c r="BJ142" s="7">
        <v>2.7650000000000001</v>
      </c>
      <c r="BK142" s="7">
        <v>0</v>
      </c>
      <c r="BL142" s="46"/>
      <c r="BM142" s="46"/>
      <c r="BN142" s="46"/>
      <c r="BO142" s="46"/>
      <c r="BP142" s="46">
        <v>3.4405101285792625</v>
      </c>
      <c r="BQ142" s="46">
        <v>3.3592568207623117</v>
      </c>
      <c r="BR142" s="46">
        <v>3.3592568207623117</v>
      </c>
      <c r="BS142" s="46">
        <v>12</v>
      </c>
      <c r="BT142" s="46">
        <v>0</v>
      </c>
      <c r="BU142" s="46">
        <v>1.4271612034626695</v>
      </c>
      <c r="BV142" s="46">
        <v>1.3934564433436809</v>
      </c>
      <c r="BW142" s="46">
        <v>1.3934564433436822</v>
      </c>
      <c r="BX142" s="46">
        <v>1.6</v>
      </c>
      <c r="BY142" s="46">
        <v>0</v>
      </c>
      <c r="BZ142" s="46">
        <v>158.82457471431823</v>
      </c>
      <c r="CA142" s="46">
        <v>158.82457471432173</v>
      </c>
      <c r="CB142" s="46">
        <v>158.82457471429163</v>
      </c>
      <c r="CC142" s="46">
        <v>215</v>
      </c>
      <c r="CD142" s="46">
        <v>0</v>
      </c>
      <c r="CE142" s="46">
        <v>-189.96454306266969</v>
      </c>
      <c r="CF142" s="46">
        <v>-183.99399396427907</v>
      </c>
      <c r="CG142" s="46">
        <v>-183.99399396422086</v>
      </c>
      <c r="CH142" s="46">
        <v>168</v>
      </c>
      <c r="CI142" s="46">
        <v>-300</v>
      </c>
      <c r="CJ142" s="46">
        <v>-219.7148601107765</v>
      </c>
      <c r="CK142" s="46">
        <v>-213.74431101238588</v>
      </c>
      <c r="CL142" s="46">
        <v>-213.74431101232767</v>
      </c>
      <c r="CM142" s="46">
        <v>158</v>
      </c>
      <c r="CN142" s="46">
        <v>-320</v>
      </c>
      <c r="CO142" s="46">
        <v>-227.1826403546147</v>
      </c>
      <c r="CP142" s="46">
        <v>-221.21209125622408</v>
      </c>
      <c r="CQ142" s="46">
        <v>-221.21209125616588</v>
      </c>
      <c r="CR142" s="46">
        <v>148</v>
      </c>
      <c r="CS142" s="46">
        <v>-340</v>
      </c>
      <c r="CT142" s="46"/>
      <c r="CU142" s="46"/>
      <c r="CV142" s="46"/>
      <c r="CW142" s="46"/>
      <c r="CX142" s="46">
        <v>4.5693962716726375</v>
      </c>
      <c r="CY142" s="46">
        <v>4.569396271672642</v>
      </c>
      <c r="CZ142" s="46">
        <v>4.5693962716726135</v>
      </c>
      <c r="DA142" s="7">
        <v>5</v>
      </c>
      <c r="DB142" s="46">
        <v>0</v>
      </c>
      <c r="DC142" s="46">
        <v>301.44926649266017</v>
      </c>
      <c r="DD142" s="46">
        <v>295.47871739416769</v>
      </c>
      <c r="DE142" s="46">
        <v>295.47871739416041</v>
      </c>
      <c r="DF142" s="46">
        <v>400</v>
      </c>
      <c r="DG142" s="46">
        <v>0</v>
      </c>
      <c r="DH142" s="46">
        <v>2.5097801616357174</v>
      </c>
      <c r="DI142" s="46">
        <v>1.8696686502371449</v>
      </c>
      <c r="DJ142" s="46">
        <v>1.8696686502371449</v>
      </c>
      <c r="DK142" s="46">
        <v>256.60000000000002</v>
      </c>
      <c r="DL142" s="46">
        <v>-170</v>
      </c>
      <c r="DM142" s="46">
        <v>-2.0489096641540527E-8</v>
      </c>
      <c r="DN142" s="46">
        <v>11.264737966179382</v>
      </c>
      <c r="DO142" s="46">
        <v>11.264738174097147</v>
      </c>
      <c r="DP142" s="7">
        <v>230</v>
      </c>
      <c r="DQ142" s="46">
        <v>-468</v>
      </c>
      <c r="DR142" s="46">
        <v>-122.52573759062216</v>
      </c>
      <c r="DS142" s="46">
        <v>-105.70521924144123</v>
      </c>
      <c r="DT142" s="46">
        <v>-105.70521900639869</v>
      </c>
      <c r="DU142" s="46">
        <v>172.4</v>
      </c>
      <c r="DV142" s="46">
        <v>-551.303</v>
      </c>
      <c r="DW142" s="46">
        <v>56.895248639571946</v>
      </c>
      <c r="DX142" s="46">
        <v>1.7462298274040222E-10</v>
      </c>
      <c r="DY142" s="46">
        <v>0</v>
      </c>
      <c r="DZ142" s="46">
        <v>267.84500000000003</v>
      </c>
      <c r="EA142" s="46">
        <v>-267.84500000000003</v>
      </c>
      <c r="EB142" s="46">
        <v>43.486600260385842</v>
      </c>
      <c r="EC142" s="46">
        <v>14.048697129763919</v>
      </c>
      <c r="ED142" s="46">
        <v>14.048697163468782</v>
      </c>
      <c r="EE142" s="46">
        <v>400</v>
      </c>
      <c r="EF142" s="46">
        <v>0</v>
      </c>
      <c r="EG142" s="46">
        <v>-50.510230084706564</v>
      </c>
      <c r="EH142" s="46">
        <v>-0.45941672974731773</v>
      </c>
      <c r="EI142" s="46">
        <v>-0.45941672957269475</v>
      </c>
      <c r="EJ142" s="46">
        <v>181.64500000000001</v>
      </c>
      <c r="EK142" s="46">
        <v>-181.64500000000001</v>
      </c>
      <c r="EL142" s="46">
        <v>-3.2818298658530694</v>
      </c>
      <c r="EM142" s="46">
        <v>3.5728798468771856</v>
      </c>
      <c r="EN142" s="46">
        <v>3.5728798469353933</v>
      </c>
      <c r="EO142" s="7">
        <v>92</v>
      </c>
      <c r="EP142" s="7">
        <v>-10</v>
      </c>
      <c r="EQ142" s="46">
        <v>71.0387070639256</v>
      </c>
      <c r="ER142" s="46">
        <v>69.688153346567518</v>
      </c>
      <c r="ES142" s="46">
        <v>69.688153346309704</v>
      </c>
      <c r="ET142" s="46">
        <v>78</v>
      </c>
      <c r="EU142" s="46">
        <v>0</v>
      </c>
      <c r="EV142" s="46">
        <v>54.781401763233589</v>
      </c>
      <c r="EW142" s="46">
        <v>53.511784606977017</v>
      </c>
      <c r="EX142" s="46">
        <v>53.511784606977017</v>
      </c>
      <c r="EY142" s="7">
        <v>70.569000000000003</v>
      </c>
      <c r="EZ142" s="7">
        <v>0</v>
      </c>
      <c r="FA142" s="46">
        <v>9.3736916507041315</v>
      </c>
      <c r="FB142" s="46">
        <v>9.2315527268692676</v>
      </c>
      <c r="FC142" s="46">
        <v>9.2315527268692676</v>
      </c>
      <c r="FD142" s="46">
        <v>18.196999999999999</v>
      </c>
      <c r="FE142" s="7">
        <v>0</v>
      </c>
      <c r="FF142" s="46"/>
      <c r="FG142" s="46"/>
      <c r="FH142" s="46"/>
      <c r="FI142" s="46"/>
      <c r="FJ142" s="46">
        <v>0.90836781083248919</v>
      </c>
      <c r="FK142" s="46">
        <v>0.89459368342507661</v>
      </c>
      <c r="FL142" s="46">
        <v>0.89459368342507506</v>
      </c>
      <c r="FM142" s="46">
        <v>1.1000000000000001</v>
      </c>
      <c r="FN142" s="46">
        <v>0</v>
      </c>
      <c r="FO142" s="46">
        <v>60.850481412352558</v>
      </c>
      <c r="FP142" s="46">
        <v>59.927768967467856</v>
      </c>
      <c r="FQ142" s="46">
        <v>59.927768967353366</v>
      </c>
      <c r="FR142" s="46">
        <v>68.400000000000006</v>
      </c>
      <c r="FS142" s="46">
        <v>0</v>
      </c>
      <c r="FT142" s="46">
        <v>-53.217987451092995</v>
      </c>
      <c r="FU142" s="46">
        <v>-52.411011102112752</v>
      </c>
      <c r="FV142" s="46">
        <v>-52.411011102110933</v>
      </c>
      <c r="FW142" s="46">
        <v>16.161000000000001</v>
      </c>
      <c r="FX142" s="46">
        <v>-60</v>
      </c>
      <c r="FY142" s="46">
        <v>6.4481219458120904</v>
      </c>
      <c r="FZ142" s="46">
        <v>6.3503451948508882</v>
      </c>
      <c r="GA142" s="46">
        <v>6.3503451948508882</v>
      </c>
      <c r="GB142" s="7">
        <v>11.836</v>
      </c>
      <c r="GC142" s="7">
        <v>0</v>
      </c>
      <c r="GD142" s="46">
        <v>0.53514989424296056</v>
      </c>
      <c r="GE142" s="46">
        <v>0.5351498940911078</v>
      </c>
      <c r="GF142" s="46">
        <v>0.53514989425288662</v>
      </c>
      <c r="GG142" s="46">
        <v>4.6369999999999996</v>
      </c>
      <c r="GH142" s="46">
        <v>0</v>
      </c>
      <c r="GI142" s="46">
        <v>5.7916855615621898</v>
      </c>
      <c r="GJ142" s="46">
        <v>5.7267312071380729</v>
      </c>
      <c r="GK142" s="46">
        <v>5.7267312069452601</v>
      </c>
      <c r="GL142" s="46">
        <v>8</v>
      </c>
      <c r="GM142" s="46">
        <v>0</v>
      </c>
      <c r="GN142" s="46">
        <v>219.93675676989369</v>
      </c>
      <c r="GO142" s="46">
        <v>97.312714747153223</v>
      </c>
      <c r="GP142" s="46">
        <v>97.312714713159949</v>
      </c>
      <c r="GQ142" s="46">
        <v>301.44926649266017</v>
      </c>
      <c r="GR142" s="46">
        <v>295.47871739416769</v>
      </c>
      <c r="GS142" s="46">
        <v>295.47871739416041</v>
      </c>
      <c r="GT142" s="46">
        <v>288.75567659614404</v>
      </c>
      <c r="GU142" s="46">
        <v>215.03990960744937</v>
      </c>
      <c r="GV142" s="46">
        <v>215.03990937223222</v>
      </c>
      <c r="GW142" s="46">
        <f t="shared" si="2"/>
        <v>810.14169985869785</v>
      </c>
      <c r="GX142" s="46">
        <f t="shared" si="2"/>
        <v>607.83134174877023</v>
      </c>
      <c r="GY142" s="46">
        <f t="shared" si="2"/>
        <v>607.83134147955252</v>
      </c>
    </row>
    <row r="143" spans="3:207">
      <c r="C143" s="56">
        <v>49126</v>
      </c>
      <c r="D143" s="46">
        <v>259.99999999822069</v>
      </c>
      <c r="E143" s="46">
        <v>236.99390173784286</v>
      </c>
      <c r="F143" s="46">
        <v>236.99389503956922</v>
      </c>
      <c r="G143" s="46">
        <v>260</v>
      </c>
      <c r="H143" s="46">
        <v>-109.5</v>
      </c>
      <c r="I143" s="46">
        <v>128.12373837194173</v>
      </c>
      <c r="J143" s="46">
        <v>155.93493561574724</v>
      </c>
      <c r="K143" s="46">
        <v>155.93492901342688</v>
      </c>
      <c r="L143" s="46">
        <v>203</v>
      </c>
      <c r="M143" s="46">
        <v>-130</v>
      </c>
      <c r="N143" s="46">
        <v>58.505272106820485</v>
      </c>
      <c r="O143" s="46">
        <v>87.403580812038854</v>
      </c>
      <c r="P143" s="46">
        <v>87.403574245603522</v>
      </c>
      <c r="Q143" s="46">
        <v>143</v>
      </c>
      <c r="R143" s="46">
        <v>-206</v>
      </c>
      <c r="S143" s="46">
        <v>-88.144301980617456</v>
      </c>
      <c r="T143" s="46">
        <v>-51.387980651052203</v>
      </c>
      <c r="U143" s="46">
        <v>-51.387980741972569</v>
      </c>
      <c r="V143" s="46">
        <v>271.7</v>
      </c>
      <c r="W143" s="46">
        <v>-200</v>
      </c>
      <c r="X143" s="46">
        <v>-24.029925758135505</v>
      </c>
      <c r="Y143" s="46">
        <v>8.249756907869596</v>
      </c>
      <c r="Z143" s="46">
        <v>8.249756907869596</v>
      </c>
      <c r="AA143" s="46">
        <v>470</v>
      </c>
      <c r="AB143" s="46">
        <v>-120</v>
      </c>
      <c r="AC143" s="46">
        <v>-15.117522573040333</v>
      </c>
      <c r="AD143" s="46">
        <v>16.153121818148065</v>
      </c>
      <c r="AE143" s="46">
        <v>16.153121818206273</v>
      </c>
      <c r="AF143" s="46">
        <v>470</v>
      </c>
      <c r="AG143" s="46">
        <v>-120</v>
      </c>
      <c r="AH143" s="46">
        <v>37.260063536436064</v>
      </c>
      <c r="AI143" s="46">
        <v>36.696611303457757</v>
      </c>
      <c r="AJ143" s="46">
        <v>36.696611368359299</v>
      </c>
      <c r="AK143" s="7">
        <v>218.8</v>
      </c>
      <c r="AL143" s="7">
        <v>-210.7</v>
      </c>
      <c r="AM143" s="46">
        <v>26.748447485617362</v>
      </c>
      <c r="AN143" s="46">
        <v>26.343953476898605</v>
      </c>
      <c r="AO143" s="46">
        <v>26.34395352343563</v>
      </c>
      <c r="AP143" s="7">
        <v>215</v>
      </c>
      <c r="AQ143" s="7">
        <v>0</v>
      </c>
      <c r="AR143" s="46">
        <v>8.7311491370201111E-10</v>
      </c>
      <c r="AS143" s="46">
        <v>0.57275702513288707</v>
      </c>
      <c r="AT143" s="46">
        <v>0.57275894354097545</v>
      </c>
      <c r="AU143" s="46">
        <v>192</v>
      </c>
      <c r="AV143" s="46">
        <v>-192</v>
      </c>
      <c r="AW143" s="46">
        <v>25.644926126941954</v>
      </c>
      <c r="AX143" s="46">
        <v>20.340833250774207</v>
      </c>
      <c r="AY143" s="46">
        <v>20.340833250693276</v>
      </c>
      <c r="AZ143" s="46">
        <v>28</v>
      </c>
      <c r="BA143" s="7">
        <v>-6.95</v>
      </c>
      <c r="BB143" s="46">
        <v>15.709891836897214</v>
      </c>
      <c r="BC143" s="46">
        <v>15.111275781914401</v>
      </c>
      <c r="BD143" s="46">
        <v>15.111275781836184</v>
      </c>
      <c r="BE143" s="46">
        <v>17</v>
      </c>
      <c r="BF143" s="46">
        <v>-1.9</v>
      </c>
      <c r="BG143" s="46">
        <v>0.56074038850192665</v>
      </c>
      <c r="BH143" s="46">
        <v>0.54630404384033682</v>
      </c>
      <c r="BI143" s="46">
        <v>0.54630404384033682</v>
      </c>
      <c r="BJ143" s="7">
        <v>2.7650000000000001</v>
      </c>
      <c r="BK143" s="7">
        <v>0</v>
      </c>
      <c r="BL143" s="46"/>
      <c r="BM143" s="46"/>
      <c r="BN143" s="46"/>
      <c r="BO143" s="46"/>
      <c r="BP143" s="46">
        <v>3.4963714441710181</v>
      </c>
      <c r="BQ143" s="46">
        <v>3.4149928323713539</v>
      </c>
      <c r="BR143" s="46">
        <v>3.4149928323695349</v>
      </c>
      <c r="BS143" s="46">
        <v>12</v>
      </c>
      <c r="BT143" s="46">
        <v>0</v>
      </c>
      <c r="BU143" s="46">
        <v>1.403761482617423</v>
      </c>
      <c r="BV143" s="46">
        <v>1.3710887066905078</v>
      </c>
      <c r="BW143" s="46">
        <v>1.3710887066901403</v>
      </c>
      <c r="BX143" s="46">
        <v>1.6</v>
      </c>
      <c r="BY143" s="46">
        <v>0</v>
      </c>
      <c r="BZ143" s="46">
        <v>154.1292200767127</v>
      </c>
      <c r="CA143" s="46">
        <v>154.12922007661825</v>
      </c>
      <c r="CB143" s="46">
        <v>154.12922007675093</v>
      </c>
      <c r="CC143" s="46">
        <v>215</v>
      </c>
      <c r="CD143" s="46">
        <v>0</v>
      </c>
      <c r="CE143" s="46">
        <v>-185.33905109466286</v>
      </c>
      <c r="CF143" s="46">
        <v>-179.45220630761469</v>
      </c>
      <c r="CG143" s="46">
        <v>-179.45220435695956</v>
      </c>
      <c r="CH143" s="46">
        <v>168</v>
      </c>
      <c r="CI143" s="46">
        <v>-300</v>
      </c>
      <c r="CJ143" s="46">
        <v>-214.22924183256691</v>
      </c>
      <c r="CK143" s="46">
        <v>-208.34239704546053</v>
      </c>
      <c r="CL143" s="46">
        <v>-208.3423950948636</v>
      </c>
      <c r="CM143" s="46">
        <v>158</v>
      </c>
      <c r="CN143" s="46">
        <v>-320</v>
      </c>
      <c r="CO143" s="46">
        <v>-221.47592368285405</v>
      </c>
      <c r="CP143" s="46">
        <v>-215.58907889574766</v>
      </c>
      <c r="CQ143" s="46">
        <v>-215.58907694509253</v>
      </c>
      <c r="CR143" s="46">
        <v>148</v>
      </c>
      <c r="CS143" s="46">
        <v>-340</v>
      </c>
      <c r="CT143" s="46"/>
      <c r="CU143" s="46"/>
      <c r="CV143" s="46"/>
      <c r="CW143" s="46"/>
      <c r="CX143" s="46">
        <v>4.4523475150793494</v>
      </c>
      <c r="CY143" s="46">
        <v>4.4523475150792793</v>
      </c>
      <c r="CZ143" s="46">
        <v>4.4523475150794196</v>
      </c>
      <c r="DA143" s="7">
        <v>5</v>
      </c>
      <c r="DB143" s="46">
        <v>0</v>
      </c>
      <c r="DC143" s="46">
        <v>295.1350005467084</v>
      </c>
      <c r="DD143" s="46">
        <v>289.24815575954199</v>
      </c>
      <c r="DE143" s="46">
        <v>289.24815380894688</v>
      </c>
      <c r="DF143" s="46">
        <v>400</v>
      </c>
      <c r="DG143" s="46">
        <v>0</v>
      </c>
      <c r="DH143" s="46">
        <v>2.6958369441126706</v>
      </c>
      <c r="DI143" s="46">
        <v>1.8128582509234548</v>
      </c>
      <c r="DJ143" s="46">
        <v>1.8128582499339245</v>
      </c>
      <c r="DK143" s="46">
        <v>256.60000000000002</v>
      </c>
      <c r="DL143" s="46">
        <v>-170</v>
      </c>
      <c r="DM143" s="46">
        <v>2.9103830456733704E-10</v>
      </c>
      <c r="DN143" s="46">
        <v>10.712444582255557</v>
      </c>
      <c r="DO143" s="46">
        <v>10.712446400953922</v>
      </c>
      <c r="DP143" s="7">
        <v>230</v>
      </c>
      <c r="DQ143" s="46">
        <v>-468</v>
      </c>
      <c r="DR143" s="46">
        <v>-136.80314105655998</v>
      </c>
      <c r="DS143" s="46">
        <v>-120.55765178333968</v>
      </c>
      <c r="DT143" s="46">
        <v>-120.55764972802717</v>
      </c>
      <c r="DU143" s="46">
        <v>172.4</v>
      </c>
      <c r="DV143" s="46">
        <v>-551.303</v>
      </c>
      <c r="DW143" s="46">
        <v>93.053485809476115</v>
      </c>
      <c r="DX143" s="46">
        <v>3.4831464290618896E-7</v>
      </c>
      <c r="DY143" s="46">
        <v>0</v>
      </c>
      <c r="DZ143" s="46">
        <v>267.84500000000003</v>
      </c>
      <c r="EA143" s="46">
        <v>-267.84500000000003</v>
      </c>
      <c r="EB143" s="46">
        <v>80.073121670691265</v>
      </c>
      <c r="EC143" s="46">
        <v>14.198875890928226</v>
      </c>
      <c r="ED143" s="46">
        <v>14.198884527801109</v>
      </c>
      <c r="EE143" s="46">
        <v>400</v>
      </c>
      <c r="EF143" s="46">
        <v>0</v>
      </c>
      <c r="EG143" s="46">
        <v>-86.881748314219294</v>
      </c>
      <c r="EH143" s="46">
        <v>-0.55239352741045877</v>
      </c>
      <c r="EI143" s="46">
        <v>-0.5523931827628985</v>
      </c>
      <c r="EJ143" s="46">
        <v>181.64500000000001</v>
      </c>
      <c r="EK143" s="46">
        <v>-181.64500000000001</v>
      </c>
      <c r="EL143" s="46">
        <v>-3.1559929728246061</v>
      </c>
      <c r="EM143" s="46">
        <v>3.5781226076796884</v>
      </c>
      <c r="EN143" s="46">
        <v>3.5781226123508532</v>
      </c>
      <c r="EO143" s="7">
        <v>92</v>
      </c>
      <c r="EP143" s="7">
        <v>-10</v>
      </c>
      <c r="EQ143" s="46">
        <v>69.40672537702153</v>
      </c>
      <c r="ER143" s="46">
        <v>68.322920307699121</v>
      </c>
      <c r="ES143" s="46">
        <v>68.322920271899378</v>
      </c>
      <c r="ET143" s="46">
        <v>78</v>
      </c>
      <c r="EU143" s="46">
        <v>0</v>
      </c>
      <c r="EV143" s="46">
        <v>53.986255613854155</v>
      </c>
      <c r="EW143" s="46">
        <v>52.744969389910693</v>
      </c>
      <c r="EX143" s="46">
        <v>52.744969389867038</v>
      </c>
      <c r="EY143" s="7">
        <v>70.569000000000003</v>
      </c>
      <c r="EZ143" s="7">
        <v>0</v>
      </c>
      <c r="FA143" s="46">
        <v>8.9476666447080788</v>
      </c>
      <c r="FB143" s="46">
        <v>8.813573150197044</v>
      </c>
      <c r="FC143" s="46">
        <v>8.813573150197044</v>
      </c>
      <c r="FD143" s="46">
        <v>18.196999999999999</v>
      </c>
      <c r="FE143" s="7">
        <v>0</v>
      </c>
      <c r="FF143" s="46"/>
      <c r="FG143" s="46"/>
      <c r="FH143" s="46"/>
      <c r="FI143" s="46"/>
      <c r="FJ143" s="46">
        <v>0.87549903768739612</v>
      </c>
      <c r="FK143" s="46">
        <v>0.862378440992974</v>
      </c>
      <c r="FL143" s="46">
        <v>0.86237844099299732</v>
      </c>
      <c r="FM143" s="46">
        <v>1.1000000000000001</v>
      </c>
      <c r="FN143" s="46">
        <v>0</v>
      </c>
      <c r="FO143" s="46">
        <v>59.725654337395696</v>
      </c>
      <c r="FP143" s="46">
        <v>58.830580569021556</v>
      </c>
      <c r="FQ143" s="46">
        <v>58.830580569151195</v>
      </c>
      <c r="FR143" s="46">
        <v>68.400000000000006</v>
      </c>
      <c r="FS143" s="46">
        <v>0</v>
      </c>
      <c r="FT143" s="46">
        <v>-52.18709029704587</v>
      </c>
      <c r="FU143" s="46">
        <v>-51.404992619074619</v>
      </c>
      <c r="FV143" s="46">
        <v>-51.404992619074619</v>
      </c>
      <c r="FW143" s="46">
        <v>16.161000000000001</v>
      </c>
      <c r="FX143" s="46">
        <v>-60</v>
      </c>
      <c r="FY143" s="46">
        <v>6.3611951215425506</v>
      </c>
      <c r="FZ143" s="46">
        <v>6.2658635768002569</v>
      </c>
      <c r="GA143" s="46">
        <v>6.2658635768002569</v>
      </c>
      <c r="GB143" s="7">
        <v>11.836</v>
      </c>
      <c r="GC143" s="7">
        <v>0</v>
      </c>
      <c r="GD143" s="46">
        <v>0.52131805922284991</v>
      </c>
      <c r="GE143" s="46">
        <v>0.52131805588741553</v>
      </c>
      <c r="GF143" s="46">
        <v>0.52131805941493159</v>
      </c>
      <c r="GG143" s="46">
        <v>4.6369999999999996</v>
      </c>
      <c r="GH143" s="46">
        <v>0</v>
      </c>
      <c r="GI143" s="46">
        <v>5.6012476380547014</v>
      </c>
      <c r="GJ143" s="46">
        <v>5.5487362101175677</v>
      </c>
      <c r="GK143" s="46">
        <v>5.5487362045805639</v>
      </c>
      <c r="GL143" s="46">
        <v>8</v>
      </c>
      <c r="GM143" s="46">
        <v>0</v>
      </c>
      <c r="GN143" s="46">
        <v>220.49633150547743</v>
      </c>
      <c r="GO143" s="46">
        <v>134.81352945358958</v>
      </c>
      <c r="GP143" s="46">
        <v>134.81352275365498</v>
      </c>
      <c r="GQ143" s="46">
        <v>295.1350005467084</v>
      </c>
      <c r="GR143" s="46">
        <v>289.24815575954199</v>
      </c>
      <c r="GS143" s="46">
        <v>289.24815380894688</v>
      </c>
      <c r="GT143" s="46">
        <v>328.46936510167745</v>
      </c>
      <c r="GU143" s="46">
        <v>219.1703903674121</v>
      </c>
      <c r="GV143" s="46">
        <v>219.17038796366856</v>
      </c>
      <c r="GW143" s="46">
        <f t="shared" si="2"/>
        <v>844.10069715386328</v>
      </c>
      <c r="GX143" s="46">
        <f t="shared" si="2"/>
        <v>643.23207558054366</v>
      </c>
      <c r="GY143" s="46">
        <f t="shared" si="2"/>
        <v>643.23206452627039</v>
      </c>
    </row>
    <row r="144" spans="3:207">
      <c r="C144" s="56">
        <v>49157</v>
      </c>
      <c r="D144" s="46">
        <v>259.9999999711078</v>
      </c>
      <c r="E144" s="46">
        <v>239.80812353974466</v>
      </c>
      <c r="F144" s="46">
        <v>239.80812402581665</v>
      </c>
      <c r="G144" s="46">
        <v>260</v>
      </c>
      <c r="H144" s="46">
        <v>-109.5</v>
      </c>
      <c r="I144" s="46">
        <v>131.16516600758769</v>
      </c>
      <c r="J144" s="46">
        <v>161.6619310076785</v>
      </c>
      <c r="K144" s="46">
        <v>161.66193151155312</v>
      </c>
      <c r="L144" s="46">
        <v>203</v>
      </c>
      <c r="M144" s="46">
        <v>-130</v>
      </c>
      <c r="N144" s="46">
        <v>62.058283420221414</v>
      </c>
      <c r="O144" s="46">
        <v>93.617552424635505</v>
      </c>
      <c r="P144" s="46">
        <v>93.617552926531062</v>
      </c>
      <c r="Q144" s="46">
        <v>143</v>
      </c>
      <c r="R144" s="46">
        <v>-206</v>
      </c>
      <c r="S144" s="46">
        <v>-91.332740016805474</v>
      </c>
      <c r="T144" s="46">
        <v>-55.666929332946893</v>
      </c>
      <c r="U144" s="46">
        <v>-55.66692933475133</v>
      </c>
      <c r="V144" s="46">
        <v>271.7</v>
      </c>
      <c r="W144" s="46">
        <v>-200</v>
      </c>
      <c r="X144" s="46">
        <v>-26.13495395402424</v>
      </c>
      <c r="Y144" s="46">
        <v>5.418836748576723</v>
      </c>
      <c r="Z144" s="46">
        <v>5.418836748751346</v>
      </c>
      <c r="AA144" s="46">
        <v>470</v>
      </c>
      <c r="AB144" s="46">
        <v>-120</v>
      </c>
      <c r="AC144" s="46">
        <v>-17.134157522814348</v>
      </c>
      <c r="AD144" s="46">
        <v>13.40073405666044</v>
      </c>
      <c r="AE144" s="46">
        <v>13.400734056835063</v>
      </c>
      <c r="AF144" s="46">
        <v>470</v>
      </c>
      <c r="AG144" s="46">
        <v>-120</v>
      </c>
      <c r="AH144" s="46">
        <v>37.864314151986036</v>
      </c>
      <c r="AI144" s="46">
        <v>37.293118971894728</v>
      </c>
      <c r="AJ144" s="46">
        <v>37.293118973262608</v>
      </c>
      <c r="AK144" s="7">
        <v>218.8</v>
      </c>
      <c r="AL144" s="7">
        <v>-210.7</v>
      </c>
      <c r="AM144" s="46">
        <v>27.162845155398827</v>
      </c>
      <c r="AN144" s="46">
        <v>26.753085026488407</v>
      </c>
      <c r="AO144" s="46">
        <v>26.753085027477937</v>
      </c>
      <c r="AP144" s="7">
        <v>215</v>
      </c>
      <c r="AQ144" s="7">
        <v>0</v>
      </c>
      <c r="AR144" s="46">
        <v>1.3504177331924438E-8</v>
      </c>
      <c r="AS144" s="46">
        <v>0.59805299178697169</v>
      </c>
      <c r="AT144" s="46">
        <v>0.59805363434134051</v>
      </c>
      <c r="AU144" s="46">
        <v>192</v>
      </c>
      <c r="AV144" s="46">
        <v>-192</v>
      </c>
      <c r="AW144" s="46">
        <v>26.024674459001833</v>
      </c>
      <c r="AX144" s="46">
        <v>20.757601106573162</v>
      </c>
      <c r="AY144" s="46">
        <v>20.757601106505863</v>
      </c>
      <c r="AZ144" s="46">
        <v>28</v>
      </c>
      <c r="BA144" s="7">
        <v>-6.95</v>
      </c>
      <c r="BB144" s="46">
        <v>15.912569718740542</v>
      </c>
      <c r="BC144" s="46">
        <v>15.31887663215366</v>
      </c>
      <c r="BD144" s="46">
        <v>15.318876632088177</v>
      </c>
      <c r="BE144" s="46">
        <v>17</v>
      </c>
      <c r="BF144" s="46">
        <v>-1.9</v>
      </c>
      <c r="BG144" s="46">
        <v>0.56115928745248311</v>
      </c>
      <c r="BH144" s="46">
        <v>0.54701213889529754</v>
      </c>
      <c r="BI144" s="46">
        <v>0.54701213889438804</v>
      </c>
      <c r="BJ144" s="7">
        <v>2.7650000000000001</v>
      </c>
      <c r="BK144" s="7">
        <v>0</v>
      </c>
      <c r="BL144" s="46"/>
      <c r="BM144" s="46"/>
      <c r="BN144" s="46"/>
      <c r="BO144" s="46"/>
      <c r="BP144" s="46">
        <v>3.5906470276931941</v>
      </c>
      <c r="BQ144" s="46">
        <v>3.5089011877553276</v>
      </c>
      <c r="BR144" s="46">
        <v>3.5089011877535086</v>
      </c>
      <c r="BS144" s="46">
        <v>12</v>
      </c>
      <c r="BT144" s="46">
        <v>0</v>
      </c>
      <c r="BU144" s="46">
        <v>1.4173959337437385</v>
      </c>
      <c r="BV144" s="46">
        <v>1.385127036178575</v>
      </c>
      <c r="BW144" s="46">
        <v>1.3851270361782846</v>
      </c>
      <c r="BX144" s="46">
        <v>1.6</v>
      </c>
      <c r="BY144" s="46">
        <v>0</v>
      </c>
      <c r="BZ144" s="46">
        <v>158.10297140673691</v>
      </c>
      <c r="CA144" s="46">
        <v>158.10297140835743</v>
      </c>
      <c r="CB144" s="46">
        <v>158.10297140842877</v>
      </c>
      <c r="CC144" s="46">
        <v>215</v>
      </c>
      <c r="CD144" s="46">
        <v>0</v>
      </c>
      <c r="CE144" s="46">
        <v>-189.89882914745249</v>
      </c>
      <c r="CF144" s="46">
        <v>-184.02327807171969</v>
      </c>
      <c r="CG144" s="46">
        <v>-184.02327741804766</v>
      </c>
      <c r="CH144" s="46">
        <v>168</v>
      </c>
      <c r="CI144" s="46">
        <v>-300</v>
      </c>
      <c r="CJ144" s="46">
        <v>-219.19380039529642</v>
      </c>
      <c r="CK144" s="46">
        <v>-213.31824931956362</v>
      </c>
      <c r="CL144" s="46">
        <v>-213.31824866583338</v>
      </c>
      <c r="CM144" s="46">
        <v>158</v>
      </c>
      <c r="CN144" s="46">
        <v>-320</v>
      </c>
      <c r="CO144" s="46">
        <v>-226.54941539245192</v>
      </c>
      <c r="CP144" s="46">
        <v>-220.67386431677733</v>
      </c>
      <c r="CQ144" s="46">
        <v>-220.67386366304709</v>
      </c>
      <c r="CR144" s="46">
        <v>148</v>
      </c>
      <c r="CS144" s="46">
        <v>-340</v>
      </c>
      <c r="CT144" s="46"/>
      <c r="CU144" s="46"/>
      <c r="CV144" s="46"/>
      <c r="CW144" s="46"/>
      <c r="CX144" s="46">
        <v>4.5098263776410636</v>
      </c>
      <c r="CY144" s="46">
        <v>4.5098263776418497</v>
      </c>
      <c r="CZ144" s="46">
        <v>4.5098263776418603</v>
      </c>
      <c r="DA144" s="7">
        <v>5</v>
      </c>
      <c r="DB144" s="46">
        <v>0</v>
      </c>
      <c r="DC144" s="46">
        <v>300.90696480040242</v>
      </c>
      <c r="DD144" s="46">
        <v>295.03141372476966</v>
      </c>
      <c r="DE144" s="46">
        <v>295.03141307099759</v>
      </c>
      <c r="DF144" s="46">
        <v>400</v>
      </c>
      <c r="DG144" s="46">
        <v>0</v>
      </c>
      <c r="DH144" s="46">
        <v>3.2015904859727016</v>
      </c>
      <c r="DI144" s="46">
        <v>1.8252385169471381</v>
      </c>
      <c r="DJ144" s="46">
        <v>1.8252385146188317</v>
      </c>
      <c r="DK144" s="46">
        <v>256.60000000000002</v>
      </c>
      <c r="DL144" s="46">
        <v>-170</v>
      </c>
      <c r="DM144" s="46">
        <v>7.3923729360103607E-9</v>
      </c>
      <c r="DN144" s="46">
        <v>10.071885408659</v>
      </c>
      <c r="DO144" s="46">
        <v>10.071887532947585</v>
      </c>
      <c r="DP144" s="7">
        <v>230</v>
      </c>
      <c r="DQ144" s="46">
        <v>-468</v>
      </c>
      <c r="DR144" s="46">
        <v>-131.52988936554175</v>
      </c>
      <c r="DS144" s="46">
        <v>-115.85687071469147</v>
      </c>
      <c r="DT144" s="46">
        <v>-115.85686831420753</v>
      </c>
      <c r="DU144" s="46">
        <v>172.4</v>
      </c>
      <c r="DV144" s="46">
        <v>-551.303</v>
      </c>
      <c r="DW144" s="46">
        <v>94.356713337067049</v>
      </c>
      <c r="DX144" s="46">
        <v>1.4924444258213043E-7</v>
      </c>
      <c r="DY144" s="46">
        <v>5.8207660913467407E-11</v>
      </c>
      <c r="DZ144" s="46">
        <v>267.84500000000003</v>
      </c>
      <c r="EA144" s="46">
        <v>-267.84500000000003</v>
      </c>
      <c r="EB144" s="46">
        <v>81.391107675473691</v>
      </c>
      <c r="EC144" s="46">
        <v>13.950822367796071</v>
      </c>
      <c r="ED144" s="46">
        <v>13.950822512034744</v>
      </c>
      <c r="EE144" s="46">
        <v>400</v>
      </c>
      <c r="EF144" s="46">
        <v>0</v>
      </c>
      <c r="EG144" s="46">
        <v>-88.207119490049081</v>
      </c>
      <c r="EH144" s="46">
        <v>-0.45930401020450518</v>
      </c>
      <c r="EI144" s="46">
        <v>-0.4593038645980414</v>
      </c>
      <c r="EJ144" s="46">
        <v>181.64500000000001</v>
      </c>
      <c r="EK144" s="46">
        <v>-181.64500000000001</v>
      </c>
      <c r="EL144" s="46">
        <v>-3.142358258497552</v>
      </c>
      <c r="EM144" s="46">
        <v>3.476496183720883</v>
      </c>
      <c r="EN144" s="46">
        <v>3.4764961877954192</v>
      </c>
      <c r="EO144" s="7">
        <v>92</v>
      </c>
      <c r="EP144" s="7">
        <v>-10</v>
      </c>
      <c r="EQ144" s="46">
        <v>68.895943598616711</v>
      </c>
      <c r="ER144" s="46">
        <v>67.836682737533565</v>
      </c>
      <c r="ES144" s="46">
        <v>67.836682739492119</v>
      </c>
      <c r="ET144" s="46">
        <v>78</v>
      </c>
      <c r="EU144" s="46">
        <v>0</v>
      </c>
      <c r="EV144" s="46">
        <v>54.655530388568877</v>
      </c>
      <c r="EW144" s="46">
        <v>53.31317161465995</v>
      </c>
      <c r="EX144" s="46">
        <v>53.313171614630846</v>
      </c>
      <c r="EY144" s="7">
        <v>70.569000000000003</v>
      </c>
      <c r="EZ144" s="7">
        <v>0</v>
      </c>
      <c r="FA144" s="46">
        <v>9.2354993859225942</v>
      </c>
      <c r="FB144" s="46">
        <v>9.0803643360704882</v>
      </c>
      <c r="FC144" s="46">
        <v>9.0803643360704882</v>
      </c>
      <c r="FD144" s="46">
        <v>18.196999999999999</v>
      </c>
      <c r="FE144" s="7">
        <v>0</v>
      </c>
      <c r="FF144" s="46"/>
      <c r="FG144" s="46"/>
      <c r="FH144" s="46"/>
      <c r="FI144" s="46"/>
      <c r="FJ144" s="46">
        <v>0.9028928379868022</v>
      </c>
      <c r="FK144" s="46">
        <v>0.88772632456123846</v>
      </c>
      <c r="FL144" s="46">
        <v>0.88772632456127243</v>
      </c>
      <c r="FM144" s="46">
        <v>1.1000000000000001</v>
      </c>
      <c r="FN144" s="46">
        <v>0</v>
      </c>
      <c r="FO144" s="46">
        <v>60.300481445658015</v>
      </c>
      <c r="FP144" s="46">
        <v>59.287572689512196</v>
      </c>
      <c r="FQ144" s="46">
        <v>59.287572689474679</v>
      </c>
      <c r="FR144" s="46">
        <v>68.400000000000006</v>
      </c>
      <c r="FS144" s="46">
        <v>0</v>
      </c>
      <c r="FT144" s="46">
        <v>-52.657598773539576</v>
      </c>
      <c r="FU144" s="46">
        <v>-51.773072786407283</v>
      </c>
      <c r="FV144" s="46">
        <v>-51.773072786407283</v>
      </c>
      <c r="FW144" s="46">
        <v>16.161000000000001</v>
      </c>
      <c r="FX144" s="46">
        <v>-60</v>
      </c>
      <c r="FY144" s="46">
        <v>6.4467729266671085</v>
      </c>
      <c r="FZ144" s="46">
        <v>6.3384820376104472</v>
      </c>
      <c r="GA144" s="46">
        <v>6.3384820376104472</v>
      </c>
      <c r="GB144" s="7">
        <v>11.836</v>
      </c>
      <c r="GC144" s="7">
        <v>0</v>
      </c>
      <c r="GD144" s="46">
        <v>0.49202327527894024</v>
      </c>
      <c r="GE144" s="46">
        <v>0.49202327493059334</v>
      </c>
      <c r="GF144" s="46">
        <v>0.49202327836987358</v>
      </c>
      <c r="GG144" s="46">
        <v>4.6369999999999996</v>
      </c>
      <c r="GH144" s="46">
        <v>0</v>
      </c>
      <c r="GI144" s="46">
        <v>5.6853238344774581</v>
      </c>
      <c r="GJ144" s="46">
        <v>5.632700600384851</v>
      </c>
      <c r="GK144" s="46">
        <v>5.632700596608629</v>
      </c>
      <c r="GL144" s="46">
        <v>8</v>
      </c>
      <c r="GM144" s="46">
        <v>0</v>
      </c>
      <c r="GN144" s="46">
        <v>221.34955842781346</v>
      </c>
      <c r="GO144" s="46">
        <v>137.73577142180875</v>
      </c>
      <c r="GP144" s="46">
        <v>137.73577190516517</v>
      </c>
      <c r="GQ144" s="46">
        <v>300.90696480040242</v>
      </c>
      <c r="GR144" s="46">
        <v>295.03141372476966</v>
      </c>
      <c r="GS144" s="46">
        <v>295.03141307099759</v>
      </c>
      <c r="GT144" s="46">
        <v>335.32832122869667</v>
      </c>
      <c r="GU144" s="46">
        <v>225.29858939002443</v>
      </c>
      <c r="GV144" s="46">
        <v>225.29858684035429</v>
      </c>
      <c r="GW144" s="46">
        <f t="shared" si="2"/>
        <v>857.58484445691261</v>
      </c>
      <c r="GX144" s="46">
        <f t="shared" si="2"/>
        <v>658.06577453660282</v>
      </c>
      <c r="GY144" s="46">
        <f t="shared" si="2"/>
        <v>658.0657718165171</v>
      </c>
    </row>
    <row r="145" spans="3:207">
      <c r="C145" s="56">
        <v>49188</v>
      </c>
      <c r="D145" s="46">
        <v>259.99999999999937</v>
      </c>
      <c r="E145" s="46">
        <v>248.59893480893794</v>
      </c>
      <c r="F145" s="46">
        <v>248.59893482648283</v>
      </c>
      <c r="G145" s="46">
        <v>260</v>
      </c>
      <c r="H145" s="46">
        <v>-109.5</v>
      </c>
      <c r="I145" s="46">
        <v>122.84131611140037</v>
      </c>
      <c r="J145" s="46">
        <v>162.5391549943306</v>
      </c>
      <c r="K145" s="46">
        <v>162.53915502259042</v>
      </c>
      <c r="L145" s="46">
        <v>203</v>
      </c>
      <c r="M145" s="46">
        <v>-130</v>
      </c>
      <c r="N145" s="46">
        <v>51.435173759236932</v>
      </c>
      <c r="O145" s="46">
        <v>92.184913988952758</v>
      </c>
      <c r="P145" s="46">
        <v>92.184914017852861</v>
      </c>
      <c r="Q145" s="46">
        <v>143</v>
      </c>
      <c r="R145" s="46">
        <v>-206</v>
      </c>
      <c r="S145" s="46">
        <v>-94.447993258887436</v>
      </c>
      <c r="T145" s="46">
        <v>-60.034665840910748</v>
      </c>
      <c r="U145" s="46">
        <v>-60.023563242633827</v>
      </c>
      <c r="V145" s="46">
        <v>271.7</v>
      </c>
      <c r="W145" s="46">
        <v>-200</v>
      </c>
      <c r="X145" s="46">
        <v>-28.035295926558319</v>
      </c>
      <c r="Y145" s="46">
        <v>2.7919000798137859</v>
      </c>
      <c r="Z145" s="46">
        <v>2.7919000804540701</v>
      </c>
      <c r="AA145" s="46">
        <v>470</v>
      </c>
      <c r="AB145" s="46">
        <v>-120</v>
      </c>
      <c r="AC145" s="46">
        <v>-18.9079275217955</v>
      </c>
      <c r="AD145" s="46">
        <v>10.878854390815832</v>
      </c>
      <c r="AE145" s="46">
        <v>10.878854391397908</v>
      </c>
      <c r="AF145" s="46">
        <v>470</v>
      </c>
      <c r="AG145" s="46">
        <v>-120</v>
      </c>
      <c r="AH145" s="46">
        <v>38.543537519028177</v>
      </c>
      <c r="AI145" s="46">
        <v>38.084470268600853</v>
      </c>
      <c r="AJ145" s="46">
        <v>38.077427062089555</v>
      </c>
      <c r="AK145" s="7">
        <v>218.8</v>
      </c>
      <c r="AL145" s="7">
        <v>-210.7</v>
      </c>
      <c r="AM145" s="46">
        <v>27.637278978305403</v>
      </c>
      <c r="AN145" s="46">
        <v>27.308109148987569</v>
      </c>
      <c r="AO145" s="46">
        <v>27.303058884310303</v>
      </c>
      <c r="AP145" s="7">
        <v>215</v>
      </c>
      <c r="AQ145" s="7">
        <v>0</v>
      </c>
      <c r="AR145" s="46">
        <v>0</v>
      </c>
      <c r="AS145" s="46">
        <v>1.862645149230957E-9</v>
      </c>
      <c r="AT145" s="46">
        <v>-18.71703228604747</v>
      </c>
      <c r="AU145" s="46">
        <v>192</v>
      </c>
      <c r="AV145" s="46">
        <v>-192</v>
      </c>
      <c r="AW145" s="46">
        <v>26.477351998835722</v>
      </c>
      <c r="AX145" s="46">
        <v>21.247346035714926</v>
      </c>
      <c r="AY145" s="46">
        <v>21.247346035046423</v>
      </c>
      <c r="AZ145" s="46">
        <v>28</v>
      </c>
      <c r="BA145" s="7">
        <v>-6.95</v>
      </c>
      <c r="BB145" s="46">
        <v>16.202077547851104</v>
      </c>
      <c r="BC145" s="46">
        <v>15.612138734898053</v>
      </c>
      <c r="BD145" s="46">
        <v>15.612138734251403</v>
      </c>
      <c r="BE145" s="46">
        <v>17</v>
      </c>
      <c r="BF145" s="46">
        <v>-1.9</v>
      </c>
      <c r="BG145" s="46">
        <v>0.57544341417087708</v>
      </c>
      <c r="BH145" s="46">
        <v>0.56127715862612604</v>
      </c>
      <c r="BI145" s="46">
        <v>0.56127715862157856</v>
      </c>
      <c r="BJ145" s="7">
        <v>2.7650000000000001</v>
      </c>
      <c r="BK145" s="7">
        <v>0</v>
      </c>
      <c r="BL145" s="46"/>
      <c r="BM145" s="46"/>
      <c r="BN145" s="46"/>
      <c r="BO145" s="46"/>
      <c r="BP145" s="46">
        <v>3.6254067515292263</v>
      </c>
      <c r="BQ145" s="46">
        <v>3.5448299702038639</v>
      </c>
      <c r="BR145" s="46">
        <v>3.544829970194769</v>
      </c>
      <c r="BS145" s="46">
        <v>12</v>
      </c>
      <c r="BT145" s="46">
        <v>0</v>
      </c>
      <c r="BU145" s="46">
        <v>1.4463563684887286</v>
      </c>
      <c r="BV145" s="46">
        <v>1.4142102539124486</v>
      </c>
      <c r="BW145" s="46">
        <v>1.4142102539091082</v>
      </c>
      <c r="BX145" s="46">
        <v>1.6</v>
      </c>
      <c r="BY145" s="46">
        <v>0</v>
      </c>
      <c r="BZ145" s="46">
        <v>161.50742372170734</v>
      </c>
      <c r="CA145" s="46">
        <v>161.50742372129636</v>
      </c>
      <c r="CB145" s="46">
        <v>161.50742372169807</v>
      </c>
      <c r="CC145" s="46">
        <v>215</v>
      </c>
      <c r="CD145" s="46">
        <v>0</v>
      </c>
      <c r="CE145" s="46">
        <v>-193.97247723350301</v>
      </c>
      <c r="CF145" s="46">
        <v>-188.74247126793489</v>
      </c>
      <c r="CG145" s="46">
        <v>-207.45950355572859</v>
      </c>
      <c r="CH145" s="46">
        <v>168</v>
      </c>
      <c r="CI145" s="46">
        <v>-300</v>
      </c>
      <c r="CJ145" s="46">
        <v>-224.23118860006798</v>
      </c>
      <c r="CK145" s="46">
        <v>-219.00118263449986</v>
      </c>
      <c r="CL145" s="46">
        <v>-237.71821492229355</v>
      </c>
      <c r="CM145" s="46">
        <v>158</v>
      </c>
      <c r="CN145" s="46">
        <v>-320</v>
      </c>
      <c r="CO145" s="46">
        <v>-231.74522811203497</v>
      </c>
      <c r="CP145" s="46">
        <v>-226.51522214646684</v>
      </c>
      <c r="CQ145" s="46">
        <v>-245.23225443426054</v>
      </c>
      <c r="CR145" s="46">
        <v>148</v>
      </c>
      <c r="CS145" s="46">
        <v>-340</v>
      </c>
      <c r="CT145" s="46"/>
      <c r="CU145" s="46"/>
      <c r="CV145" s="46"/>
      <c r="CW145" s="46"/>
      <c r="CX145" s="46">
        <v>4.6230729201083749</v>
      </c>
      <c r="CY145" s="46">
        <v>4.62307292010816</v>
      </c>
      <c r="CZ145" s="46">
        <v>4.6230729201083935</v>
      </c>
      <c r="DA145" s="7">
        <v>5</v>
      </c>
      <c r="DB145" s="46">
        <v>0</v>
      </c>
      <c r="DC145" s="46">
        <v>308.63498979633914</v>
      </c>
      <c r="DD145" s="46">
        <v>303.40498383089289</v>
      </c>
      <c r="DE145" s="46">
        <v>322.122016118592</v>
      </c>
      <c r="DF145" s="46">
        <v>400</v>
      </c>
      <c r="DG145" s="46">
        <v>0</v>
      </c>
      <c r="DH145" s="46">
        <v>3.8405145184951834</v>
      </c>
      <c r="DI145" s="46">
        <v>1.8959836944995914</v>
      </c>
      <c r="DJ145" s="46">
        <v>1.8959836979047395</v>
      </c>
      <c r="DK145" s="46">
        <v>256.60000000000002</v>
      </c>
      <c r="DL145" s="46">
        <v>-170</v>
      </c>
      <c r="DM145" s="46">
        <v>0</v>
      </c>
      <c r="DN145" s="46">
        <v>9.3651569827343337</v>
      </c>
      <c r="DO145" s="46">
        <v>9.3651686949306168</v>
      </c>
      <c r="DP145" s="7">
        <v>230</v>
      </c>
      <c r="DQ145" s="46">
        <v>-468</v>
      </c>
      <c r="DR145" s="46">
        <v>-141.80533485789783</v>
      </c>
      <c r="DS145" s="46">
        <v>-126.77955806977116</v>
      </c>
      <c r="DT145" s="46">
        <v>-126.77954483462963</v>
      </c>
      <c r="DU145" s="46">
        <v>172.4</v>
      </c>
      <c r="DV145" s="46">
        <v>-551.303</v>
      </c>
      <c r="DW145" s="46">
        <v>121.41262384457514</v>
      </c>
      <c r="DX145" s="46">
        <v>18.717032322776504</v>
      </c>
      <c r="DY145" s="46">
        <v>0</v>
      </c>
      <c r="DZ145" s="46">
        <v>267.84500000000003</v>
      </c>
      <c r="EA145" s="46">
        <v>-267.84500000000003</v>
      </c>
      <c r="EB145" s="46">
        <v>107.95720590686099</v>
      </c>
      <c r="EC145" s="46">
        <v>31.93230496878456</v>
      </c>
      <c r="ED145" s="46">
        <v>13.1965191459274</v>
      </c>
      <c r="EE145" s="46">
        <v>400</v>
      </c>
      <c r="EF145" s="46">
        <v>0</v>
      </c>
      <c r="EG145" s="46">
        <v>-115.01016098778928</v>
      </c>
      <c r="EH145" s="46">
        <v>-18.816135879838839</v>
      </c>
      <c r="EI145" s="46">
        <v>-9.029134176671505E-2</v>
      </c>
      <c r="EJ145" s="46">
        <v>181.64500000000001</v>
      </c>
      <c r="EK145" s="46">
        <v>-181.64500000000001</v>
      </c>
      <c r="EL145" s="46">
        <v>-3.2847750115033705</v>
      </c>
      <c r="EM145" s="46">
        <v>3.2183016194030643</v>
      </c>
      <c r="EN145" s="46">
        <v>3.2183016209746711</v>
      </c>
      <c r="EO145" s="7">
        <v>92</v>
      </c>
      <c r="EP145" s="7">
        <v>-10</v>
      </c>
      <c r="EQ145" s="46">
        <v>71.185438188155842</v>
      </c>
      <c r="ER145" s="46">
        <v>70.136788088384023</v>
      </c>
      <c r="ES145" s="46">
        <v>70.136788087734018</v>
      </c>
      <c r="ET145" s="46">
        <v>78</v>
      </c>
      <c r="EU145" s="46">
        <v>0</v>
      </c>
      <c r="EV145" s="46">
        <v>55.268133471749024</v>
      </c>
      <c r="EW145" s="46">
        <v>53.829217170801712</v>
      </c>
      <c r="EX145" s="46">
        <v>53.829217170510674</v>
      </c>
      <c r="EY145" s="7">
        <v>70.569000000000003</v>
      </c>
      <c r="EZ145" s="7">
        <v>0</v>
      </c>
      <c r="FA145" s="46">
        <v>9.487256306103518</v>
      </c>
      <c r="FB145" s="46">
        <v>9.3117187189563992</v>
      </c>
      <c r="FC145" s="46">
        <v>9.3117187189563992</v>
      </c>
      <c r="FD145" s="46">
        <v>18.196999999999999</v>
      </c>
      <c r="FE145" s="7">
        <v>0</v>
      </c>
      <c r="FF145" s="46"/>
      <c r="FG145" s="46"/>
      <c r="FH145" s="46"/>
      <c r="FI145" s="46"/>
      <c r="FJ145" s="46">
        <v>0.9259283143448469</v>
      </c>
      <c r="FK145" s="46">
        <v>0.90879636207858239</v>
      </c>
      <c r="FL145" s="46">
        <v>0.90879636207876757</v>
      </c>
      <c r="FM145" s="46">
        <v>1.1000000000000001</v>
      </c>
      <c r="FN145" s="46">
        <v>0</v>
      </c>
      <c r="FO145" s="46">
        <v>60.693298662263558</v>
      </c>
      <c r="FP145" s="46">
        <v>59.570323287730005</v>
      </c>
      <c r="FQ145" s="46">
        <v>59.570323287761568</v>
      </c>
      <c r="FR145" s="46">
        <v>68.400000000000006</v>
      </c>
      <c r="FS145" s="46">
        <v>0</v>
      </c>
      <c r="FT145" s="46">
        <v>-52.929669064071277</v>
      </c>
      <c r="FU145" s="46">
        <v>-51.950339941269704</v>
      </c>
      <c r="FV145" s="46">
        <v>-51.950339941267885</v>
      </c>
      <c r="FW145" s="46">
        <v>16.161000000000001</v>
      </c>
      <c r="FX145" s="46">
        <v>-60</v>
      </c>
      <c r="FY145" s="46">
        <v>6.5523202975145978</v>
      </c>
      <c r="FZ145" s="46">
        <v>6.4310862485817779</v>
      </c>
      <c r="GA145" s="46">
        <v>6.4310862485817779</v>
      </c>
      <c r="GB145" s="7">
        <v>11.836</v>
      </c>
      <c r="GC145" s="7">
        <v>0</v>
      </c>
      <c r="GD145" s="46">
        <v>0.46272858509317144</v>
      </c>
      <c r="GE145" s="46">
        <v>0.46272858499060388</v>
      </c>
      <c r="GF145" s="46">
        <v>0.46272858509327264</v>
      </c>
      <c r="GG145" s="46">
        <v>4.6369999999999996</v>
      </c>
      <c r="GH145" s="46">
        <v>0</v>
      </c>
      <c r="GI145" s="46">
        <v>5.8425613138206245</v>
      </c>
      <c r="GJ145" s="46">
        <v>5.7904388841197942</v>
      </c>
      <c r="GK145" s="46">
        <v>5.790438883988827</v>
      </c>
      <c r="GL145" s="46">
        <v>8</v>
      </c>
      <c r="GM145" s="46">
        <v>0</v>
      </c>
      <c r="GN145" s="46">
        <v>222.34082919370849</v>
      </c>
      <c r="GO145" s="46">
        <v>146.69784119003452</v>
      </c>
      <c r="GP145" s="46">
        <v>146.69784120796248</v>
      </c>
      <c r="GQ145" s="46">
        <v>308.63498979633914</v>
      </c>
      <c r="GR145" s="46">
        <v>303.40498383089289</v>
      </c>
      <c r="GS145" s="46">
        <v>322.122016118592</v>
      </c>
      <c r="GT145" s="46">
        <v>373.9297553603443</v>
      </c>
      <c r="GU145" s="46">
        <v>256.20838705041876</v>
      </c>
      <c r="GV145" s="46">
        <v>237.49134149250094</v>
      </c>
      <c r="GW145" s="46">
        <f t="shared" si="2"/>
        <v>904.90557435039193</v>
      </c>
      <c r="GX145" s="46">
        <f t="shared" si="2"/>
        <v>706.31121207134618</v>
      </c>
      <c r="GY145" s="46">
        <f t="shared" si="2"/>
        <v>706.31119881905545</v>
      </c>
    </row>
    <row r="146" spans="3:207">
      <c r="C146" s="56">
        <v>49218</v>
      </c>
      <c r="D146" s="46">
        <v>259.99999999999898</v>
      </c>
      <c r="E146" s="46">
        <v>248.59224471384505</v>
      </c>
      <c r="F146" s="46">
        <v>248.5922447198846</v>
      </c>
      <c r="G146" s="46">
        <v>260</v>
      </c>
      <c r="H146" s="46">
        <v>-109.5</v>
      </c>
      <c r="I146" s="46">
        <v>129.55230501751066</v>
      </c>
      <c r="J146" s="46">
        <v>168.67205981226289</v>
      </c>
      <c r="K146" s="46">
        <v>168.67205982268206</v>
      </c>
      <c r="L146" s="46">
        <v>203</v>
      </c>
      <c r="M146" s="46">
        <v>-130</v>
      </c>
      <c r="N146" s="46">
        <v>59.156743029045174</v>
      </c>
      <c r="O146" s="46">
        <v>99.309600744309137</v>
      </c>
      <c r="P146" s="46">
        <v>99.309600754961139</v>
      </c>
      <c r="Q146" s="46">
        <v>143</v>
      </c>
      <c r="R146" s="46">
        <v>-206</v>
      </c>
      <c r="S146" s="46">
        <v>-92.414167137234472</v>
      </c>
      <c r="T146" s="46">
        <v>-59.089181013405323</v>
      </c>
      <c r="U146" s="46">
        <v>-59.081619286735076</v>
      </c>
      <c r="V146" s="46">
        <v>271.7</v>
      </c>
      <c r="W146" s="46">
        <v>-200</v>
      </c>
      <c r="X146" s="46">
        <v>-27.807114851311781</v>
      </c>
      <c r="Y146" s="46">
        <v>2.023095772776287</v>
      </c>
      <c r="Z146" s="46">
        <v>2.0230957730673254</v>
      </c>
      <c r="AA146" s="46">
        <v>470</v>
      </c>
      <c r="AB146" s="46">
        <v>-120</v>
      </c>
      <c r="AC146" s="46">
        <v>-18.861233225557953</v>
      </c>
      <c r="AD146" s="46">
        <v>9.9515616538119502</v>
      </c>
      <c r="AE146" s="46">
        <v>9.9515616541029885</v>
      </c>
      <c r="AF146" s="46">
        <v>470</v>
      </c>
      <c r="AG146" s="46">
        <v>-120</v>
      </c>
      <c r="AH146" s="46">
        <v>37.477254038327374</v>
      </c>
      <c r="AI146" s="46">
        <v>36.977091464796104</v>
      </c>
      <c r="AJ146" s="46">
        <v>36.972359453851823</v>
      </c>
      <c r="AK146" s="7">
        <v>218.8</v>
      </c>
      <c r="AL146" s="7">
        <v>-210.7</v>
      </c>
      <c r="AM146" s="46">
        <v>26.866128997731721</v>
      </c>
      <c r="AN146" s="46">
        <v>26.507579990808154</v>
      </c>
      <c r="AO146" s="46">
        <v>26.504187778074993</v>
      </c>
      <c r="AP146" s="7">
        <v>215</v>
      </c>
      <c r="AQ146" s="7">
        <v>0</v>
      </c>
      <c r="AR146" s="46">
        <v>0</v>
      </c>
      <c r="AS146" s="46">
        <v>2.9103830456733704E-10</v>
      </c>
      <c r="AT146" s="46">
        <v>-8.55381928186398</v>
      </c>
      <c r="AU146" s="46">
        <v>192</v>
      </c>
      <c r="AV146" s="46">
        <v>-192</v>
      </c>
      <c r="AW146" s="46">
        <v>25.143721090000252</v>
      </c>
      <c r="AX146" s="46">
        <v>19.950677498120591</v>
      </c>
      <c r="AY146" s="46">
        <v>19.950677497977857</v>
      </c>
      <c r="AZ146" s="46">
        <v>28</v>
      </c>
      <c r="BA146" s="7">
        <v>-6.95</v>
      </c>
      <c r="BB146" s="46">
        <v>15.424474981135972</v>
      </c>
      <c r="BC146" s="46">
        <v>14.837902181892787</v>
      </c>
      <c r="BD146" s="46">
        <v>14.837902181757499</v>
      </c>
      <c r="BE146" s="46">
        <v>17</v>
      </c>
      <c r="BF146" s="46">
        <v>-1.9</v>
      </c>
      <c r="BG146" s="46">
        <v>0.5555943366343854</v>
      </c>
      <c r="BH146" s="46">
        <v>0.54130475780402776</v>
      </c>
      <c r="BI146" s="46">
        <v>0.54130475780266352</v>
      </c>
      <c r="BJ146" s="7">
        <v>2.7650000000000001</v>
      </c>
      <c r="BK146" s="7">
        <v>0</v>
      </c>
      <c r="BL146" s="46"/>
      <c r="BM146" s="46"/>
      <c r="BN146" s="46"/>
      <c r="BO146" s="46"/>
      <c r="BP146" s="46">
        <v>3.418716387317545</v>
      </c>
      <c r="BQ146" s="46">
        <v>3.3392349411005853</v>
      </c>
      <c r="BR146" s="46">
        <v>3.3392349410969473</v>
      </c>
      <c r="BS146" s="46">
        <v>12</v>
      </c>
      <c r="BT146" s="46">
        <v>0</v>
      </c>
      <c r="BU146" s="46">
        <v>1.3968103715594553</v>
      </c>
      <c r="BV146" s="46">
        <v>1.3643360461560741</v>
      </c>
      <c r="BW146" s="46">
        <v>1.3643360461548797</v>
      </c>
      <c r="BX146" s="46">
        <v>1.6</v>
      </c>
      <c r="BY146" s="46">
        <v>0</v>
      </c>
      <c r="BZ146" s="46">
        <v>157.52228285215267</v>
      </c>
      <c r="CA146" s="46">
        <v>157.52228285190543</v>
      </c>
      <c r="CB146" s="46">
        <v>157.52228285217441</v>
      </c>
      <c r="CC146" s="46">
        <v>215</v>
      </c>
      <c r="CD146" s="46">
        <v>0</v>
      </c>
      <c r="CE146" s="46">
        <v>-188.39209506829502</v>
      </c>
      <c r="CF146" s="46">
        <v>-183.19905147579266</v>
      </c>
      <c r="CG146" s="46">
        <v>-191.7528707581223</v>
      </c>
      <c r="CH146" s="46">
        <v>168</v>
      </c>
      <c r="CI146" s="46">
        <v>-300</v>
      </c>
      <c r="CJ146" s="46">
        <v>-218.54965810361318</v>
      </c>
      <c r="CK146" s="46">
        <v>-213.35661451105261</v>
      </c>
      <c r="CL146" s="46">
        <v>-221.91043379344046</v>
      </c>
      <c r="CM146" s="46">
        <v>158</v>
      </c>
      <c r="CN146" s="46">
        <v>-320</v>
      </c>
      <c r="CO146" s="46">
        <v>-226.04491485579638</v>
      </c>
      <c r="CP146" s="46">
        <v>-220.85187126329402</v>
      </c>
      <c r="CQ146" s="46">
        <v>-229.40569054562366</v>
      </c>
      <c r="CR146" s="46">
        <v>148</v>
      </c>
      <c r="CS146" s="46">
        <v>-340</v>
      </c>
      <c r="CT146" s="46"/>
      <c r="CU146" s="46"/>
      <c r="CV146" s="46"/>
      <c r="CW146" s="46"/>
      <c r="CX146" s="46">
        <v>4.5260229308331965</v>
      </c>
      <c r="CY146" s="46">
        <v>4.5260229308330668</v>
      </c>
      <c r="CZ146" s="46">
        <v>4.5260229308332001</v>
      </c>
      <c r="DA146" s="7">
        <v>5</v>
      </c>
      <c r="DB146" s="46">
        <v>0</v>
      </c>
      <c r="DC146" s="46">
        <v>301.07211225545689</v>
      </c>
      <c r="DD146" s="46">
        <v>295.87906866292542</v>
      </c>
      <c r="DE146" s="46">
        <v>304.43288794532236</v>
      </c>
      <c r="DF146" s="46">
        <v>400</v>
      </c>
      <c r="DG146" s="46">
        <v>0</v>
      </c>
      <c r="DH146" s="46">
        <v>3.932060532271862</v>
      </c>
      <c r="DI146" s="46">
        <v>1.8283125688467408</v>
      </c>
      <c r="DJ146" s="46">
        <v>1.8283125694579212</v>
      </c>
      <c r="DK146" s="46">
        <v>256.60000000000002</v>
      </c>
      <c r="DL146" s="46">
        <v>-170</v>
      </c>
      <c r="DM146" s="46">
        <v>5.8207660913467407E-11</v>
      </c>
      <c r="DN146" s="46">
        <v>9.0201968106557615</v>
      </c>
      <c r="DO146" s="46">
        <v>9.0201968316105194</v>
      </c>
      <c r="DP146" s="7">
        <v>230</v>
      </c>
      <c r="DQ146" s="46">
        <v>-468</v>
      </c>
      <c r="DR146" s="46">
        <v>-129.48128893692046</v>
      </c>
      <c r="DS146" s="46">
        <v>-114.69395589479245</v>
      </c>
      <c r="DT146" s="46">
        <v>-114.69395587046165</v>
      </c>
      <c r="DU146" s="46">
        <v>172.4</v>
      </c>
      <c r="DV146" s="46">
        <v>-551.303</v>
      </c>
      <c r="DW146" s="46">
        <v>109.32794701663079</v>
      </c>
      <c r="DX146" s="46">
        <v>8.5538192975218408</v>
      </c>
      <c r="DY146" s="46">
        <v>0</v>
      </c>
      <c r="DZ146" s="46">
        <v>267.84500000000003</v>
      </c>
      <c r="EA146" s="46">
        <v>-267.84500000000003</v>
      </c>
      <c r="EB146" s="46">
        <v>96.201478529529211</v>
      </c>
      <c r="EC146" s="46">
        <v>21.830120023257191</v>
      </c>
      <c r="ED146" s="46">
        <v>13.263688366848772</v>
      </c>
      <c r="EE146" s="46">
        <v>400</v>
      </c>
      <c r="EF146" s="46">
        <v>0</v>
      </c>
      <c r="EG146" s="46">
        <v>-103.08315325283911</v>
      </c>
      <c r="EH146" s="46">
        <v>-8.6943593745527323</v>
      </c>
      <c r="EI146" s="46">
        <v>-0.13317618289147504</v>
      </c>
      <c r="EJ146" s="46">
        <v>181.64500000000001</v>
      </c>
      <c r="EK146" s="46">
        <v>-181.64500000000001</v>
      </c>
      <c r="EL146" s="46">
        <v>-3.1925261802098248</v>
      </c>
      <c r="EM146" s="46">
        <v>3.1955495980801061</v>
      </c>
      <c r="EN146" s="46">
        <v>3.1955495988659095</v>
      </c>
      <c r="EO146" s="7">
        <v>92</v>
      </c>
      <c r="EP146" s="7">
        <v>-10</v>
      </c>
      <c r="EQ146" s="46">
        <v>70.180554281608551</v>
      </c>
      <c r="ER146" s="46">
        <v>69.150606745935121</v>
      </c>
      <c r="ES146" s="46">
        <v>69.150606745686559</v>
      </c>
      <c r="ET146" s="46">
        <v>78</v>
      </c>
      <c r="EU146" s="46">
        <v>0</v>
      </c>
      <c r="EV146" s="46">
        <v>54.697409514483297</v>
      </c>
      <c r="EW146" s="46">
        <v>53.274806200555759</v>
      </c>
      <c r="EX146" s="46">
        <v>53.274806200453895</v>
      </c>
      <c r="EY146" s="7">
        <v>70.569000000000003</v>
      </c>
      <c r="EZ146" s="7">
        <v>0</v>
      </c>
      <c r="FA146" s="46">
        <v>9.2576057212681917</v>
      </c>
      <c r="FB146" s="46">
        <v>9.085944733411452</v>
      </c>
      <c r="FC146" s="46">
        <v>9.085944733411452</v>
      </c>
      <c r="FD146" s="46">
        <v>18.196999999999999</v>
      </c>
      <c r="FE146" s="7">
        <v>0</v>
      </c>
      <c r="FF146" s="46"/>
      <c r="FG146" s="46"/>
      <c r="FH146" s="46"/>
      <c r="FI146" s="46"/>
      <c r="FJ146" s="46">
        <v>0.90634672709273612</v>
      </c>
      <c r="FK146" s="46">
        <v>0.88954061337410273</v>
      </c>
      <c r="FL146" s="46">
        <v>0.88954061337422585</v>
      </c>
      <c r="FM146" s="46">
        <v>1.1000000000000001</v>
      </c>
      <c r="FN146" s="46">
        <v>0</v>
      </c>
      <c r="FO146" s="46">
        <v>60.47445728257447</v>
      </c>
      <c r="FP146" s="46">
        <v>59.353097679551098</v>
      </c>
      <c r="FQ146" s="46">
        <v>59.353097679593162</v>
      </c>
      <c r="FR146" s="46">
        <v>68.400000000000006</v>
      </c>
      <c r="FS146" s="46">
        <v>0</v>
      </c>
      <c r="FT146" s="46">
        <v>-52.932989691298644</v>
      </c>
      <c r="FU146" s="46">
        <v>-51.951469244850159</v>
      </c>
      <c r="FV146" s="46">
        <v>-51.951469244850159</v>
      </c>
      <c r="FW146" s="46">
        <v>16.161000000000001</v>
      </c>
      <c r="FX146" s="46">
        <v>-60</v>
      </c>
      <c r="FY146" s="46">
        <v>6.3658790449371736</v>
      </c>
      <c r="FZ146" s="46">
        <v>6.2478384717796871</v>
      </c>
      <c r="GA146" s="46">
        <v>6.2478384717778681</v>
      </c>
      <c r="GB146" s="7">
        <v>11.836</v>
      </c>
      <c r="GC146" s="7">
        <v>0</v>
      </c>
      <c r="GD146" s="46">
        <v>0.43343385487173453</v>
      </c>
      <c r="GE146" s="46">
        <v>0.4334338538144733</v>
      </c>
      <c r="GF146" s="46">
        <v>0.43343385485502856</v>
      </c>
      <c r="GG146" s="46">
        <v>4.6369999999999996</v>
      </c>
      <c r="GH146" s="46">
        <v>0</v>
      </c>
      <c r="GI146" s="46">
        <v>5.716815321597096</v>
      </c>
      <c r="GJ146" s="46">
        <v>5.6658904614232597</v>
      </c>
      <c r="GK146" s="46">
        <v>5.6658904602536495</v>
      </c>
      <c r="GL146" s="46">
        <v>8</v>
      </c>
      <c r="GM146" s="46">
        <v>0</v>
      </c>
      <c r="GN146" s="46">
        <v>222.77367112704087</v>
      </c>
      <c r="GO146" s="46">
        <v>146.71293908625375</v>
      </c>
      <c r="GP146" s="46">
        <v>146.71293909044471</v>
      </c>
      <c r="GQ146" s="46">
        <v>301.07211225545689</v>
      </c>
      <c r="GR146" s="46">
        <v>295.87906866292542</v>
      </c>
      <c r="GS146" s="46">
        <v>304.43288794532236</v>
      </c>
      <c r="GT146" s="46">
        <v>351.46280347700849</v>
      </c>
      <c r="GU146" s="46">
        <v>235.90134271577142</v>
      </c>
      <c r="GV146" s="46">
        <v>227.34752339391892</v>
      </c>
      <c r="GW146" s="46">
        <f t="shared" si="2"/>
        <v>875.30858685950625</v>
      </c>
      <c r="GX146" s="46">
        <f t="shared" si="2"/>
        <v>678.49335046495059</v>
      </c>
      <c r="GY146" s="46">
        <f t="shared" si="2"/>
        <v>678.49335042968596</v>
      </c>
    </row>
    <row r="147" spans="3:207">
      <c r="C147" s="56">
        <v>49249</v>
      </c>
      <c r="D147" s="46">
        <v>259.99999999999972</v>
      </c>
      <c r="E147" s="46">
        <v>248.87462358780897</v>
      </c>
      <c r="F147" s="46">
        <v>248.87462358798143</v>
      </c>
      <c r="G147" s="46">
        <v>260</v>
      </c>
      <c r="H147" s="46">
        <v>-109.5</v>
      </c>
      <c r="I147" s="46">
        <v>129.06160329219711</v>
      </c>
      <c r="J147" s="46">
        <v>168.61503315586015</v>
      </c>
      <c r="K147" s="46">
        <v>168.61503315632581</v>
      </c>
      <c r="L147" s="46">
        <v>203</v>
      </c>
      <c r="M147" s="46">
        <v>-130</v>
      </c>
      <c r="N147" s="46">
        <v>57.408812525478425</v>
      </c>
      <c r="O147" s="46">
        <v>98.01054990888224</v>
      </c>
      <c r="P147" s="46">
        <v>98.010549909347901</v>
      </c>
      <c r="Q147" s="46">
        <v>143</v>
      </c>
      <c r="R147" s="46">
        <v>-206</v>
      </c>
      <c r="S147" s="46">
        <v>-95.864334136829711</v>
      </c>
      <c r="T147" s="46">
        <v>-63.697731941007078</v>
      </c>
      <c r="U147" s="46">
        <v>-63.687011003086809</v>
      </c>
      <c r="V147" s="46">
        <v>271.7</v>
      </c>
      <c r="W147" s="46">
        <v>-200</v>
      </c>
      <c r="X147" s="46">
        <v>-30.040135507995728</v>
      </c>
      <c r="Y147" s="46">
        <v>-1.0210404393728822</v>
      </c>
      <c r="Z147" s="46">
        <v>-1.0208685885882005</v>
      </c>
      <c r="AA147" s="46">
        <v>470</v>
      </c>
      <c r="AB147" s="46">
        <v>-120</v>
      </c>
      <c r="AC147" s="46">
        <v>-20.990038038173225</v>
      </c>
      <c r="AD147" s="46">
        <v>7.1036840920569375</v>
      </c>
      <c r="AE147" s="46">
        <v>7.1036840919987299</v>
      </c>
      <c r="AF147" s="46">
        <v>470</v>
      </c>
      <c r="AG147" s="46">
        <v>-120</v>
      </c>
      <c r="AH147" s="46">
        <v>38.167131931695621</v>
      </c>
      <c r="AI147" s="46">
        <v>37.699220652109943</v>
      </c>
      <c r="AJ147" s="46">
        <v>37.692875512439059</v>
      </c>
      <c r="AK147" s="7">
        <v>218.8</v>
      </c>
      <c r="AL147" s="7">
        <v>-210.7</v>
      </c>
      <c r="AM147" s="46">
        <v>27.348933960893191</v>
      </c>
      <c r="AN147" s="46">
        <v>27.013648755091708</v>
      </c>
      <c r="AO147" s="46">
        <v>27.009102099429583</v>
      </c>
      <c r="AP147" s="7">
        <v>215</v>
      </c>
      <c r="AQ147" s="7">
        <v>0</v>
      </c>
      <c r="AR147" s="46">
        <v>0</v>
      </c>
      <c r="AS147" s="46">
        <v>1.1641532182693481E-10</v>
      </c>
      <c r="AT147" s="46">
        <v>-16.515102458535694</v>
      </c>
      <c r="AU147" s="46">
        <v>192</v>
      </c>
      <c r="AV147" s="46">
        <v>-192</v>
      </c>
      <c r="AW147" s="46">
        <v>25.770656526191765</v>
      </c>
      <c r="AX147" s="46">
        <v>20.614636817209519</v>
      </c>
      <c r="AY147" s="46">
        <v>20.614636817200424</v>
      </c>
      <c r="AZ147" s="46">
        <v>28</v>
      </c>
      <c r="BA147" s="7">
        <v>-6.95</v>
      </c>
      <c r="BB147" s="46">
        <v>15.829914166973822</v>
      </c>
      <c r="BC147" s="46">
        <v>15.246846536158728</v>
      </c>
      <c r="BD147" s="46">
        <v>15.24684653615077</v>
      </c>
      <c r="BE147" s="46">
        <v>17</v>
      </c>
      <c r="BF147" s="46">
        <v>-1.9</v>
      </c>
      <c r="BG147" s="46">
        <v>0.57811843844365285</v>
      </c>
      <c r="BH147" s="46">
        <v>0.56369725840522733</v>
      </c>
      <c r="BI147" s="46">
        <v>0.56369725840477258</v>
      </c>
      <c r="BJ147" s="7">
        <v>2.7650000000000001</v>
      </c>
      <c r="BK147" s="7">
        <v>0</v>
      </c>
      <c r="BL147" s="46"/>
      <c r="BM147" s="46"/>
      <c r="BN147" s="46"/>
      <c r="BO147" s="46"/>
      <c r="BP147" s="46">
        <v>3.4938503625562589</v>
      </c>
      <c r="BQ147" s="46">
        <v>3.4151454539405677</v>
      </c>
      <c r="BR147" s="46">
        <v>3.4151454539405677</v>
      </c>
      <c r="BS147" s="46">
        <v>12</v>
      </c>
      <c r="BT147" s="46">
        <v>0</v>
      </c>
      <c r="BU147" s="46">
        <v>1.4515217310450486</v>
      </c>
      <c r="BV147" s="46">
        <v>1.4188237407650952</v>
      </c>
      <c r="BW147" s="46">
        <v>1.4188237407649464</v>
      </c>
      <c r="BX147" s="46">
        <v>1.6</v>
      </c>
      <c r="BY147" s="46">
        <v>0</v>
      </c>
      <c r="BZ147" s="46">
        <v>161.43735477017677</v>
      </c>
      <c r="CA147" s="46">
        <v>161.43735477017009</v>
      </c>
      <c r="CB147" s="46">
        <v>161.43735477018552</v>
      </c>
      <c r="CC147" s="46">
        <v>215</v>
      </c>
      <c r="CD147" s="46">
        <v>0</v>
      </c>
      <c r="CE147" s="46">
        <v>-193.15018482715823</v>
      </c>
      <c r="CF147" s="46">
        <v>-187.99416511808522</v>
      </c>
      <c r="CG147" s="46">
        <v>-204.50926757673733</v>
      </c>
      <c r="CH147" s="46">
        <v>168</v>
      </c>
      <c r="CI147" s="46">
        <v>-300</v>
      </c>
      <c r="CJ147" s="46">
        <v>-223.57533563737525</v>
      </c>
      <c r="CK147" s="46">
        <v>-218.41931592830224</v>
      </c>
      <c r="CL147" s="46">
        <v>-234.93441838695435</v>
      </c>
      <c r="CM147" s="46">
        <v>158</v>
      </c>
      <c r="CN147" s="46">
        <v>-320</v>
      </c>
      <c r="CO147" s="46">
        <v>-231.22648145683343</v>
      </c>
      <c r="CP147" s="46">
        <v>-226.07046174781863</v>
      </c>
      <c r="CQ147" s="46">
        <v>-242.58556420641253</v>
      </c>
      <c r="CR147" s="46">
        <v>148</v>
      </c>
      <c r="CS147" s="46">
        <v>-340</v>
      </c>
      <c r="CT147" s="46"/>
      <c r="CU147" s="46"/>
      <c r="CV147" s="46"/>
      <c r="CW147" s="46"/>
      <c r="CX147" s="46">
        <v>4.6870353173855266</v>
      </c>
      <c r="CY147" s="46">
        <v>4.6870353173855737</v>
      </c>
      <c r="CZ147" s="46">
        <v>4.6870353173855888</v>
      </c>
      <c r="DA147" s="7">
        <v>5</v>
      </c>
      <c r="DB147" s="46">
        <v>0</v>
      </c>
      <c r="DC147" s="46">
        <v>309.79535857349219</v>
      </c>
      <c r="DD147" s="46">
        <v>304.63933886444283</v>
      </c>
      <c r="DE147" s="46">
        <v>321.15444132302946</v>
      </c>
      <c r="DF147" s="46">
        <v>400</v>
      </c>
      <c r="DG147" s="46">
        <v>0</v>
      </c>
      <c r="DH147" s="46">
        <v>4.4811827421945054</v>
      </c>
      <c r="DI147" s="46">
        <v>1.8988914199144347</v>
      </c>
      <c r="DJ147" s="46">
        <v>1.8988914198998827</v>
      </c>
      <c r="DK147" s="46">
        <v>256.60000000000002</v>
      </c>
      <c r="DL147" s="46">
        <v>-170</v>
      </c>
      <c r="DM147" s="46">
        <v>-0.22128550341585651</v>
      </c>
      <c r="DN147" s="46">
        <v>8.1968662462313659</v>
      </c>
      <c r="DO147" s="46">
        <v>8.1968662473373115</v>
      </c>
      <c r="DP147" s="7">
        <v>230</v>
      </c>
      <c r="DQ147" s="46">
        <v>-468</v>
      </c>
      <c r="DR147" s="46">
        <v>-145.0275304808747</v>
      </c>
      <c r="DS147" s="46">
        <v>-130.79793598223478</v>
      </c>
      <c r="DT147" s="46">
        <v>-130.79793598095421</v>
      </c>
      <c r="DU147" s="46">
        <v>172.4</v>
      </c>
      <c r="DV147" s="46">
        <v>-551.303</v>
      </c>
      <c r="DW147" s="46">
        <v>116.54692095261998</v>
      </c>
      <c r="DX147" s="46">
        <v>16.767897898331285</v>
      </c>
      <c r="DY147" s="46">
        <v>0.25279543903889135</v>
      </c>
      <c r="DZ147" s="46">
        <v>267.84500000000003</v>
      </c>
      <c r="EA147" s="46">
        <v>-267.84500000000003</v>
      </c>
      <c r="EB147" s="46">
        <v>102.86114265545304</v>
      </c>
      <c r="EC147" s="46">
        <v>29.225997649286306</v>
      </c>
      <c r="ED147" s="46">
        <v>12.693289791771855</v>
      </c>
      <c r="EE147" s="46">
        <v>400</v>
      </c>
      <c r="EF147" s="46">
        <v>0</v>
      </c>
      <c r="EG147" s="46">
        <v>-110.03152081993176</v>
      </c>
      <c r="EH147" s="46">
        <v>-16.52320955102914</v>
      </c>
      <c r="EI147" s="46">
        <v>0</v>
      </c>
      <c r="EJ147" s="46">
        <v>181.64500000000001</v>
      </c>
      <c r="EK147" s="46">
        <v>-181.64500000000001</v>
      </c>
      <c r="EL147" s="46">
        <v>-3.3437820327526424</v>
      </c>
      <c r="EM147" s="46">
        <v>2.928486666889512</v>
      </c>
      <c r="EN147" s="46">
        <v>2.9284866669477196</v>
      </c>
      <c r="EO147" s="7">
        <v>92</v>
      </c>
      <c r="EP147" s="7">
        <v>-10</v>
      </c>
      <c r="EQ147" s="46">
        <v>71.431245083808705</v>
      </c>
      <c r="ER147" s="46">
        <v>70.386178861499701</v>
      </c>
      <c r="ES147" s="46">
        <v>70.386178861483444</v>
      </c>
      <c r="ET147" s="46">
        <v>78</v>
      </c>
      <c r="EU147" s="46">
        <v>0</v>
      </c>
      <c r="EV147" s="46">
        <v>55.402594195766142</v>
      </c>
      <c r="EW147" s="46">
        <v>53.871091985172825</v>
      </c>
      <c r="EX147" s="46">
        <v>53.871091985187377</v>
      </c>
      <c r="EY147" s="7">
        <v>70.569000000000003</v>
      </c>
      <c r="EZ147" s="7">
        <v>0</v>
      </c>
      <c r="FA147" s="46">
        <v>9.5771419860720925</v>
      </c>
      <c r="FB147" s="46">
        <v>9.3816169062774861</v>
      </c>
      <c r="FC147" s="46">
        <v>9.3816169062774861</v>
      </c>
      <c r="FD147" s="46">
        <v>18.196999999999999</v>
      </c>
      <c r="FE147" s="7">
        <v>0</v>
      </c>
      <c r="FF147" s="46"/>
      <c r="FG147" s="46"/>
      <c r="FH147" s="46"/>
      <c r="FI147" s="46"/>
      <c r="FJ147" s="46">
        <v>0.93387631705271856</v>
      </c>
      <c r="FK147" s="46">
        <v>0.91481047865567078</v>
      </c>
      <c r="FL147" s="46">
        <v>0.91481047865568321</v>
      </c>
      <c r="FM147" s="46">
        <v>1.1000000000000001</v>
      </c>
      <c r="FN147" s="46">
        <v>0</v>
      </c>
      <c r="FO147" s="46">
        <v>61.122599570503056</v>
      </c>
      <c r="FP147" s="46">
        <v>59.874732390981194</v>
      </c>
      <c r="FQ147" s="46">
        <v>59.874732391015762</v>
      </c>
      <c r="FR147" s="46">
        <v>68.400000000000006</v>
      </c>
      <c r="FS147" s="46">
        <v>0</v>
      </c>
      <c r="FT147" s="46">
        <v>-53.467155089252628</v>
      </c>
      <c r="FU147" s="46">
        <v>-52.375579984640353</v>
      </c>
      <c r="FV147" s="46">
        <v>-52.375579984640353</v>
      </c>
      <c r="FW147" s="46">
        <v>16.161000000000001</v>
      </c>
      <c r="FX147" s="46">
        <v>-60</v>
      </c>
      <c r="FY147" s="46">
        <v>6.4660871358155418</v>
      </c>
      <c r="FZ147" s="46">
        <v>6.3340767505633266</v>
      </c>
      <c r="GA147" s="46">
        <v>6.3340767505633266</v>
      </c>
      <c r="GB147" s="7">
        <v>11.836</v>
      </c>
      <c r="GC147" s="7">
        <v>0</v>
      </c>
      <c r="GD147" s="46">
        <v>0.40413964179577261</v>
      </c>
      <c r="GE147" s="46">
        <v>0.40413964175057837</v>
      </c>
      <c r="GF147" s="46">
        <v>0.40413964179477713</v>
      </c>
      <c r="GG147" s="46">
        <v>4.6369999999999996</v>
      </c>
      <c r="GH147" s="46">
        <v>0</v>
      </c>
      <c r="GI147" s="46">
        <v>5.8590395182127395</v>
      </c>
      <c r="GJ147" s="46">
        <v>5.8069317056906584</v>
      </c>
      <c r="GK147" s="46">
        <v>5.8069317056415457</v>
      </c>
      <c r="GL147" s="46">
        <v>8</v>
      </c>
      <c r="GM147" s="46">
        <v>0</v>
      </c>
      <c r="GN147" s="46">
        <v>223.67524082632735</v>
      </c>
      <c r="GO147" s="46">
        <v>147.16651682113297</v>
      </c>
      <c r="GP147" s="46">
        <v>147.16651682113297</v>
      </c>
      <c r="GQ147" s="46">
        <v>309.79535857349219</v>
      </c>
      <c r="GR147" s="46">
        <v>304.63933886444283</v>
      </c>
      <c r="GS147" s="46">
        <v>321.15444132302946</v>
      </c>
      <c r="GT147" s="46">
        <v>372.63312828808824</v>
      </c>
      <c r="GU147" s="46">
        <v>258.62451073515962</v>
      </c>
      <c r="GV147" s="46">
        <v>242.10940827458666</v>
      </c>
      <c r="GW147" s="46">
        <f t="shared" si="2"/>
        <v>906.10372768790785</v>
      </c>
      <c r="GX147" s="46">
        <f t="shared" si="2"/>
        <v>710.43036642073548</v>
      </c>
      <c r="GY147" s="46">
        <f t="shared" si="2"/>
        <v>710.43036641874914</v>
      </c>
    </row>
    <row r="148" spans="3:207">
      <c r="C148" s="56">
        <v>49279</v>
      </c>
      <c r="D148" s="46">
        <v>260</v>
      </c>
      <c r="E148" s="46">
        <v>249.00200145096318</v>
      </c>
      <c r="F148" s="46">
        <v>249.00200145096312</v>
      </c>
      <c r="G148" s="46">
        <v>260</v>
      </c>
      <c r="H148" s="46">
        <v>-109.5</v>
      </c>
      <c r="I148" s="46">
        <v>118.55418938290677</v>
      </c>
      <c r="J148" s="46">
        <v>157.96898061170941</v>
      </c>
      <c r="K148" s="46">
        <v>157.96898061169486</v>
      </c>
      <c r="L148" s="46">
        <v>203</v>
      </c>
      <c r="M148" s="46">
        <v>-130</v>
      </c>
      <c r="N148" s="46">
        <v>49.870675296842819</v>
      </c>
      <c r="O148" s="46">
        <v>90.287185136170592</v>
      </c>
      <c r="P148" s="46">
        <v>90.287185136170592</v>
      </c>
      <c r="Q148" s="46">
        <v>143</v>
      </c>
      <c r="R148" s="46">
        <v>-206</v>
      </c>
      <c r="S148" s="46">
        <v>-88.765986338723451</v>
      </c>
      <c r="T148" s="46">
        <v>-57.879689823777881</v>
      </c>
      <c r="U148" s="46">
        <v>-57.868646055285353</v>
      </c>
      <c r="V148" s="46">
        <v>271.7</v>
      </c>
      <c r="W148" s="46">
        <v>-200</v>
      </c>
      <c r="X148" s="46">
        <v>-27.908179841993842</v>
      </c>
      <c r="Y148" s="46">
        <v>1.5710113977547735E-2</v>
      </c>
      <c r="Z148" s="46">
        <v>1.5710109262727201E-2</v>
      </c>
      <c r="AA148" s="46">
        <v>470</v>
      </c>
      <c r="AB148" s="46">
        <v>-120</v>
      </c>
      <c r="AC148" s="46">
        <v>-19.240554397925735</v>
      </c>
      <c r="AD148" s="46">
        <v>7.6945324800908566</v>
      </c>
      <c r="AE148" s="46">
        <v>7.6945324738044292</v>
      </c>
      <c r="AF148" s="46">
        <v>470</v>
      </c>
      <c r="AG148" s="46">
        <v>-120</v>
      </c>
      <c r="AH148" s="46">
        <v>35.209793316869764</v>
      </c>
      <c r="AI148" s="46">
        <v>34.814680488721933</v>
      </c>
      <c r="AJ148" s="46">
        <v>34.808037649985636</v>
      </c>
      <c r="AK148" s="7">
        <v>218.8</v>
      </c>
      <c r="AL148" s="7">
        <v>-210.7</v>
      </c>
      <c r="AM148" s="46">
        <v>25.214777753077215</v>
      </c>
      <c r="AN148" s="46">
        <v>24.931825732724974</v>
      </c>
      <c r="AO148" s="46">
        <v>24.92706859880127</v>
      </c>
      <c r="AP148" s="7">
        <v>215</v>
      </c>
      <c r="AQ148" s="7">
        <v>0</v>
      </c>
      <c r="AR148" s="46">
        <v>-2.984189547598362</v>
      </c>
      <c r="AS148" s="46">
        <v>0</v>
      </c>
      <c r="AT148" s="46">
        <v>-21.908783879713155</v>
      </c>
      <c r="AU148" s="46">
        <v>192</v>
      </c>
      <c r="AV148" s="46">
        <v>-192</v>
      </c>
      <c r="AW148" s="46">
        <v>25.981835751673561</v>
      </c>
      <c r="AX148" s="46">
        <v>20.862786990328679</v>
      </c>
      <c r="AY148" s="46">
        <v>20.862786990330498</v>
      </c>
      <c r="AZ148" s="46">
        <v>28</v>
      </c>
      <c r="BA148" s="7">
        <v>-6.95</v>
      </c>
      <c r="BB148" s="46">
        <v>15.890347326289429</v>
      </c>
      <c r="BC148" s="46">
        <v>15.313184065654923</v>
      </c>
      <c r="BD148" s="46">
        <v>15.313184065657197</v>
      </c>
      <c r="BE148" s="46">
        <v>17</v>
      </c>
      <c r="BF148" s="46">
        <v>-1.9</v>
      </c>
      <c r="BG148" s="46">
        <v>0.56212968318232015</v>
      </c>
      <c r="BH148" s="46">
        <v>0.54832165856305437</v>
      </c>
      <c r="BI148" s="46">
        <v>0.54832165855896164</v>
      </c>
      <c r="BJ148" s="7">
        <v>2.7650000000000001</v>
      </c>
      <c r="BK148" s="7">
        <v>0</v>
      </c>
      <c r="BL148" s="46"/>
      <c r="BM148" s="46"/>
      <c r="BN148" s="46"/>
      <c r="BO148" s="46"/>
      <c r="BP148" s="46">
        <v>3.5812009105375182</v>
      </c>
      <c r="BQ148" s="46">
        <v>3.5018193685118604</v>
      </c>
      <c r="BR148" s="46">
        <v>3.5018193685118604</v>
      </c>
      <c r="BS148" s="46">
        <v>12</v>
      </c>
      <c r="BT148" s="46">
        <v>0</v>
      </c>
      <c r="BU148" s="46">
        <v>1.4234671511458297</v>
      </c>
      <c r="BV148" s="46">
        <v>1.391914322834277</v>
      </c>
      <c r="BW148" s="46">
        <v>1.3919143228342199</v>
      </c>
      <c r="BX148" s="46">
        <v>1.6</v>
      </c>
      <c r="BY148" s="46">
        <v>0</v>
      </c>
      <c r="BZ148" s="46">
        <v>150.10786519753205</v>
      </c>
      <c r="CA148" s="46">
        <v>150.10786519752205</v>
      </c>
      <c r="CB148" s="46">
        <v>150.10786519750704</v>
      </c>
      <c r="CC148" s="46">
        <v>215</v>
      </c>
      <c r="CD148" s="46">
        <v>0</v>
      </c>
      <c r="CE148" s="46">
        <v>-185.36286825931165</v>
      </c>
      <c r="CF148" s="46">
        <v>-177.25962995050941</v>
      </c>
      <c r="CG148" s="46">
        <v>-199.16841383022256</v>
      </c>
      <c r="CH148" s="46">
        <v>168</v>
      </c>
      <c r="CI148" s="46">
        <v>-300</v>
      </c>
      <c r="CJ148" s="46">
        <v>-214.53136677690782</v>
      </c>
      <c r="CK148" s="46">
        <v>-206.42812846810557</v>
      </c>
      <c r="CL148" s="46">
        <v>-228.33691234787693</v>
      </c>
      <c r="CM148" s="46">
        <v>158</v>
      </c>
      <c r="CN148" s="46">
        <v>-320</v>
      </c>
      <c r="CO148" s="46">
        <v>-222.07992347428808</v>
      </c>
      <c r="CP148" s="46">
        <v>-213.97668516542763</v>
      </c>
      <c r="CQ148" s="46">
        <v>-235.88546904519899</v>
      </c>
      <c r="CR148" s="46">
        <v>148</v>
      </c>
      <c r="CS148" s="46">
        <v>-340</v>
      </c>
      <c r="CT148" s="46"/>
      <c r="CU148" s="46"/>
      <c r="CV148" s="46"/>
      <c r="CW148" s="46"/>
      <c r="CX148" s="46">
        <v>4.5188785105652549</v>
      </c>
      <c r="CY148" s="46">
        <v>4.5188785105653286</v>
      </c>
      <c r="CZ148" s="46">
        <v>4.518878510565262</v>
      </c>
      <c r="DA148" s="7">
        <v>5</v>
      </c>
      <c r="DB148" s="46">
        <v>0</v>
      </c>
      <c r="DC148" s="46">
        <v>306.86343938013124</v>
      </c>
      <c r="DD148" s="46">
        <v>298.76020107139084</v>
      </c>
      <c r="DE148" s="46">
        <v>320.66898495111491</v>
      </c>
      <c r="DF148" s="46">
        <v>400</v>
      </c>
      <c r="DG148" s="46">
        <v>0</v>
      </c>
      <c r="DH148" s="46">
        <v>4.7671022425056435</v>
      </c>
      <c r="DI148" s="46">
        <v>1.8231276460574009</v>
      </c>
      <c r="DJ148" s="46">
        <v>1.8231276460574009</v>
      </c>
      <c r="DK148" s="46">
        <v>256.60000000000002</v>
      </c>
      <c r="DL148" s="46">
        <v>-170</v>
      </c>
      <c r="DM148" s="46">
        <v>-4.0745362639427185E-10</v>
      </c>
      <c r="DN148" s="46">
        <v>7.8686222434043884</v>
      </c>
      <c r="DO148" s="46">
        <v>7.8686222433461808</v>
      </c>
      <c r="DP148" s="7">
        <v>230</v>
      </c>
      <c r="DQ148" s="46">
        <v>-468</v>
      </c>
      <c r="DR148" s="46">
        <v>-170.30853526957799</v>
      </c>
      <c r="DS148" s="46">
        <v>-156.51975898595992</v>
      </c>
      <c r="DT148" s="46">
        <v>-156.51975898619276</v>
      </c>
      <c r="DU148" s="46">
        <v>172.4</v>
      </c>
      <c r="DV148" s="46">
        <v>-551.303</v>
      </c>
      <c r="DW148" s="46">
        <v>117.02950708538992</v>
      </c>
      <c r="DX148" s="46">
        <v>21.962685441714711</v>
      </c>
      <c r="DY148" s="46">
        <v>5.3901567589491606E-2</v>
      </c>
      <c r="DZ148" s="46">
        <v>267.84500000000003</v>
      </c>
      <c r="EA148" s="46">
        <v>-267.84500000000003</v>
      </c>
      <c r="EB148" s="46">
        <v>103.96156950876686</v>
      </c>
      <c r="EC148" s="46">
        <v>34.779055256975496</v>
      </c>
      <c r="ED148" s="46">
        <v>12.850754382874422</v>
      </c>
      <c r="EE148" s="46">
        <v>400</v>
      </c>
      <c r="EF148" s="46">
        <v>0</v>
      </c>
      <c r="EG148" s="46">
        <v>-110.82792659831466</v>
      </c>
      <c r="EH148" s="46">
        <v>-21.917447756364709</v>
      </c>
      <c r="EI148" s="46">
        <v>0</v>
      </c>
      <c r="EJ148" s="46">
        <v>181.64500000000001</v>
      </c>
      <c r="EK148" s="46">
        <v>-181.64500000000001</v>
      </c>
      <c r="EL148" s="46">
        <v>-3.1686783386394382</v>
      </c>
      <c r="EM148" s="46">
        <v>2.9888638341071783</v>
      </c>
      <c r="EN148" s="46">
        <v>2.9888638341217302</v>
      </c>
      <c r="EO148" s="7">
        <v>92</v>
      </c>
      <c r="EP148" s="7">
        <v>-10</v>
      </c>
      <c r="EQ148" s="46">
        <v>68.469531557726</v>
      </c>
      <c r="ER148" s="46">
        <v>67.470933786231626</v>
      </c>
      <c r="ES148" s="46">
        <v>67.470933786230574</v>
      </c>
      <c r="ET148" s="46">
        <v>78</v>
      </c>
      <c r="EU148" s="46">
        <v>0</v>
      </c>
      <c r="EV148" s="46">
        <v>53.5418753054837</v>
      </c>
      <c r="EW148" s="46">
        <v>52.123478351568338</v>
      </c>
      <c r="EX148" s="46">
        <v>52.12347835325636</v>
      </c>
      <c r="EY148" s="7">
        <v>70.569000000000003</v>
      </c>
      <c r="EZ148" s="7">
        <v>0</v>
      </c>
      <c r="FA148" s="46">
        <v>8.7524995403728099</v>
      </c>
      <c r="FB148" s="46">
        <v>8.5847894269063545</v>
      </c>
      <c r="FC148" s="46">
        <v>8.5847894265971263</v>
      </c>
      <c r="FD148" s="46">
        <v>18.196999999999999</v>
      </c>
      <c r="FE148" s="7">
        <v>0</v>
      </c>
      <c r="FF148" s="46"/>
      <c r="FG148" s="46"/>
      <c r="FH148" s="46"/>
      <c r="FI148" s="46"/>
      <c r="FJ148" s="46">
        <v>0.87384028067556618</v>
      </c>
      <c r="FK148" s="46">
        <v>0.857096280581081</v>
      </c>
      <c r="FL148" s="46">
        <v>0.85709628058105358</v>
      </c>
      <c r="FM148" s="46">
        <v>1.1000000000000001</v>
      </c>
      <c r="FN148" s="46">
        <v>0</v>
      </c>
      <c r="FO148" s="46">
        <v>60.52378108627228</v>
      </c>
      <c r="FP148" s="46">
        <v>59.364060912029927</v>
      </c>
      <c r="FQ148" s="46">
        <v>59.364060918437744</v>
      </c>
      <c r="FR148" s="46">
        <v>68.400000000000006</v>
      </c>
      <c r="FS148" s="46">
        <v>0</v>
      </c>
      <c r="FT148" s="46">
        <v>-53.46187227360133</v>
      </c>
      <c r="FU148" s="46">
        <v>-52.437468143345541</v>
      </c>
      <c r="FV148" s="46">
        <v>-52.437468141624777</v>
      </c>
      <c r="FW148" s="46">
        <v>16.161000000000001</v>
      </c>
      <c r="FX148" s="46">
        <v>-60</v>
      </c>
      <c r="FY148" s="46">
        <v>5.9579020154305908</v>
      </c>
      <c r="FZ148" s="46">
        <v>5.8437402921736066</v>
      </c>
      <c r="GA148" s="46">
        <v>5.8437402929757809</v>
      </c>
      <c r="GB148" s="7">
        <v>11.836</v>
      </c>
      <c r="GC148" s="7">
        <v>0</v>
      </c>
      <c r="GD148" s="46">
        <v>0.374847239274403</v>
      </c>
      <c r="GE148" s="46">
        <v>0.37484723927439373</v>
      </c>
      <c r="GF148" s="46">
        <v>0.37484723927439834</v>
      </c>
      <c r="GG148" s="46">
        <v>4.6369999999999996</v>
      </c>
      <c r="GH148" s="46">
        <v>0</v>
      </c>
      <c r="GI148" s="46">
        <v>5.8587090673354396</v>
      </c>
      <c r="GJ148" s="46">
        <v>5.8066745379510394</v>
      </c>
      <c r="GK148" s="46">
        <v>5.8066745379492204</v>
      </c>
      <c r="GL148" s="46">
        <v>8</v>
      </c>
      <c r="GM148" s="46">
        <v>0</v>
      </c>
      <c r="GN148" s="46">
        <v>224.30173277121503</v>
      </c>
      <c r="GO148" s="46">
        <v>147.30686586187221</v>
      </c>
      <c r="GP148" s="46">
        <v>147.30686586187221</v>
      </c>
      <c r="GQ148" s="46">
        <v>306.86343938013124</v>
      </c>
      <c r="GR148" s="46">
        <v>298.76020107139084</v>
      </c>
      <c r="GS148" s="46">
        <v>320.66898495111491</v>
      </c>
      <c r="GT148" s="46">
        <v>400.00000000051671</v>
      </c>
      <c r="GU148" s="46">
        <v>291.14440207378584</v>
      </c>
      <c r="GV148" s="46">
        <v>269.23561819977704</v>
      </c>
      <c r="GW148" s="46">
        <f t="shared" si="2"/>
        <v>931.16517215186298</v>
      </c>
      <c r="GX148" s="46">
        <f t="shared" si="2"/>
        <v>737.21146900704889</v>
      </c>
      <c r="GY148" s="46">
        <f t="shared" si="2"/>
        <v>737.21146901276416</v>
      </c>
    </row>
    <row r="149" spans="3:207">
      <c r="C149" s="56">
        <v>49310</v>
      </c>
      <c r="D149" s="46">
        <v>260.00000000000034</v>
      </c>
      <c r="E149" s="46">
        <v>248.90326064204368</v>
      </c>
      <c r="F149" s="46">
        <v>248.90326064374136</v>
      </c>
      <c r="G149" s="46">
        <v>260</v>
      </c>
      <c r="H149" s="46">
        <v>-109.5</v>
      </c>
      <c r="I149" s="46">
        <v>128.78807420555677</v>
      </c>
      <c r="J149" s="46">
        <v>167.42807471605192</v>
      </c>
      <c r="K149" s="46">
        <v>167.42807470359548</v>
      </c>
      <c r="L149" s="46">
        <v>203</v>
      </c>
      <c r="M149" s="46">
        <v>-130</v>
      </c>
      <c r="N149" s="46">
        <v>62.041397427732591</v>
      </c>
      <c r="O149" s="46">
        <v>101.65819766928325</v>
      </c>
      <c r="P149" s="46">
        <v>101.65819765717606</v>
      </c>
      <c r="Q149" s="46">
        <v>143</v>
      </c>
      <c r="R149" s="46">
        <v>-206</v>
      </c>
      <c r="S149" s="46">
        <v>-91.714313464530278</v>
      </c>
      <c r="T149" s="46">
        <v>-61.829925544967409</v>
      </c>
      <c r="U149" s="46">
        <v>-61.822184554534033</v>
      </c>
      <c r="V149" s="46">
        <v>271.7</v>
      </c>
      <c r="W149" s="46">
        <v>-200</v>
      </c>
      <c r="X149" s="46">
        <v>-29.241790553205647</v>
      </c>
      <c r="Y149" s="46">
        <v>-2.3812518494669348</v>
      </c>
      <c r="Z149" s="46">
        <v>-2.3809537296765484</v>
      </c>
      <c r="AA149" s="46">
        <v>470</v>
      </c>
      <c r="AB149" s="46">
        <v>-120</v>
      </c>
      <c r="AC149" s="46">
        <v>-20.465843476238661</v>
      </c>
      <c r="AD149" s="46">
        <v>5.6391237853677012</v>
      </c>
      <c r="AE149" s="46">
        <v>5.6391237340285443</v>
      </c>
      <c r="AF149" s="46">
        <v>470</v>
      </c>
      <c r="AG149" s="46">
        <v>-120</v>
      </c>
      <c r="AH149" s="46">
        <v>36.277624802809441</v>
      </c>
      <c r="AI149" s="46">
        <v>35.803184133867035</v>
      </c>
      <c r="AJ149" s="46">
        <v>35.798701658321079</v>
      </c>
      <c r="AK149" s="7">
        <v>218.8</v>
      </c>
      <c r="AL149" s="7">
        <v>-210.7</v>
      </c>
      <c r="AM149" s="46">
        <v>26.047163560899207</v>
      </c>
      <c r="AN149" s="46">
        <v>25.706517405342311</v>
      </c>
      <c r="AO149" s="46">
        <v>25.703299001208507</v>
      </c>
      <c r="AP149" s="7">
        <v>215</v>
      </c>
      <c r="AQ149" s="7">
        <v>0</v>
      </c>
      <c r="AR149" s="46">
        <v>0</v>
      </c>
      <c r="AS149" s="46">
        <v>3.3178366720676422E-9</v>
      </c>
      <c r="AT149" s="46">
        <v>-8.7771424350212328</v>
      </c>
      <c r="AU149" s="46">
        <v>192</v>
      </c>
      <c r="AV149" s="46">
        <v>-192</v>
      </c>
      <c r="AW149" s="46">
        <v>26.142136169409181</v>
      </c>
      <c r="AX149" s="46">
        <v>21.067734203005855</v>
      </c>
      <c r="AY149" s="46">
        <v>21.067734210601404</v>
      </c>
      <c r="AZ149" s="46">
        <v>28</v>
      </c>
      <c r="BA149" s="7">
        <v>-6.95</v>
      </c>
      <c r="BB149" s="46">
        <v>15.960610626014613</v>
      </c>
      <c r="BC149" s="46">
        <v>15.395835488165403</v>
      </c>
      <c r="BD149" s="46">
        <v>15.395835499221221</v>
      </c>
      <c r="BE149" s="46">
        <v>17</v>
      </c>
      <c r="BF149" s="46">
        <v>-1.9</v>
      </c>
      <c r="BG149" s="46">
        <v>0.55883720242900381</v>
      </c>
      <c r="BH149" s="46">
        <v>0.5453441787394695</v>
      </c>
      <c r="BI149" s="46">
        <v>0.54534418033063048</v>
      </c>
      <c r="BJ149" s="7">
        <v>2.7650000000000001</v>
      </c>
      <c r="BK149" s="7">
        <v>0</v>
      </c>
      <c r="BL149" s="46"/>
      <c r="BM149" s="46"/>
      <c r="BN149" s="46"/>
      <c r="BO149" s="46"/>
      <c r="BP149" s="46">
        <v>3.6066045577499608</v>
      </c>
      <c r="BQ149" s="46">
        <v>3.5277665007997712</v>
      </c>
      <c r="BR149" s="46">
        <v>3.5277664994409861</v>
      </c>
      <c r="BS149" s="46">
        <v>12</v>
      </c>
      <c r="BT149" s="46">
        <v>0</v>
      </c>
      <c r="BU149" s="46">
        <v>1.4052481690788703</v>
      </c>
      <c r="BV149" s="46">
        <v>1.3745303469558434</v>
      </c>
      <c r="BW149" s="46">
        <v>1.3745303470078916</v>
      </c>
      <c r="BX149" s="46">
        <v>1.6</v>
      </c>
      <c r="BY149" s="46">
        <v>0</v>
      </c>
      <c r="BZ149" s="46">
        <v>149.14459139934425</v>
      </c>
      <c r="CA149" s="46">
        <v>149.1445914008537</v>
      </c>
      <c r="CB149" s="46">
        <v>149.14459139930224</v>
      </c>
      <c r="CC149" s="46">
        <v>215</v>
      </c>
      <c r="CD149" s="46">
        <v>0</v>
      </c>
      <c r="CE149" s="46">
        <v>-180.92778693226865</v>
      </c>
      <c r="CF149" s="46">
        <v>-175.85338497813791</v>
      </c>
      <c r="CG149" s="46">
        <v>-184.63052740844432</v>
      </c>
      <c r="CH149" s="46">
        <v>168</v>
      </c>
      <c r="CI149" s="46">
        <v>-300</v>
      </c>
      <c r="CJ149" s="46">
        <v>-209.42620257061208</v>
      </c>
      <c r="CK149" s="46">
        <v>-204.35180061700521</v>
      </c>
      <c r="CL149" s="46">
        <v>-213.12894304678775</v>
      </c>
      <c r="CM149" s="46">
        <v>158</v>
      </c>
      <c r="CN149" s="46">
        <v>-320</v>
      </c>
      <c r="CO149" s="46">
        <v>-216.67635455483105</v>
      </c>
      <c r="CP149" s="46">
        <v>-211.60195260128239</v>
      </c>
      <c r="CQ149" s="46">
        <v>-220.37909503100673</v>
      </c>
      <c r="CR149" s="46">
        <v>148</v>
      </c>
      <c r="CS149" s="46">
        <v>-340</v>
      </c>
      <c r="CT149" s="46"/>
      <c r="CU149" s="46"/>
      <c r="CV149" s="46"/>
      <c r="CW149" s="46"/>
      <c r="CX149" s="46">
        <v>4.3361576111126423</v>
      </c>
      <c r="CY149" s="46">
        <v>4.3361576111123892</v>
      </c>
      <c r="CZ149" s="46">
        <v>4.3361576111125979</v>
      </c>
      <c r="DA149" s="7">
        <v>5</v>
      </c>
      <c r="DB149" s="46">
        <v>0</v>
      </c>
      <c r="DC149" s="46">
        <v>299.92951805417943</v>
      </c>
      <c r="DD149" s="46">
        <v>294.85511610063986</v>
      </c>
      <c r="DE149" s="46">
        <v>303.63225853035328</v>
      </c>
      <c r="DF149" s="46">
        <v>400</v>
      </c>
      <c r="DG149" s="46">
        <v>0</v>
      </c>
      <c r="DH149" s="46">
        <v>4.2649164049362298</v>
      </c>
      <c r="DI149" s="46">
        <v>1.7938894808175974</v>
      </c>
      <c r="DJ149" s="46">
        <v>1.7938894251419697</v>
      </c>
      <c r="DK149" s="46">
        <v>256.60000000000002</v>
      </c>
      <c r="DL149" s="46">
        <v>-170</v>
      </c>
      <c r="DM149" s="46">
        <v>-1.1194310301798396</v>
      </c>
      <c r="DN149" s="46">
        <v>7.0922113477136008</v>
      </c>
      <c r="DO149" s="46">
        <v>7.0922113506821916</v>
      </c>
      <c r="DP149" s="7">
        <v>230</v>
      </c>
      <c r="DQ149" s="46">
        <v>-468</v>
      </c>
      <c r="DR149" s="46">
        <v>-163.033182789688</v>
      </c>
      <c r="DS149" s="46">
        <v>-148.85105016618036</v>
      </c>
      <c r="DT149" s="46">
        <v>-148.85105016338639</v>
      </c>
      <c r="DU149" s="46">
        <v>172.4</v>
      </c>
      <c r="DV149" s="46">
        <v>-551.303</v>
      </c>
      <c r="DW149" s="46">
        <v>104.9426159801078</v>
      </c>
      <c r="DX149" s="46">
        <v>8.9548408769187517</v>
      </c>
      <c r="DY149" s="46">
        <v>0.17769850319018587</v>
      </c>
      <c r="DZ149" s="46">
        <v>267.84500000000003</v>
      </c>
      <c r="EA149" s="46">
        <v>-267.84500000000003</v>
      </c>
      <c r="EB149" s="46">
        <v>91.885977534024661</v>
      </c>
      <c r="EC149" s="46">
        <v>21.513155293595386</v>
      </c>
      <c r="ED149" s="46">
        <v>12.723428386611101</v>
      </c>
      <c r="EE149" s="46">
        <v>400</v>
      </c>
      <c r="EF149" s="46">
        <v>0</v>
      </c>
      <c r="EG149" s="46">
        <v>-98.732164326502243</v>
      </c>
      <c r="EH149" s="46">
        <v>-8.7841760955925565</v>
      </c>
      <c r="EI149" s="46">
        <v>-1.7462298274040222E-10</v>
      </c>
      <c r="EJ149" s="46">
        <v>181.64500000000001</v>
      </c>
      <c r="EK149" s="46">
        <v>-181.64500000000001</v>
      </c>
      <c r="EL149" s="46">
        <v>-3.1732388891687151</v>
      </c>
      <c r="EM149" s="46">
        <v>2.8689819069695659</v>
      </c>
      <c r="EN149" s="46">
        <v>2.8689819010760402</v>
      </c>
      <c r="EO149" s="7">
        <v>92</v>
      </c>
      <c r="EP149" s="7">
        <v>-10</v>
      </c>
      <c r="EQ149" s="46">
        <v>66.541529306502298</v>
      </c>
      <c r="ER149" s="46">
        <v>65.567731791736392</v>
      </c>
      <c r="ES149" s="46">
        <v>65.56773179192696</v>
      </c>
      <c r="ET149" s="46">
        <v>78</v>
      </c>
      <c r="EU149" s="46">
        <v>0</v>
      </c>
      <c r="EV149" s="46">
        <v>53.642835641396232</v>
      </c>
      <c r="EW149" s="46">
        <v>52.172326206127764</v>
      </c>
      <c r="EX149" s="46">
        <v>52.172326172207249</v>
      </c>
      <c r="EY149" s="7">
        <v>70.569000000000003</v>
      </c>
      <c r="EZ149" s="7">
        <v>0</v>
      </c>
      <c r="FA149" s="46">
        <v>8.7379192118751234</v>
      </c>
      <c r="FB149" s="46">
        <v>8.5610148093910539</v>
      </c>
      <c r="FC149" s="46">
        <v>8.5610148024679802</v>
      </c>
      <c r="FD149" s="46">
        <v>18.196999999999999</v>
      </c>
      <c r="FE149" s="7">
        <v>0</v>
      </c>
      <c r="FF149" s="46"/>
      <c r="FG149" s="46"/>
      <c r="FH149" s="46"/>
      <c r="FI149" s="46"/>
      <c r="FJ149" s="46">
        <v>0.85415943123647664</v>
      </c>
      <c r="FK149" s="46">
        <v>0.8368664618331294</v>
      </c>
      <c r="FL149" s="46">
        <v>0.83686646183326119</v>
      </c>
      <c r="FM149" s="46">
        <v>1.1000000000000001</v>
      </c>
      <c r="FN149" s="46">
        <v>0</v>
      </c>
      <c r="FO149" s="46">
        <v>60.897602168497976</v>
      </c>
      <c r="FP149" s="46">
        <v>59.664693711372728</v>
      </c>
      <c r="FQ149" s="46">
        <v>59.664693729593999</v>
      </c>
      <c r="FR149" s="46">
        <v>68.400000000000006</v>
      </c>
      <c r="FS149" s="46">
        <v>0</v>
      </c>
      <c r="FT149" s="46">
        <v>-53.516698682105925</v>
      </c>
      <c r="FU149" s="46">
        <v>-52.433221068567946</v>
      </c>
      <c r="FV149" s="46">
        <v>-52.433221055991453</v>
      </c>
      <c r="FW149" s="46">
        <v>16.161000000000001</v>
      </c>
      <c r="FX149" s="46">
        <v>-60</v>
      </c>
      <c r="FY149" s="46">
        <v>6.2334444443422399</v>
      </c>
      <c r="FZ149" s="46">
        <v>6.1072446357684385</v>
      </c>
      <c r="GA149" s="46">
        <v>6.1072446270009095</v>
      </c>
      <c r="GB149" s="7">
        <v>11.836</v>
      </c>
      <c r="GC149" s="7">
        <v>0</v>
      </c>
      <c r="GD149" s="46">
        <v>0.2353194800164895</v>
      </c>
      <c r="GE149" s="46">
        <v>0.23531947991073979</v>
      </c>
      <c r="GF149" s="46">
        <v>0.23531948000607117</v>
      </c>
      <c r="GG149" s="46">
        <v>4.6369999999999996</v>
      </c>
      <c r="GH149" s="46">
        <v>0</v>
      </c>
      <c r="GI149" s="46">
        <v>5.7586103759549587</v>
      </c>
      <c r="GJ149" s="46">
        <v>5.7075204437169305</v>
      </c>
      <c r="GK149" s="46">
        <v>5.7075204379179922</v>
      </c>
      <c r="GL149" s="46">
        <v>8</v>
      </c>
      <c r="GM149" s="46">
        <v>0</v>
      </c>
      <c r="GN149" s="46">
        <v>224.14405904326122</v>
      </c>
      <c r="GO149" s="46">
        <v>147.27156479808036</v>
      </c>
      <c r="GP149" s="46">
        <v>147.27156474930268</v>
      </c>
      <c r="GQ149" s="46">
        <v>299.92951805417943</v>
      </c>
      <c r="GR149" s="46">
        <v>294.85511610063986</v>
      </c>
      <c r="GS149" s="46">
        <v>303.63225853035328</v>
      </c>
      <c r="GT149" s="46">
        <v>380.39900944791532</v>
      </c>
      <c r="GU149" s="46">
        <v>270.22910172121851</v>
      </c>
      <c r="GV149" s="46">
        <v>261.45195934469609</v>
      </c>
      <c r="GW149" s="46">
        <f t="shared" si="2"/>
        <v>904.47258654535597</v>
      </c>
      <c r="GX149" s="46">
        <f t="shared" si="2"/>
        <v>712.35578261993874</v>
      </c>
      <c r="GY149" s="46">
        <f t="shared" si="2"/>
        <v>712.35578262435206</v>
      </c>
    </row>
    <row r="150" spans="3:207">
      <c r="C150" s="56">
        <v>49341</v>
      </c>
      <c r="D150" s="46">
        <v>259.99999999999795</v>
      </c>
      <c r="E150" s="46">
        <v>249.32505134781923</v>
      </c>
      <c r="F150" s="46">
        <v>249.3250513526861</v>
      </c>
      <c r="G150" s="46">
        <v>260</v>
      </c>
      <c r="H150" s="46">
        <v>-109.5</v>
      </c>
      <c r="I150" s="46">
        <v>126.11762257342343</v>
      </c>
      <c r="J150" s="46">
        <v>165.55608804759686</v>
      </c>
      <c r="K150" s="46">
        <v>165.5560880547273</v>
      </c>
      <c r="L150" s="46">
        <v>203</v>
      </c>
      <c r="M150" s="46">
        <v>-130</v>
      </c>
      <c r="N150" s="46">
        <v>54.243463875405723</v>
      </c>
      <c r="O150" s="46">
        <v>94.731053968629567</v>
      </c>
      <c r="P150" s="46">
        <v>94.731053975556279</v>
      </c>
      <c r="Q150" s="46">
        <v>143</v>
      </c>
      <c r="R150" s="46">
        <v>-206</v>
      </c>
      <c r="S150" s="46">
        <v>-99.171986637462396</v>
      </c>
      <c r="T150" s="46">
        <v>-70.472511416301131</v>
      </c>
      <c r="U150" s="46">
        <v>-70.459605049400125</v>
      </c>
      <c r="V150" s="46">
        <v>271.7</v>
      </c>
      <c r="W150" s="46">
        <v>-200</v>
      </c>
      <c r="X150" s="46">
        <v>-32.723136820830405</v>
      </c>
      <c r="Y150" s="46">
        <v>-6.8971350502688438</v>
      </c>
      <c r="Z150" s="46">
        <v>-6.8958719059010036</v>
      </c>
      <c r="AA150" s="46">
        <v>470</v>
      </c>
      <c r="AB150" s="46">
        <v>-120</v>
      </c>
      <c r="AC150" s="46">
        <v>-23.583242900669575</v>
      </c>
      <c r="AD150" s="46">
        <v>1.9193342957878485</v>
      </c>
      <c r="AE150" s="46">
        <v>1.9193342957878485</v>
      </c>
      <c r="AF150" s="46">
        <v>470</v>
      </c>
      <c r="AG150" s="46">
        <v>-120</v>
      </c>
      <c r="AH150" s="46">
        <v>38.626875078422017</v>
      </c>
      <c r="AI150" s="46">
        <v>38.204202955443179</v>
      </c>
      <c r="AJ150" s="46">
        <v>38.19720622090972</v>
      </c>
      <c r="AK150" s="7">
        <v>218.8</v>
      </c>
      <c r="AL150" s="7">
        <v>-210.7</v>
      </c>
      <c r="AM150" s="46">
        <v>27.732633996987715</v>
      </c>
      <c r="AN150" s="46">
        <v>27.42917141399812</v>
      </c>
      <c r="AO150" s="46">
        <v>27.424148023477755</v>
      </c>
      <c r="AP150" s="7">
        <v>215</v>
      </c>
      <c r="AQ150" s="7">
        <v>0</v>
      </c>
      <c r="AR150" s="46">
        <v>-1.1617073529632762</v>
      </c>
      <c r="AS150" s="46">
        <v>4.0745362639427185E-10</v>
      </c>
      <c r="AT150" s="46">
        <v>-25.295074147870764</v>
      </c>
      <c r="AU150" s="46">
        <v>192</v>
      </c>
      <c r="AV150" s="46">
        <v>-192</v>
      </c>
      <c r="AW150" s="46">
        <v>26.596648635055363</v>
      </c>
      <c r="AX150" s="46">
        <v>21.559332854044953</v>
      </c>
      <c r="AY150" s="46">
        <v>21.55933285399307</v>
      </c>
      <c r="AZ150" s="46">
        <v>28</v>
      </c>
      <c r="BA150" s="7">
        <v>-6.95</v>
      </c>
      <c r="BB150" s="46">
        <v>16.280637557660157</v>
      </c>
      <c r="BC150" s="46">
        <v>15.718954311850894</v>
      </c>
      <c r="BD150" s="46">
        <v>15.718954311797461</v>
      </c>
      <c r="BE150" s="46">
        <v>17</v>
      </c>
      <c r="BF150" s="46">
        <v>-1.9</v>
      </c>
      <c r="BG150" s="46">
        <v>0.58409817712663425</v>
      </c>
      <c r="BH150" s="46">
        <v>0.57032448452810058</v>
      </c>
      <c r="BI150" s="46">
        <v>0.57032448452810058</v>
      </c>
      <c r="BJ150" s="7">
        <v>2.7650000000000001</v>
      </c>
      <c r="BK150" s="7">
        <v>0</v>
      </c>
      <c r="BL150" s="46"/>
      <c r="BM150" s="46"/>
      <c r="BN150" s="46"/>
      <c r="BO150" s="46"/>
      <c r="BP150" s="46">
        <v>3.63572929736074</v>
      </c>
      <c r="BQ150" s="46">
        <v>3.5581447672811919</v>
      </c>
      <c r="BR150" s="46">
        <v>3.5581447672793729</v>
      </c>
      <c r="BS150" s="46">
        <v>12</v>
      </c>
      <c r="BT150" s="46">
        <v>0</v>
      </c>
      <c r="BU150" s="46">
        <v>1.4582362490858793</v>
      </c>
      <c r="BV150" s="46">
        <v>1.4271182628778321</v>
      </c>
      <c r="BW150" s="46">
        <v>1.4271182628780623</v>
      </c>
      <c r="BX150" s="46">
        <v>1.6</v>
      </c>
      <c r="BY150" s="46">
        <v>0</v>
      </c>
      <c r="BZ150" s="46">
        <v>158.7489597093755</v>
      </c>
      <c r="CA150" s="46">
        <v>158.74895970931505</v>
      </c>
      <c r="CB150" s="46">
        <v>158.74895970919175</v>
      </c>
      <c r="CC150" s="46">
        <v>215</v>
      </c>
      <c r="CD150" s="46">
        <v>0</v>
      </c>
      <c r="CE150" s="46">
        <v>-192.25637796689989</v>
      </c>
      <c r="CF150" s="46">
        <v>-186.05735483241733</v>
      </c>
      <c r="CG150" s="46">
        <v>-211.35242898040451</v>
      </c>
      <c r="CH150" s="46">
        <v>168</v>
      </c>
      <c r="CI150" s="46">
        <v>-300</v>
      </c>
      <c r="CJ150" s="46">
        <v>-222.41968646115856</v>
      </c>
      <c r="CK150" s="46">
        <v>-216.22066332673421</v>
      </c>
      <c r="CL150" s="46">
        <v>-241.51573747466318</v>
      </c>
      <c r="CM150" s="46">
        <v>158</v>
      </c>
      <c r="CN150" s="46">
        <v>-320</v>
      </c>
      <c r="CO150" s="46">
        <v>-229.93166537728393</v>
      </c>
      <c r="CP150" s="46">
        <v>-223.73264224285958</v>
      </c>
      <c r="CQ150" s="46">
        <v>-249.02771639078856</v>
      </c>
      <c r="CR150" s="46">
        <v>148</v>
      </c>
      <c r="CS150" s="46">
        <v>-340</v>
      </c>
      <c r="CT150" s="46"/>
      <c r="CU150" s="46"/>
      <c r="CV150" s="46"/>
      <c r="CW150" s="46"/>
      <c r="CX150" s="46">
        <v>4.650111680032631</v>
      </c>
      <c r="CY150" s="46">
        <v>4.6501116800325812</v>
      </c>
      <c r="CZ150" s="46">
        <v>4.6501116800326114</v>
      </c>
      <c r="DA150" s="7">
        <v>5</v>
      </c>
      <c r="DB150" s="46">
        <v>0</v>
      </c>
      <c r="DC150" s="46">
        <v>318.29474355186721</v>
      </c>
      <c r="DD150" s="46">
        <v>312.09572041747379</v>
      </c>
      <c r="DE150" s="46">
        <v>337.39079456542095</v>
      </c>
      <c r="DF150" s="46">
        <v>400</v>
      </c>
      <c r="DG150" s="46">
        <v>0</v>
      </c>
      <c r="DH150" s="46">
        <v>6.204316983858007</v>
      </c>
      <c r="DI150" s="46">
        <v>1.9116269625519635</v>
      </c>
      <c r="DJ150" s="46">
        <v>1.9116269612422911</v>
      </c>
      <c r="DK150" s="46">
        <v>256.60000000000002</v>
      </c>
      <c r="DL150" s="46">
        <v>-170</v>
      </c>
      <c r="DM150" s="46">
        <v>0</v>
      </c>
      <c r="DN150" s="46">
        <v>6.2671864001895301</v>
      </c>
      <c r="DO150" s="46">
        <v>6.267187959572766</v>
      </c>
      <c r="DP150" s="7">
        <v>230</v>
      </c>
      <c r="DQ150" s="46">
        <v>-468</v>
      </c>
      <c r="DR150" s="46">
        <v>-164.69969052448869</v>
      </c>
      <c r="DS150" s="46">
        <v>-152.41781423136126</v>
      </c>
      <c r="DT150" s="46">
        <v>-152.41781246941537</v>
      </c>
      <c r="DU150" s="46">
        <v>172.4</v>
      </c>
      <c r="DV150" s="46">
        <v>-551.303</v>
      </c>
      <c r="DW150" s="46">
        <v>120.12412094394676</v>
      </c>
      <c r="DX150" s="46">
        <v>25.949603895074688</v>
      </c>
      <c r="DY150" s="46">
        <v>0.65452974033541977</v>
      </c>
      <c r="DZ150" s="46">
        <v>267.84500000000003</v>
      </c>
      <c r="EA150" s="46">
        <v>-267.84500000000003</v>
      </c>
      <c r="EB150" s="46">
        <v>106.34555087367359</v>
      </c>
      <c r="EC150" s="46">
        <v>37.529815728205598</v>
      </c>
      <c r="ED150" s="46">
        <v>12.214647131740492</v>
      </c>
      <c r="EE150" s="46">
        <v>400</v>
      </c>
      <c r="EF150" s="46">
        <v>0</v>
      </c>
      <c r="EG150" s="46">
        <v>-113.5517638270685</v>
      </c>
      <c r="EH150" s="46">
        <v>-25.302537389099598</v>
      </c>
      <c r="EI150" s="46">
        <v>-1.6880221664905548E-9</v>
      </c>
      <c r="EJ150" s="46">
        <v>181.64500000000001</v>
      </c>
      <c r="EK150" s="46">
        <v>-181.64500000000001</v>
      </c>
      <c r="EL150" s="46">
        <v>-3.3791483144159429</v>
      </c>
      <c r="EM150" s="46">
        <v>2.5470844426308759</v>
      </c>
      <c r="EN150" s="46">
        <v>2.547084442427149</v>
      </c>
      <c r="EO150" s="7">
        <v>92</v>
      </c>
      <c r="EP150" s="7">
        <v>-10</v>
      </c>
      <c r="EQ150" s="46">
        <v>71.65603139535537</v>
      </c>
      <c r="ER150" s="46">
        <v>70.610090712320627</v>
      </c>
      <c r="ES150" s="46">
        <v>70.610090712540213</v>
      </c>
      <c r="ET150" s="46">
        <v>78</v>
      </c>
      <c r="EU150" s="46">
        <v>0</v>
      </c>
      <c r="EV150" s="46">
        <v>55.034790730467648</v>
      </c>
      <c r="EW150" s="46">
        <v>53.397013771129423</v>
      </c>
      <c r="EX150" s="46">
        <v>53.39701377118763</v>
      </c>
      <c r="EY150" s="7">
        <v>70.569000000000003</v>
      </c>
      <c r="EZ150" s="7">
        <v>0</v>
      </c>
      <c r="FA150" s="46">
        <v>9.1917159471959167</v>
      </c>
      <c r="FB150" s="46">
        <v>8.981069941943133</v>
      </c>
      <c r="FC150" s="46">
        <v>8.981069941946771</v>
      </c>
      <c r="FD150" s="46">
        <v>18.196999999999999</v>
      </c>
      <c r="FE150" s="7">
        <v>0</v>
      </c>
      <c r="FF150" s="46"/>
      <c r="FG150" s="46"/>
      <c r="FH150" s="46"/>
      <c r="FI150" s="46"/>
      <c r="FJ150" s="46">
        <v>0.90040670581759885</v>
      </c>
      <c r="FK150" s="46">
        <v>0.87977213913050745</v>
      </c>
      <c r="FL150" s="46">
        <v>0.87977213913045615</v>
      </c>
      <c r="FM150" s="46">
        <v>1.1000000000000001</v>
      </c>
      <c r="FN150" s="46">
        <v>0</v>
      </c>
      <c r="FO150" s="46">
        <v>61.843977102926011</v>
      </c>
      <c r="FP150" s="46">
        <v>60.426702374173331</v>
      </c>
      <c r="FQ150" s="46">
        <v>60.426702374111869</v>
      </c>
      <c r="FR150" s="46">
        <v>68.400000000000006</v>
      </c>
      <c r="FS150" s="46">
        <v>0</v>
      </c>
      <c r="FT150" s="46">
        <v>-53.938458076461757</v>
      </c>
      <c r="FU150" s="46">
        <v>-52.70235365499866</v>
      </c>
      <c r="FV150" s="46">
        <v>-52.702353654996841</v>
      </c>
      <c r="FW150" s="46">
        <v>16.161000000000001</v>
      </c>
      <c r="FX150" s="46">
        <v>-60</v>
      </c>
      <c r="FY150" s="46">
        <v>6.6745643876220129</v>
      </c>
      <c r="FZ150" s="46">
        <v>6.5216037942882394</v>
      </c>
      <c r="GA150" s="46">
        <v>6.5216037942882394</v>
      </c>
      <c r="GB150" s="7">
        <v>11.836</v>
      </c>
      <c r="GC150" s="7">
        <v>0</v>
      </c>
      <c r="GD150" s="46">
        <v>0.23533947148241233</v>
      </c>
      <c r="GE150" s="46">
        <v>0.23533946808300443</v>
      </c>
      <c r="GF150" s="46">
        <v>0.23533947125754545</v>
      </c>
      <c r="GG150" s="46">
        <v>4.6369999999999996</v>
      </c>
      <c r="GH150" s="46">
        <v>0</v>
      </c>
      <c r="GI150" s="46">
        <v>5.9613979553596437</v>
      </c>
      <c r="GJ150" s="46">
        <v>5.908610243419389</v>
      </c>
      <c r="GK150" s="46">
        <v>5.9086102398687217</v>
      </c>
      <c r="GL150" s="46">
        <v>8</v>
      </c>
      <c r="GM150" s="46">
        <v>0</v>
      </c>
      <c r="GN150" s="46">
        <v>226.43952824070584</v>
      </c>
      <c r="GO150" s="46">
        <v>147.91533750027884</v>
      </c>
      <c r="GP150" s="46">
        <v>147.9153375060996</v>
      </c>
      <c r="GQ150" s="46">
        <v>318.29474355186721</v>
      </c>
      <c r="GR150" s="46">
        <v>312.09572041747379</v>
      </c>
      <c r="GS150" s="46">
        <v>337.39079456542095</v>
      </c>
      <c r="GT150" s="46">
        <v>400.0000000001238</v>
      </c>
      <c r="GU150" s="46">
        <v>293.54360665812425</v>
      </c>
      <c r="GV150" s="46">
        <v>268.24853074143903</v>
      </c>
      <c r="GW150" s="46">
        <f t="shared" si="2"/>
        <v>944.73427179269686</v>
      </c>
      <c r="GX150" s="46">
        <f t="shared" si="2"/>
        <v>753.55466457587681</v>
      </c>
      <c r="GY150" s="46">
        <f t="shared" si="2"/>
        <v>753.55466281295958</v>
      </c>
    </row>
    <row r="151" spans="3:207">
      <c r="C151" s="56">
        <v>49369</v>
      </c>
      <c r="D151" s="46">
        <v>259.99999999999994</v>
      </c>
      <c r="E151" s="46">
        <v>249.05043963747278</v>
      </c>
      <c r="F151" s="46">
        <v>249.05043963747551</v>
      </c>
      <c r="G151" s="46">
        <v>260</v>
      </c>
      <c r="H151" s="46">
        <v>-109.5</v>
      </c>
      <c r="I151" s="46">
        <v>125.992606986998</v>
      </c>
      <c r="J151" s="46">
        <v>164.58136463430128</v>
      </c>
      <c r="K151" s="46">
        <v>164.58136463440314</v>
      </c>
      <c r="L151" s="46">
        <v>203</v>
      </c>
      <c r="M151" s="46">
        <v>-130</v>
      </c>
      <c r="N151" s="46">
        <v>55.834681647684192</v>
      </c>
      <c r="O151" s="46">
        <v>95.444687154522398</v>
      </c>
      <c r="P151" s="46">
        <v>95.44468715460971</v>
      </c>
      <c r="Q151" s="46">
        <v>143</v>
      </c>
      <c r="R151" s="46">
        <v>-206</v>
      </c>
      <c r="S151" s="46">
        <v>-97.09920096345013</v>
      </c>
      <c r="T151" s="46">
        <v>-69.334593188657891</v>
      </c>
      <c r="U151" s="46">
        <v>-69.334140317398123</v>
      </c>
      <c r="V151" s="46">
        <v>271.7</v>
      </c>
      <c r="W151" s="46">
        <v>-200</v>
      </c>
      <c r="X151" s="46">
        <v>-32.12761578935897</v>
      </c>
      <c r="Y151" s="46">
        <v>-7.3753718449734151</v>
      </c>
      <c r="Z151" s="46">
        <v>-7.3753236714983359</v>
      </c>
      <c r="AA151" s="46">
        <v>470</v>
      </c>
      <c r="AB151" s="46">
        <v>-120</v>
      </c>
      <c r="AC151" s="46">
        <v>-23.13957503484562</v>
      </c>
      <c r="AD151" s="46">
        <v>1.3336719714570791</v>
      </c>
      <c r="AE151" s="46">
        <v>1.3336719713406637</v>
      </c>
      <c r="AF151" s="46">
        <v>470</v>
      </c>
      <c r="AG151" s="46">
        <v>-120</v>
      </c>
      <c r="AH151" s="46">
        <v>37.765315498400014</v>
      </c>
      <c r="AI151" s="46">
        <v>37.218406136817066</v>
      </c>
      <c r="AJ151" s="46">
        <v>37.2181630381383</v>
      </c>
      <c r="AK151" s="7">
        <v>218.8</v>
      </c>
      <c r="AL151" s="7">
        <v>-210.7</v>
      </c>
      <c r="AM151" s="46">
        <v>27.11848748367629</v>
      </c>
      <c r="AN151" s="46">
        <v>26.725763247639406</v>
      </c>
      <c r="AO151" s="46">
        <v>26.725588683562819</v>
      </c>
      <c r="AP151" s="7">
        <v>215</v>
      </c>
      <c r="AQ151" s="7">
        <v>0</v>
      </c>
      <c r="AR151" s="46">
        <v>0</v>
      </c>
      <c r="AS151" s="46">
        <v>0</v>
      </c>
      <c r="AT151" s="46">
        <v>-0.25041672150837258</v>
      </c>
      <c r="AU151" s="46">
        <v>192</v>
      </c>
      <c r="AV151" s="46">
        <v>-192</v>
      </c>
      <c r="AW151" s="46">
        <v>25.247003222266063</v>
      </c>
      <c r="AX151" s="46">
        <v>20.24728104824619</v>
      </c>
      <c r="AY151" s="46">
        <v>20.24728104824619</v>
      </c>
      <c r="AZ151" s="46">
        <v>28</v>
      </c>
      <c r="BA151" s="7">
        <v>-6.95</v>
      </c>
      <c r="BB151" s="46">
        <v>15.444613914383353</v>
      </c>
      <c r="BC151" s="46">
        <v>14.888211194358746</v>
      </c>
      <c r="BD151" s="46">
        <v>14.888211194357154</v>
      </c>
      <c r="BE151" s="46">
        <v>17</v>
      </c>
      <c r="BF151" s="46">
        <v>-1.9</v>
      </c>
      <c r="BG151" s="46">
        <v>0.54981389414570003</v>
      </c>
      <c r="BH151" s="46">
        <v>0.53627673730579772</v>
      </c>
      <c r="BI151" s="46">
        <v>0.53627673730579772</v>
      </c>
      <c r="BJ151" s="7">
        <v>2.7650000000000001</v>
      </c>
      <c r="BK151" s="7">
        <v>0</v>
      </c>
      <c r="BL151" s="46"/>
      <c r="BM151" s="46"/>
      <c r="BN151" s="46"/>
      <c r="BO151" s="46"/>
      <c r="BP151" s="46">
        <v>3.4634415782238648</v>
      </c>
      <c r="BQ151" s="46">
        <v>3.3861672807233845</v>
      </c>
      <c r="BR151" s="46">
        <v>3.3861672807215655</v>
      </c>
      <c r="BS151" s="46">
        <v>12</v>
      </c>
      <c r="BT151" s="46">
        <v>0</v>
      </c>
      <c r="BU151" s="46">
        <v>1.3739149953799321</v>
      </c>
      <c r="BV151" s="46">
        <v>1.3432610017448376</v>
      </c>
      <c r="BW151" s="46">
        <v>1.343261001744652</v>
      </c>
      <c r="BX151" s="46">
        <v>1.6</v>
      </c>
      <c r="BY151" s="46">
        <v>0</v>
      </c>
      <c r="BZ151" s="46">
        <v>154.80898459041705</v>
      </c>
      <c r="CA151" s="46">
        <v>154.80898459040259</v>
      </c>
      <c r="CB151" s="46">
        <v>154.80898459041879</v>
      </c>
      <c r="CC151" s="46">
        <v>215</v>
      </c>
      <c r="CD151" s="46">
        <v>0</v>
      </c>
      <c r="CE151" s="46">
        <v>-185.55788360693259</v>
      </c>
      <c r="CF151" s="46">
        <v>-180.55816143291304</v>
      </c>
      <c r="CG151" s="46">
        <v>-180.80857815447962</v>
      </c>
      <c r="CH151" s="46">
        <v>168</v>
      </c>
      <c r="CI151" s="46">
        <v>-300</v>
      </c>
      <c r="CJ151" s="46">
        <v>-214.96295858669328</v>
      </c>
      <c r="CK151" s="46">
        <v>-209.96323641267372</v>
      </c>
      <c r="CL151" s="46">
        <v>-210.2136531342403</v>
      </c>
      <c r="CM151" s="46">
        <v>158</v>
      </c>
      <c r="CN151" s="46">
        <v>-320</v>
      </c>
      <c r="CO151" s="46">
        <v>-222.22153116576374</v>
      </c>
      <c r="CP151" s="46">
        <v>-217.22180899180239</v>
      </c>
      <c r="CQ151" s="46">
        <v>-217.47222571331076</v>
      </c>
      <c r="CR151" s="46">
        <v>148</v>
      </c>
      <c r="CS151" s="46">
        <v>-340</v>
      </c>
      <c r="CT151" s="46"/>
      <c r="CU151" s="46"/>
      <c r="CV151" s="46"/>
      <c r="CW151" s="46"/>
      <c r="CX151" s="46">
        <v>4.4199474222664126</v>
      </c>
      <c r="CY151" s="46">
        <v>4.4199474222663531</v>
      </c>
      <c r="CZ151" s="46">
        <v>4.419947422266393</v>
      </c>
      <c r="DA151" s="7">
        <v>5</v>
      </c>
      <c r="DB151" s="46">
        <v>0</v>
      </c>
      <c r="DC151" s="46">
        <v>295.55989694593154</v>
      </c>
      <c r="DD151" s="46">
        <v>290.56017477190653</v>
      </c>
      <c r="DE151" s="46">
        <v>290.81059149345128</v>
      </c>
      <c r="DF151" s="46">
        <v>400</v>
      </c>
      <c r="DG151" s="46">
        <v>0</v>
      </c>
      <c r="DH151" s="46">
        <v>4.3638477409986081</v>
      </c>
      <c r="DI151" s="46">
        <v>1.8400791069725528</v>
      </c>
      <c r="DJ151" s="46">
        <v>1.8400791069871048</v>
      </c>
      <c r="DK151" s="46">
        <v>256.60000000000002</v>
      </c>
      <c r="DL151" s="46">
        <v>-170</v>
      </c>
      <c r="DM151" s="46">
        <v>-2.0211567151127383</v>
      </c>
      <c r="DN151" s="46">
        <v>5.8392226254800335</v>
      </c>
      <c r="DO151" s="46">
        <v>5.8392226255382411</v>
      </c>
      <c r="DP151" s="7">
        <v>230</v>
      </c>
      <c r="DQ151" s="46">
        <v>-468</v>
      </c>
      <c r="DR151" s="46">
        <v>-126.50342052313499</v>
      </c>
      <c r="DS151" s="46">
        <v>-112.53280249855015</v>
      </c>
      <c r="DT151" s="46">
        <v>-112.53280249855015</v>
      </c>
      <c r="DU151" s="46">
        <v>172.4</v>
      </c>
      <c r="DV151" s="46">
        <v>-551.303</v>
      </c>
      <c r="DW151" s="46">
        <v>93.903154504369013</v>
      </c>
      <c r="DX151" s="46">
        <v>0.86203499470138922</v>
      </c>
      <c r="DY151" s="46">
        <v>0.61161827290197834</v>
      </c>
      <c r="DZ151" s="46">
        <v>267.84500000000003</v>
      </c>
      <c r="EA151" s="46">
        <v>-267.84500000000003</v>
      </c>
      <c r="EB151" s="46">
        <v>80.440584867273344</v>
      </c>
      <c r="EC151" s="46">
        <v>12.476886364699521</v>
      </c>
      <c r="ED151" s="46">
        <v>12.225770918783009</v>
      </c>
      <c r="EE151" s="46">
        <v>400</v>
      </c>
      <c r="EF151" s="46">
        <v>0</v>
      </c>
      <c r="EG151" s="46">
        <v>-87.488634624634869</v>
      </c>
      <c r="EH151" s="46">
        <v>-0.25103463267441839</v>
      </c>
      <c r="EI151" s="46">
        <v>0</v>
      </c>
      <c r="EJ151" s="46">
        <v>181.64500000000001</v>
      </c>
      <c r="EK151" s="46">
        <v>-181.64500000000001</v>
      </c>
      <c r="EL151" s="46">
        <v>-3.2808415095205419</v>
      </c>
      <c r="EM151" s="46">
        <v>2.5304104517999804</v>
      </c>
      <c r="EN151" s="46">
        <v>2.5304104518145323</v>
      </c>
      <c r="EO151" s="7">
        <v>92</v>
      </c>
      <c r="EP151" s="7">
        <v>-10</v>
      </c>
      <c r="EQ151" s="46">
        <v>69.946172797411009</v>
      </c>
      <c r="ER151" s="46">
        <v>68.928007295711566</v>
      </c>
      <c r="ES151" s="46">
        <v>68.928007295709179</v>
      </c>
      <c r="ET151" s="46">
        <v>78</v>
      </c>
      <c r="EU151" s="46">
        <v>0</v>
      </c>
      <c r="EV151" s="46">
        <v>54.510462468140759</v>
      </c>
      <c r="EW151" s="46">
        <v>52.910517879761755</v>
      </c>
      <c r="EX151" s="46">
        <v>52.910517879761755</v>
      </c>
      <c r="EY151" s="7">
        <v>70.569000000000003</v>
      </c>
      <c r="EZ151" s="7">
        <v>0</v>
      </c>
      <c r="FA151" s="46">
        <v>8.9967141978231666</v>
      </c>
      <c r="FB151" s="46">
        <v>8.7934817069472047</v>
      </c>
      <c r="FC151" s="46">
        <v>8.7934817069472047</v>
      </c>
      <c r="FD151" s="46">
        <v>18.196999999999999</v>
      </c>
      <c r="FE151" s="7">
        <v>0</v>
      </c>
      <c r="FF151" s="46"/>
      <c r="FG151" s="46"/>
      <c r="FH151" s="46"/>
      <c r="FI151" s="46"/>
      <c r="FJ151" s="46">
        <v>0.87956874765128923</v>
      </c>
      <c r="FK151" s="46">
        <v>0.8596996105919199</v>
      </c>
      <c r="FL151" s="46">
        <v>0.85969961059191846</v>
      </c>
      <c r="FM151" s="46">
        <v>1.1000000000000001</v>
      </c>
      <c r="FN151" s="46">
        <v>0</v>
      </c>
      <c r="FO151" s="46">
        <v>61.180642341771097</v>
      </c>
      <c r="FP151" s="46">
        <v>59.798593955732272</v>
      </c>
      <c r="FQ151" s="46">
        <v>59.798593955731278</v>
      </c>
      <c r="FR151" s="46">
        <v>68.400000000000006</v>
      </c>
      <c r="FS151" s="46">
        <v>0</v>
      </c>
      <c r="FT151" s="46">
        <v>-53.451043526401918</v>
      </c>
      <c r="FU151" s="46">
        <v>-52.243603957149389</v>
      </c>
      <c r="FV151" s="46">
        <v>-52.243603957149389</v>
      </c>
      <c r="FW151" s="46">
        <v>16.161000000000001</v>
      </c>
      <c r="FX151" s="46">
        <v>-60</v>
      </c>
      <c r="FY151" s="46">
        <v>6.5316835358571552</v>
      </c>
      <c r="FZ151" s="46">
        <v>6.384135188160144</v>
      </c>
      <c r="GA151" s="46">
        <v>6.384135188160144</v>
      </c>
      <c r="GB151" s="7">
        <v>11.836</v>
      </c>
      <c r="GC151" s="7">
        <v>0</v>
      </c>
      <c r="GD151" s="46">
        <v>0.23535903618128889</v>
      </c>
      <c r="GE151" s="46">
        <v>0.23535903617805765</v>
      </c>
      <c r="GF151" s="46">
        <v>0.23535903618128731</v>
      </c>
      <c r="GG151" s="46">
        <v>4.6369999999999996</v>
      </c>
      <c r="GH151" s="46">
        <v>0</v>
      </c>
      <c r="GI151" s="46">
        <v>5.7151775727215863</v>
      </c>
      <c r="GJ151" s="46">
        <v>5.6646293955145666</v>
      </c>
      <c r="GK151" s="46">
        <v>5.6646293955109286</v>
      </c>
      <c r="GL151" s="46">
        <v>8</v>
      </c>
      <c r="GM151" s="46">
        <v>0</v>
      </c>
      <c r="GN151" s="46">
        <v>224.93999101908412</v>
      </c>
      <c r="GO151" s="46">
        <v>147.65827249572612</v>
      </c>
      <c r="GP151" s="46">
        <v>147.65827249572612</v>
      </c>
      <c r="GQ151" s="46">
        <v>295.55989694593154</v>
      </c>
      <c r="GR151" s="46">
        <v>290.56017477190653</v>
      </c>
      <c r="GS151" s="46">
        <v>290.81059149345128</v>
      </c>
      <c r="GT151" s="46">
        <v>326.97894566979994</v>
      </c>
      <c r="GU151" s="46">
        <v>219.96720813554745</v>
      </c>
      <c r="GV151" s="46">
        <v>219.71679141374804</v>
      </c>
      <c r="GW151" s="46">
        <f t="shared" si="2"/>
        <v>847.4788336348156</v>
      </c>
      <c r="GX151" s="46">
        <f t="shared" si="2"/>
        <v>658.18565540318014</v>
      </c>
      <c r="GY151" s="46">
        <f t="shared" si="2"/>
        <v>658.18565540292548</v>
      </c>
    </row>
    <row r="152" spans="3:207">
      <c r="C152" s="56">
        <v>49400</v>
      </c>
      <c r="D152" s="46">
        <v>259.99999999999972</v>
      </c>
      <c r="E152" s="46">
        <v>249.2780143279773</v>
      </c>
      <c r="F152" s="46">
        <v>249.2780143279598</v>
      </c>
      <c r="G152" s="46">
        <v>260</v>
      </c>
      <c r="H152" s="46">
        <v>-109.5</v>
      </c>
      <c r="I152" s="46">
        <v>122.1464189861872</v>
      </c>
      <c r="J152" s="46">
        <v>161.32044311219943</v>
      </c>
      <c r="K152" s="46">
        <v>161.3204431123595</v>
      </c>
      <c r="L152" s="46">
        <v>203</v>
      </c>
      <c r="M152" s="46">
        <v>-130</v>
      </c>
      <c r="N152" s="46">
        <v>52.425637482170714</v>
      </c>
      <c r="O152" s="46">
        <v>92.612428953783819</v>
      </c>
      <c r="P152" s="46">
        <v>92.612428953958442</v>
      </c>
      <c r="Q152" s="46">
        <v>143</v>
      </c>
      <c r="R152" s="46">
        <v>-206</v>
      </c>
      <c r="S152" s="46">
        <v>-98.634239313716535</v>
      </c>
      <c r="T152" s="46">
        <v>-72.039647923375014</v>
      </c>
      <c r="U152" s="46">
        <v>-72.033758965437301</v>
      </c>
      <c r="V152" s="46">
        <v>271.7</v>
      </c>
      <c r="W152" s="46">
        <v>-200</v>
      </c>
      <c r="X152" s="46">
        <v>-33.65872369077988</v>
      </c>
      <c r="Y152" s="46">
        <v>-9.9607515608076937</v>
      </c>
      <c r="Z152" s="46">
        <v>-9.9599373083910905</v>
      </c>
      <c r="AA152" s="46">
        <v>470</v>
      </c>
      <c r="AB152" s="46">
        <v>-120</v>
      </c>
      <c r="AC152" s="46">
        <v>-24.68819806620013</v>
      </c>
      <c r="AD152" s="46">
        <v>-1.1129530273028649</v>
      </c>
      <c r="AE152" s="46">
        <v>-1.1128620476229116</v>
      </c>
      <c r="AF152" s="46">
        <v>470</v>
      </c>
      <c r="AG152" s="46">
        <v>-120</v>
      </c>
      <c r="AH152" s="46">
        <v>37.680130852735601</v>
      </c>
      <c r="AI152" s="46">
        <v>37.164623395714443</v>
      </c>
      <c r="AJ152" s="46">
        <v>37.161585334019037</v>
      </c>
      <c r="AK152" s="7">
        <v>218.8</v>
      </c>
      <c r="AL152" s="7">
        <v>-210.7</v>
      </c>
      <c r="AM152" s="46">
        <v>27.01659018182545</v>
      </c>
      <c r="AN152" s="46">
        <v>26.64697220583912</v>
      </c>
      <c r="AO152" s="46">
        <v>26.644793920655502</v>
      </c>
      <c r="AP152" s="7">
        <v>215</v>
      </c>
      <c r="AQ152" s="7">
        <v>0</v>
      </c>
      <c r="AR152" s="46">
        <v>-5.8207660913467407E-11</v>
      </c>
      <c r="AS152" s="46">
        <v>0</v>
      </c>
      <c r="AT152" s="46">
        <v>-5.4520327317877673</v>
      </c>
      <c r="AU152" s="46">
        <v>192</v>
      </c>
      <c r="AV152" s="46">
        <v>-192</v>
      </c>
      <c r="AW152" s="46">
        <v>26.154554675287194</v>
      </c>
      <c r="AX152" s="46">
        <v>21.192087955630871</v>
      </c>
      <c r="AY152" s="46">
        <v>21.192087955629052</v>
      </c>
      <c r="AZ152" s="46">
        <v>28</v>
      </c>
      <c r="BA152" s="7">
        <v>-6.95</v>
      </c>
      <c r="BB152" s="46">
        <v>16.008890537270872</v>
      </c>
      <c r="BC152" s="46">
        <v>15.456497059767116</v>
      </c>
      <c r="BD152" s="46">
        <v>15.456497059765525</v>
      </c>
      <c r="BE152" s="46">
        <v>17</v>
      </c>
      <c r="BF152" s="46">
        <v>-1.9</v>
      </c>
      <c r="BG152" s="46">
        <v>0.57537035841642137</v>
      </c>
      <c r="BH152" s="46">
        <v>0.56178123528843571</v>
      </c>
      <c r="BI152" s="46">
        <v>0.56178123528843571</v>
      </c>
      <c r="BJ152" s="7">
        <v>2.7650000000000001</v>
      </c>
      <c r="BK152" s="7">
        <v>0</v>
      </c>
      <c r="BL152" s="46"/>
      <c r="BM152" s="46"/>
      <c r="BN152" s="46"/>
      <c r="BO152" s="46"/>
      <c r="BP152" s="46">
        <v>3.5838036098957673</v>
      </c>
      <c r="BQ152" s="46">
        <v>3.5071808766733739</v>
      </c>
      <c r="BR152" s="46">
        <v>3.5071808766751928</v>
      </c>
      <c r="BS152" s="46">
        <v>12</v>
      </c>
      <c r="BT152" s="46">
        <v>0</v>
      </c>
      <c r="BU152" s="46">
        <v>1.4347776408997321</v>
      </c>
      <c r="BV152" s="46">
        <v>1.404101689765596</v>
      </c>
      <c r="BW152" s="46">
        <v>1.4041016897655689</v>
      </c>
      <c r="BX152" s="46">
        <v>1.6</v>
      </c>
      <c r="BY152" s="46">
        <v>0</v>
      </c>
      <c r="BZ152" s="46">
        <v>157.98460155964912</v>
      </c>
      <c r="CA152" s="46">
        <v>157.98460155966328</v>
      </c>
      <c r="CB152" s="46">
        <v>157.98460155963582</v>
      </c>
      <c r="CC152" s="46">
        <v>215</v>
      </c>
      <c r="CD152" s="46">
        <v>0</v>
      </c>
      <c r="CE152" s="46">
        <v>-189.65178527345415</v>
      </c>
      <c r="CF152" s="46">
        <v>-184.68931855377741</v>
      </c>
      <c r="CG152" s="46">
        <v>-190.14135128550697</v>
      </c>
      <c r="CH152" s="46">
        <v>168</v>
      </c>
      <c r="CI152" s="46">
        <v>-300</v>
      </c>
      <c r="CJ152" s="46">
        <v>-219.3976830568281</v>
      </c>
      <c r="CK152" s="46">
        <v>-214.43521633715136</v>
      </c>
      <c r="CL152" s="46">
        <v>-219.88724906888092</v>
      </c>
      <c r="CM152" s="46">
        <v>158</v>
      </c>
      <c r="CN152" s="46">
        <v>-320</v>
      </c>
      <c r="CO152" s="46">
        <v>-226.79973052616697</v>
      </c>
      <c r="CP152" s="46">
        <v>-221.83726380649023</v>
      </c>
      <c r="CQ152" s="46">
        <v>-227.28929653827799</v>
      </c>
      <c r="CR152" s="46">
        <v>148</v>
      </c>
      <c r="CS152" s="46">
        <v>-340</v>
      </c>
      <c r="CT152" s="46"/>
      <c r="CU152" s="46"/>
      <c r="CV152" s="46"/>
      <c r="CW152" s="46"/>
      <c r="CX152" s="46">
        <v>4.5297505442817068</v>
      </c>
      <c r="CY152" s="46">
        <v>4.5297505442816206</v>
      </c>
      <c r="CZ152" s="46">
        <v>4.5297505442816588</v>
      </c>
      <c r="DA152" s="7">
        <v>5</v>
      </c>
      <c r="DB152" s="46">
        <v>0</v>
      </c>
      <c r="DC152" s="46">
        <v>300.84355647492885</v>
      </c>
      <c r="DD152" s="46">
        <v>295.88108975529758</v>
      </c>
      <c r="DE152" s="46">
        <v>301.33312248707443</v>
      </c>
      <c r="DF152" s="46">
        <v>400</v>
      </c>
      <c r="DG152" s="46">
        <v>0</v>
      </c>
      <c r="DH152" s="46">
        <v>4.3543815255834488</v>
      </c>
      <c r="DI152" s="46">
        <v>1.881719163080561</v>
      </c>
      <c r="DJ152" s="46">
        <v>1.8817191631387686</v>
      </c>
      <c r="DK152" s="46">
        <v>256.60000000000002</v>
      </c>
      <c r="DL152" s="46">
        <v>-170</v>
      </c>
      <c r="DM152" s="46">
        <v>-2.3811678283964284</v>
      </c>
      <c r="DN152" s="46">
        <v>5.3616285719326697</v>
      </c>
      <c r="DO152" s="46">
        <v>5.3616285222233273</v>
      </c>
      <c r="DP152" s="7">
        <v>230</v>
      </c>
      <c r="DQ152" s="46">
        <v>-468</v>
      </c>
      <c r="DR152" s="46">
        <v>-122.6713718395913</v>
      </c>
      <c r="DS152" s="46">
        <v>-108.72908629302401</v>
      </c>
      <c r="DT152" s="46">
        <v>-108.7290863491362</v>
      </c>
      <c r="DU152" s="46">
        <v>172.4</v>
      </c>
      <c r="DV152" s="46">
        <v>-551.303</v>
      </c>
      <c r="DW152" s="46">
        <v>98.339306344627403</v>
      </c>
      <c r="DX152" s="46">
        <v>6.1832199220079929</v>
      </c>
      <c r="DY152" s="46">
        <v>0.73118718975456432</v>
      </c>
      <c r="DZ152" s="46">
        <v>267.84500000000003</v>
      </c>
      <c r="EA152" s="46">
        <v>-267.84500000000003</v>
      </c>
      <c r="EB152" s="46">
        <v>84.892243621504306</v>
      </c>
      <c r="EC152" s="46">
        <v>17.559387006203689</v>
      </c>
      <c r="ED152" s="46">
        <v>12.098424618064451</v>
      </c>
      <c r="EE152" s="46">
        <v>400</v>
      </c>
      <c r="EF152" s="46">
        <v>0</v>
      </c>
      <c r="EG152" s="46">
        <v>-91.920143319817726</v>
      </c>
      <c r="EH152" s="46">
        <v>-5.4570596936682705</v>
      </c>
      <c r="EI152" s="46">
        <v>0</v>
      </c>
      <c r="EJ152" s="46">
        <v>181.64500000000001</v>
      </c>
      <c r="EK152" s="46">
        <v>-181.64500000000001</v>
      </c>
      <c r="EL152" s="46">
        <v>-3.3014544532052241</v>
      </c>
      <c r="EM152" s="46">
        <v>2.3944229776825523</v>
      </c>
      <c r="EN152" s="46">
        <v>2.3944229777116561</v>
      </c>
      <c r="EO152" s="7">
        <v>92</v>
      </c>
      <c r="EP152" s="7">
        <v>-10</v>
      </c>
      <c r="EQ152" s="46">
        <v>69.500533502623256</v>
      </c>
      <c r="ER152" s="46">
        <v>68.490965489815835</v>
      </c>
      <c r="ES152" s="46">
        <v>68.490965489793396</v>
      </c>
      <c r="ET152" s="46">
        <v>78</v>
      </c>
      <c r="EU152" s="46">
        <v>0</v>
      </c>
      <c r="EV152" s="46">
        <v>55.214791522084852</v>
      </c>
      <c r="EW152" s="46">
        <v>53.584098396328045</v>
      </c>
      <c r="EX152" s="46">
        <v>53.584055604282185</v>
      </c>
      <c r="EY152" s="7">
        <v>70.569000000000003</v>
      </c>
      <c r="EZ152" s="7">
        <v>0</v>
      </c>
      <c r="FA152" s="46">
        <v>9.4691003788138914</v>
      </c>
      <c r="FB152" s="46">
        <v>9.2512788768981409</v>
      </c>
      <c r="FC152" s="46">
        <v>9.2512715462362394</v>
      </c>
      <c r="FD152" s="46">
        <v>18.196999999999999</v>
      </c>
      <c r="FE152" s="7">
        <v>0</v>
      </c>
      <c r="FF152" s="46"/>
      <c r="FG152" s="46"/>
      <c r="FH152" s="46"/>
      <c r="FI152" s="46"/>
      <c r="FJ152" s="46">
        <v>0.91754869158489849</v>
      </c>
      <c r="FK152" s="46">
        <v>0.89644884404707692</v>
      </c>
      <c r="FL152" s="46">
        <v>0.89644812814688069</v>
      </c>
      <c r="FM152" s="46">
        <v>1.1000000000000001</v>
      </c>
      <c r="FN152" s="46">
        <v>0</v>
      </c>
      <c r="FO152" s="46">
        <v>61.236509769138912</v>
      </c>
      <c r="FP152" s="46">
        <v>59.828321809518236</v>
      </c>
      <c r="FQ152" s="46">
        <v>59.828274030785728</v>
      </c>
      <c r="FR152" s="46">
        <v>68.400000000000006</v>
      </c>
      <c r="FS152" s="46">
        <v>0</v>
      </c>
      <c r="FT152" s="46">
        <v>-53.626623123036552</v>
      </c>
      <c r="FU152" s="46">
        <v>-52.393431269303619</v>
      </c>
      <c r="FV152" s="46">
        <v>-52.393389428134469</v>
      </c>
      <c r="FW152" s="46">
        <v>16.161000000000001</v>
      </c>
      <c r="FX152" s="46">
        <v>-60</v>
      </c>
      <c r="FY152" s="46">
        <v>6.4237303321369836</v>
      </c>
      <c r="FZ152" s="46">
        <v>6.2760109447353898</v>
      </c>
      <c r="GA152" s="46">
        <v>6.2760059327411</v>
      </c>
      <c r="GB152" s="7">
        <v>11.836</v>
      </c>
      <c r="GC152" s="7">
        <v>0</v>
      </c>
      <c r="GD152" s="46">
        <v>0.23537885682145654</v>
      </c>
      <c r="GE152" s="46">
        <v>0.23537885680034865</v>
      </c>
      <c r="GF152" s="46">
        <v>0.23537885681901136</v>
      </c>
      <c r="GG152" s="46">
        <v>4.6369999999999996</v>
      </c>
      <c r="GH152" s="46">
        <v>0</v>
      </c>
      <c r="GI152" s="46">
        <v>6.0807505696393491</v>
      </c>
      <c r="GJ152" s="46">
        <v>6.0270541064528516</v>
      </c>
      <c r="GK152" s="46">
        <v>6.0270541064310237</v>
      </c>
      <c r="GL152" s="46">
        <v>8</v>
      </c>
      <c r="GM152" s="46">
        <v>0</v>
      </c>
      <c r="GN152" s="46">
        <v>225.28052256512456</v>
      </c>
      <c r="GO152" s="46">
        <v>148.02565540431533</v>
      </c>
      <c r="GP152" s="46">
        <v>148.02565540419891</v>
      </c>
      <c r="GQ152" s="46">
        <v>300.84355647492885</v>
      </c>
      <c r="GR152" s="46">
        <v>295.88108975529758</v>
      </c>
      <c r="GS152" s="46">
        <v>301.33312248707443</v>
      </c>
      <c r="GT152" s="46">
        <v>328.77022260664535</v>
      </c>
      <c r="GU152" s="46">
        <v>222.67185063745865</v>
      </c>
      <c r="GV152" s="46">
        <v>217.2198179613174</v>
      </c>
      <c r="GW152" s="46">
        <f t="shared" si="2"/>
        <v>854.89430164669875</v>
      </c>
      <c r="GX152" s="46">
        <f t="shared" si="2"/>
        <v>666.57859579707156</v>
      </c>
      <c r="GY152" s="46">
        <f t="shared" si="2"/>
        <v>666.57859585259075</v>
      </c>
    </row>
    <row r="153" spans="3:207">
      <c r="C153" s="56">
        <v>49430</v>
      </c>
      <c r="D153" s="46">
        <v>259.99999999964547</v>
      </c>
      <c r="E153" s="46">
        <v>248.95351517651136</v>
      </c>
      <c r="F153" s="46">
        <v>248.95351517651068</v>
      </c>
      <c r="G153" s="46">
        <v>260</v>
      </c>
      <c r="H153" s="46">
        <v>-109.5</v>
      </c>
      <c r="I153" s="46">
        <v>127.23041529784678</v>
      </c>
      <c r="J153" s="46">
        <v>165.60770572688489</v>
      </c>
      <c r="K153" s="46">
        <v>165.60770572682668</v>
      </c>
      <c r="L153" s="46">
        <v>203</v>
      </c>
      <c r="M153" s="46">
        <v>-130</v>
      </c>
      <c r="N153" s="46">
        <v>57.688264352967963</v>
      </c>
      <c r="O153" s="46">
        <v>97.073506727756467</v>
      </c>
      <c r="P153" s="46">
        <v>97.073506727669155</v>
      </c>
      <c r="Q153" s="46">
        <v>143</v>
      </c>
      <c r="R153" s="46">
        <v>-206</v>
      </c>
      <c r="S153" s="46">
        <v>-98.38741967745591</v>
      </c>
      <c r="T153" s="46">
        <v>-72.924510771292262</v>
      </c>
      <c r="U153" s="46">
        <v>-72.919839296373539</v>
      </c>
      <c r="V153" s="46">
        <v>271.7</v>
      </c>
      <c r="W153" s="46">
        <v>-200</v>
      </c>
      <c r="X153" s="46">
        <v>-33.518564792932011</v>
      </c>
      <c r="Y153" s="46">
        <v>-10.895466401299927</v>
      </c>
      <c r="Z153" s="46">
        <v>-10.894768448080868</v>
      </c>
      <c r="AA153" s="46">
        <v>470</v>
      </c>
      <c r="AB153" s="46">
        <v>-120</v>
      </c>
      <c r="AC153" s="46">
        <v>-24.601294500986114</v>
      </c>
      <c r="AD153" s="46">
        <v>-2.1016966326278634</v>
      </c>
      <c r="AE153" s="46">
        <v>-2.1015619999379851</v>
      </c>
      <c r="AF153" s="46">
        <v>470</v>
      </c>
      <c r="AG153" s="46">
        <v>-120</v>
      </c>
      <c r="AH153" s="46">
        <v>37.673950690164929</v>
      </c>
      <c r="AI153" s="46">
        <v>37.152181979181478</v>
      </c>
      <c r="AJ153" s="46">
        <v>37.14980204575113</v>
      </c>
      <c r="AK153" s="7">
        <v>218.8</v>
      </c>
      <c r="AL153" s="7">
        <v>-210.7</v>
      </c>
      <c r="AM153" s="46">
        <v>27.029947977949632</v>
      </c>
      <c r="AN153" s="46">
        <v>26.655594323587138</v>
      </c>
      <c r="AO153" s="46">
        <v>26.653886791580589</v>
      </c>
      <c r="AP153" s="7">
        <v>215</v>
      </c>
      <c r="AQ153" s="7">
        <v>0</v>
      </c>
      <c r="AR153" s="46">
        <v>6.9849193096160889E-10</v>
      </c>
      <c r="AS153" s="46">
        <v>0</v>
      </c>
      <c r="AT153" s="46">
        <v>-3.9788860173430294</v>
      </c>
      <c r="AU153" s="46">
        <v>192</v>
      </c>
      <c r="AV153" s="46">
        <v>-192</v>
      </c>
      <c r="AW153" s="46">
        <v>25.093453428866368</v>
      </c>
      <c r="AX153" s="46">
        <v>20.168409070600841</v>
      </c>
      <c r="AY153" s="46">
        <v>20.168409070600838</v>
      </c>
      <c r="AZ153" s="46">
        <v>28</v>
      </c>
      <c r="BA153" s="7">
        <v>-6.95</v>
      </c>
      <c r="BB153" s="46">
        <v>15.394350408539594</v>
      </c>
      <c r="BC153" s="46">
        <v>14.845829917358969</v>
      </c>
      <c r="BD153" s="46">
        <v>14.845829917359197</v>
      </c>
      <c r="BE153" s="46">
        <v>17</v>
      </c>
      <c r="BF153" s="46">
        <v>-1.9</v>
      </c>
      <c r="BG153" s="46">
        <v>0.56045928752064356</v>
      </c>
      <c r="BH153" s="46">
        <v>0.54677646040499894</v>
      </c>
      <c r="BI153" s="46">
        <v>0.54677646040545369</v>
      </c>
      <c r="BJ153" s="7">
        <v>2.7650000000000001</v>
      </c>
      <c r="BK153" s="7">
        <v>0</v>
      </c>
      <c r="BL153" s="46"/>
      <c r="BM153" s="46"/>
      <c r="BN153" s="46"/>
      <c r="BO153" s="46"/>
      <c r="BP153" s="46">
        <v>3.4109901700539922</v>
      </c>
      <c r="BQ153" s="46">
        <v>3.3355140244038921</v>
      </c>
      <c r="BR153" s="46">
        <v>3.3355140244038921</v>
      </c>
      <c r="BS153" s="46">
        <v>12</v>
      </c>
      <c r="BT153" s="46">
        <v>0</v>
      </c>
      <c r="BU153" s="46">
        <v>1.3966662528472309</v>
      </c>
      <c r="BV153" s="46">
        <v>1.3657617411756557</v>
      </c>
      <c r="BW153" s="46">
        <v>1.3657617411755705</v>
      </c>
      <c r="BX153" s="46">
        <v>1.6</v>
      </c>
      <c r="BY153" s="46">
        <v>0</v>
      </c>
      <c r="BZ153" s="46">
        <v>156.8556631057798</v>
      </c>
      <c r="CA153" s="46">
        <v>156.85566310579816</v>
      </c>
      <c r="CB153" s="46">
        <v>156.8556631057865</v>
      </c>
      <c r="CC153" s="46">
        <v>215</v>
      </c>
      <c r="CD153" s="46">
        <v>0</v>
      </c>
      <c r="CE153" s="46">
        <v>-187.65186054416699</v>
      </c>
      <c r="CF153" s="46">
        <v>-182.72681618662318</v>
      </c>
      <c r="CG153" s="46">
        <v>-186.705702203908</v>
      </c>
      <c r="CH153" s="46">
        <v>168</v>
      </c>
      <c r="CI153" s="46">
        <v>-300</v>
      </c>
      <c r="CJ153" s="46">
        <v>-216.72836830973392</v>
      </c>
      <c r="CK153" s="46">
        <v>-211.8033239521319</v>
      </c>
      <c r="CL153" s="46">
        <v>-215.78220996941673</v>
      </c>
      <c r="CM153" s="46">
        <v>158</v>
      </c>
      <c r="CN153" s="46">
        <v>-320</v>
      </c>
      <c r="CO153" s="46">
        <v>-224.00213889154838</v>
      </c>
      <c r="CP153" s="46">
        <v>-219.07709453394637</v>
      </c>
      <c r="CQ153" s="46">
        <v>-223.05598055123119</v>
      </c>
      <c r="CR153" s="46">
        <v>148</v>
      </c>
      <c r="CS153" s="46">
        <v>-340</v>
      </c>
      <c r="CT153" s="46"/>
      <c r="CU153" s="46"/>
      <c r="CV153" s="46"/>
      <c r="CW153" s="46"/>
      <c r="CX153" s="46">
        <v>4.4648279992973965</v>
      </c>
      <c r="CY153" s="46">
        <v>4.4648279992973894</v>
      </c>
      <c r="CZ153" s="46">
        <v>4.4648279992974658</v>
      </c>
      <c r="DA153" s="7">
        <v>5</v>
      </c>
      <c r="DB153" s="46">
        <v>0</v>
      </c>
      <c r="DC153" s="46">
        <v>296.31956070396154</v>
      </c>
      <c r="DD153" s="46">
        <v>291.39451634629222</v>
      </c>
      <c r="DE153" s="46">
        <v>295.3734023635534</v>
      </c>
      <c r="DF153" s="46">
        <v>400</v>
      </c>
      <c r="DG153" s="46">
        <v>0</v>
      </c>
      <c r="DH153" s="46">
        <v>4.3268452706106473</v>
      </c>
      <c r="DI153" s="46">
        <v>1.8275384567677975</v>
      </c>
      <c r="DJ153" s="46">
        <v>1.8275384567532456</v>
      </c>
      <c r="DK153" s="46">
        <v>256.60000000000002</v>
      </c>
      <c r="DL153" s="46">
        <v>-170</v>
      </c>
      <c r="DM153" s="46">
        <v>-2.5258757775300182</v>
      </c>
      <c r="DN153" s="46">
        <v>5.0058474197867326</v>
      </c>
      <c r="DO153" s="46">
        <v>5.0058474198449403</v>
      </c>
      <c r="DP153" s="7">
        <v>230</v>
      </c>
      <c r="DQ153" s="46">
        <v>-468</v>
      </c>
      <c r="DR153" s="46">
        <v>-119.62807803903706</v>
      </c>
      <c r="DS153" s="46">
        <v>-105.79176073626149</v>
      </c>
      <c r="DT153" s="46">
        <v>-105.79176073626149</v>
      </c>
      <c r="DU153" s="46">
        <v>172.4</v>
      </c>
      <c r="DV153" s="46">
        <v>-551.303</v>
      </c>
      <c r="DW153" s="46">
        <v>94.684552625520155</v>
      </c>
      <c r="DX153" s="46">
        <v>4.690433424024377</v>
      </c>
      <c r="DY153" s="46">
        <v>0.71154740656493232</v>
      </c>
      <c r="DZ153" s="46">
        <v>267.84500000000003</v>
      </c>
      <c r="EA153" s="46">
        <v>-267.84500000000003</v>
      </c>
      <c r="EB153" s="46">
        <v>81.479562747177482</v>
      </c>
      <c r="EC153" s="46">
        <v>16.044792866299478</v>
      </c>
      <c r="ED153" s="46">
        <v>12.058724782192845</v>
      </c>
      <c r="EE153" s="46">
        <v>400</v>
      </c>
      <c r="EF153" s="46">
        <v>0</v>
      </c>
      <c r="EG153" s="46">
        <v>-88.399955155502539</v>
      </c>
      <c r="EH153" s="46">
        <v>-3.9832917389867362</v>
      </c>
      <c r="EI153" s="46">
        <v>-2.9103830456733704E-11</v>
      </c>
      <c r="EJ153" s="46">
        <v>181.64500000000001</v>
      </c>
      <c r="EK153" s="46">
        <v>-181.64500000000001</v>
      </c>
      <c r="EL153" s="46">
        <v>-3.2162338340567658</v>
      </c>
      <c r="EM153" s="46">
        <v>2.3646194736065809</v>
      </c>
      <c r="EN153" s="46">
        <v>2.3646194736065809</v>
      </c>
      <c r="EO153" s="7">
        <v>92</v>
      </c>
      <c r="EP153" s="7">
        <v>-10</v>
      </c>
      <c r="EQ153" s="46">
        <v>69.326628939014483</v>
      </c>
      <c r="ER153" s="46">
        <v>68.321800794050787</v>
      </c>
      <c r="ES153" s="46">
        <v>68.321800794055733</v>
      </c>
      <c r="ET153" s="46">
        <v>78</v>
      </c>
      <c r="EU153" s="46">
        <v>0</v>
      </c>
      <c r="EV153" s="46">
        <v>54.999404532718472</v>
      </c>
      <c r="EW153" s="46">
        <v>53.425252534972969</v>
      </c>
      <c r="EX153" s="46">
        <v>53.425188995286589</v>
      </c>
      <c r="EY153" s="7">
        <v>70.569000000000003</v>
      </c>
      <c r="EZ153" s="7">
        <v>0</v>
      </c>
      <c r="FA153" s="46">
        <v>9.3341469772676646</v>
      </c>
      <c r="FB153" s="46">
        <v>9.1268265035068907</v>
      </c>
      <c r="FC153" s="46">
        <v>9.1268157315280405</v>
      </c>
      <c r="FD153" s="46">
        <v>18.196999999999999</v>
      </c>
      <c r="FE153" s="7">
        <v>0</v>
      </c>
      <c r="FF153" s="46"/>
      <c r="FG153" s="46"/>
      <c r="FH153" s="46"/>
      <c r="FI153" s="46"/>
      <c r="FJ153" s="46">
        <v>0.90437946276597481</v>
      </c>
      <c r="FK153" s="46">
        <v>0.88430497687355236</v>
      </c>
      <c r="FL153" s="46">
        <v>0.88430392515232858</v>
      </c>
      <c r="FM153" s="46">
        <v>1.1000000000000001</v>
      </c>
      <c r="FN153" s="46">
        <v>0</v>
      </c>
      <c r="FO153" s="46">
        <v>60.615653896136635</v>
      </c>
      <c r="FP153" s="46">
        <v>59.270169905186087</v>
      </c>
      <c r="FQ153" s="46">
        <v>59.270099413972694</v>
      </c>
      <c r="FR153" s="46">
        <v>68.400000000000006</v>
      </c>
      <c r="FS153" s="46">
        <v>0</v>
      </c>
      <c r="FT153" s="46">
        <v>-52.96739904108108</v>
      </c>
      <c r="FU153" s="46">
        <v>-51.791683151250254</v>
      </c>
      <c r="FV153" s="46">
        <v>-51.791621554388257</v>
      </c>
      <c r="FW153" s="46">
        <v>16.161000000000001</v>
      </c>
      <c r="FX153" s="46">
        <v>-60</v>
      </c>
      <c r="FY153" s="46">
        <v>6.4513565658253356</v>
      </c>
      <c r="FZ153" s="46">
        <v>6.3081559827733145</v>
      </c>
      <c r="GA153" s="46">
        <v>6.3081484803587955</v>
      </c>
      <c r="GB153" s="7">
        <v>11.836</v>
      </c>
      <c r="GC153" s="7">
        <v>0</v>
      </c>
      <c r="GD153" s="46">
        <v>0.23539859042616104</v>
      </c>
      <c r="GE153" s="46">
        <v>0.23539859234667446</v>
      </c>
      <c r="GF153" s="46">
        <v>0.23539859234543245</v>
      </c>
      <c r="GG153" s="46">
        <v>4.6369999999999996</v>
      </c>
      <c r="GH153" s="46">
        <v>0</v>
      </c>
      <c r="GI153" s="46">
        <v>5.9885999909492966</v>
      </c>
      <c r="GJ153" s="46">
        <v>5.9357962392768968</v>
      </c>
      <c r="GK153" s="46">
        <v>5.9357962392787158</v>
      </c>
      <c r="GL153" s="46">
        <v>8</v>
      </c>
      <c r="GM153" s="46">
        <v>0</v>
      </c>
      <c r="GN153" s="46">
        <v>225.59548229980282</v>
      </c>
      <c r="GO153" s="46">
        <v>147.73763584624976</v>
      </c>
      <c r="GP153" s="46">
        <v>147.73763584624976</v>
      </c>
      <c r="GQ153" s="46">
        <v>296.31956070396154</v>
      </c>
      <c r="GR153" s="46">
        <v>291.39451634629222</v>
      </c>
      <c r="GS153" s="46">
        <v>295.3734023635534</v>
      </c>
      <c r="GT153" s="46">
        <v>303.21417610886522</v>
      </c>
      <c r="GU153" s="46">
        <v>199.3837396045939</v>
      </c>
      <c r="GV153" s="46">
        <v>195.40485358713445</v>
      </c>
      <c r="GW153" s="46">
        <f t="shared" si="2"/>
        <v>825.12921911262958</v>
      </c>
      <c r="GX153" s="46">
        <f t="shared" si="2"/>
        <v>638.51589179713585</v>
      </c>
      <c r="GY153" s="46">
        <f t="shared" si="2"/>
        <v>638.51589179693758</v>
      </c>
    </row>
    <row r="154" spans="3:207">
      <c r="C154" s="56">
        <v>49461</v>
      </c>
      <c r="D154" s="46">
        <v>259.99999999999835</v>
      </c>
      <c r="E154" s="46">
        <v>249.19003595102396</v>
      </c>
      <c r="F154" s="46">
        <v>249.19003595102464</v>
      </c>
      <c r="G154" s="46">
        <v>260</v>
      </c>
      <c r="H154" s="46">
        <v>-109.5</v>
      </c>
      <c r="I154" s="46">
        <v>121.78752242315386</v>
      </c>
      <c r="J154" s="46">
        <v>160.90876703527465</v>
      </c>
      <c r="K154" s="46">
        <v>160.90876703531831</v>
      </c>
      <c r="L154" s="46">
        <v>203</v>
      </c>
      <c r="M154" s="46">
        <v>-130</v>
      </c>
      <c r="N154" s="46">
        <v>49.299333832255797</v>
      </c>
      <c r="O154" s="46">
        <v>89.468902059074026</v>
      </c>
      <c r="P154" s="46">
        <v>89.468902059103129</v>
      </c>
      <c r="Q154" s="46">
        <v>143</v>
      </c>
      <c r="R154" s="46">
        <v>-206</v>
      </c>
      <c r="S154" s="46">
        <v>-102.35397765872767</v>
      </c>
      <c r="T154" s="46">
        <v>-78.1028619450517</v>
      </c>
      <c r="U154" s="46">
        <v>-78.091958431352396</v>
      </c>
      <c r="V154" s="46">
        <v>271.7</v>
      </c>
      <c r="W154" s="46">
        <v>-200</v>
      </c>
      <c r="X154" s="46">
        <v>-35.317921598209068</v>
      </c>
      <c r="Y154" s="46">
        <v>-13.759520254970994</v>
      </c>
      <c r="Z154" s="46">
        <v>-13.75759936356917</v>
      </c>
      <c r="AA154" s="46">
        <v>470</v>
      </c>
      <c r="AB154" s="46">
        <v>-120</v>
      </c>
      <c r="AC154" s="46">
        <v>-26.178408647014294</v>
      </c>
      <c r="AD154" s="46">
        <v>-4.7308744851616211</v>
      </c>
      <c r="AE154" s="46">
        <v>-4.7302140336250886</v>
      </c>
      <c r="AF154" s="46">
        <v>470</v>
      </c>
      <c r="AG154" s="46">
        <v>-120</v>
      </c>
      <c r="AH154" s="46">
        <v>38.937766260496574</v>
      </c>
      <c r="AI154" s="46">
        <v>38.465430325479247</v>
      </c>
      <c r="AJ154" s="46">
        <v>38.460060377023183</v>
      </c>
      <c r="AK154" s="7">
        <v>218.8</v>
      </c>
      <c r="AL154" s="7">
        <v>-210.7</v>
      </c>
      <c r="AM154" s="46">
        <v>27.940705229557352</v>
      </c>
      <c r="AN154" s="46">
        <v>27.601769527915167</v>
      </c>
      <c r="AO154" s="46">
        <v>27.597916195751168</v>
      </c>
      <c r="AP154" s="7">
        <v>215</v>
      </c>
      <c r="AQ154" s="7">
        <v>0</v>
      </c>
      <c r="AR154" s="46">
        <v>0</v>
      </c>
      <c r="AS154" s="46">
        <v>0</v>
      </c>
      <c r="AT154" s="46">
        <v>-17.415484813740477</v>
      </c>
      <c r="AU154" s="46">
        <v>192</v>
      </c>
      <c r="AV154" s="46">
        <v>-192</v>
      </c>
      <c r="AW154" s="46">
        <v>25.878660419049204</v>
      </c>
      <c r="AX154" s="46">
        <v>20.990853004909543</v>
      </c>
      <c r="AY154" s="46">
        <v>20.990853004908633</v>
      </c>
      <c r="AZ154" s="46">
        <v>28</v>
      </c>
      <c r="BA154" s="7">
        <v>-6.95</v>
      </c>
      <c r="BB154" s="46">
        <v>15.882737336827404</v>
      </c>
      <c r="BC154" s="46">
        <v>15.338278512562738</v>
      </c>
      <c r="BD154" s="46">
        <v>15.338278512561601</v>
      </c>
      <c r="BE154" s="46">
        <v>17</v>
      </c>
      <c r="BF154" s="46">
        <v>-1.9</v>
      </c>
      <c r="BG154" s="46">
        <v>0.58063510356305414</v>
      </c>
      <c r="BH154" s="46">
        <v>0.56698066991839369</v>
      </c>
      <c r="BI154" s="46">
        <v>0.56698066991839369</v>
      </c>
      <c r="BJ154" s="7">
        <v>2.7650000000000001</v>
      </c>
      <c r="BK154" s="7">
        <v>0</v>
      </c>
      <c r="BL154" s="46"/>
      <c r="BM154" s="46"/>
      <c r="BN154" s="46"/>
      <c r="BO154" s="46"/>
      <c r="BP154" s="46">
        <v>3.5064044670307339</v>
      </c>
      <c r="BQ154" s="46">
        <v>3.431723868694462</v>
      </c>
      <c r="BR154" s="46">
        <v>3.431723868694462</v>
      </c>
      <c r="BS154" s="46">
        <v>12</v>
      </c>
      <c r="BT154" s="46">
        <v>0</v>
      </c>
      <c r="BU154" s="46">
        <v>1.4491589044738813</v>
      </c>
      <c r="BV154" s="46">
        <v>1.41829422383332</v>
      </c>
      <c r="BW154" s="46">
        <v>1.418294223833281</v>
      </c>
      <c r="BX154" s="46">
        <v>1.6</v>
      </c>
      <c r="BY154" s="46">
        <v>0</v>
      </c>
      <c r="BZ154" s="46">
        <v>161.3843576320327</v>
      </c>
      <c r="CA154" s="46">
        <v>161.38435763203722</v>
      </c>
      <c r="CB154" s="46">
        <v>161.38435763204009</v>
      </c>
      <c r="CC154" s="46">
        <v>215</v>
      </c>
      <c r="CD154" s="46">
        <v>0</v>
      </c>
      <c r="CE154" s="46">
        <v>-193.06171092501609</v>
      </c>
      <c r="CF154" s="46">
        <v>-188.17390351084759</v>
      </c>
      <c r="CG154" s="46">
        <v>-205.58938832458807</v>
      </c>
      <c r="CH154" s="46">
        <v>168</v>
      </c>
      <c r="CI154" s="46">
        <v>-300</v>
      </c>
      <c r="CJ154" s="46">
        <v>-223.13917538675014</v>
      </c>
      <c r="CK154" s="46">
        <v>-218.25136797258165</v>
      </c>
      <c r="CL154" s="46">
        <v>-235.66685278632212</v>
      </c>
      <c r="CM154" s="46">
        <v>158</v>
      </c>
      <c r="CN154" s="46">
        <v>-320</v>
      </c>
      <c r="CO154" s="46">
        <v>-230.68225317780161</v>
      </c>
      <c r="CP154" s="46">
        <v>-225.79444576363312</v>
      </c>
      <c r="CQ154" s="46">
        <v>-243.2099305773736</v>
      </c>
      <c r="CR154" s="46">
        <v>148</v>
      </c>
      <c r="CS154" s="46">
        <v>-340</v>
      </c>
      <c r="CT154" s="46"/>
      <c r="CU154" s="46"/>
      <c r="CV154" s="46"/>
      <c r="CW154" s="46"/>
      <c r="CX154" s="46">
        <v>4.6073363451372886</v>
      </c>
      <c r="CY154" s="46">
        <v>4.6073363451373179</v>
      </c>
      <c r="CZ154" s="46">
        <v>4.6073363451372948</v>
      </c>
      <c r="DA154" s="7">
        <v>5</v>
      </c>
      <c r="DB154" s="46">
        <v>0</v>
      </c>
      <c r="DC154" s="46">
        <v>305.63453909960117</v>
      </c>
      <c r="DD154" s="46">
        <v>300.74673168547815</v>
      </c>
      <c r="DE154" s="46">
        <v>318.16221649916406</v>
      </c>
      <c r="DF154" s="46">
        <v>400</v>
      </c>
      <c r="DG154" s="46">
        <v>0</v>
      </c>
      <c r="DH154" s="46">
        <v>4.3939946169848554</v>
      </c>
      <c r="DI154" s="46">
        <v>1.889636979016359</v>
      </c>
      <c r="DJ154" s="46">
        <v>1.889636979016359</v>
      </c>
      <c r="DK154" s="46">
        <v>256.60000000000002</v>
      </c>
      <c r="DL154" s="46">
        <v>-170</v>
      </c>
      <c r="DM154" s="46">
        <v>-2.6436629251693375</v>
      </c>
      <c r="DN154" s="46">
        <v>4.6928796529537067</v>
      </c>
      <c r="DO154" s="46">
        <v>4.6928796654683538</v>
      </c>
      <c r="DP154" s="7">
        <v>230</v>
      </c>
      <c r="DQ154" s="46">
        <v>-468</v>
      </c>
      <c r="DR154" s="46">
        <v>-140.37581023853272</v>
      </c>
      <c r="DS154" s="46">
        <v>-126.62397343514021</v>
      </c>
      <c r="DT154" s="46">
        <v>-126.62397342093755</v>
      </c>
      <c r="DU154" s="46">
        <v>172.4</v>
      </c>
      <c r="DV154" s="46">
        <v>-551.303</v>
      </c>
      <c r="DW154" s="46">
        <v>107.71707603539107</v>
      </c>
      <c r="DX154" s="46">
        <v>18.470013895945158</v>
      </c>
      <c r="DY154" s="46">
        <v>1.0545290820882656</v>
      </c>
      <c r="DZ154" s="46">
        <v>267.84500000000003</v>
      </c>
      <c r="EA154" s="46">
        <v>-267.84500000000003</v>
      </c>
      <c r="EB154" s="46">
        <v>94.077114679678331</v>
      </c>
      <c r="EC154" s="46">
        <v>29.13546239095778</v>
      </c>
      <c r="ED154" s="46">
        <v>11.703561051151954</v>
      </c>
      <c r="EE154" s="46">
        <v>400</v>
      </c>
      <c r="EF154" s="46">
        <v>0</v>
      </c>
      <c r="EG154" s="46">
        <v>-101.20442266165628</v>
      </c>
      <c r="EH154" s="46">
        <v>-17.421398579579545</v>
      </c>
      <c r="EI154" s="46">
        <v>2.9103830456733704E-11</v>
      </c>
      <c r="EJ154" s="46">
        <v>181.64500000000001</v>
      </c>
      <c r="EK154" s="46">
        <v>-181.64500000000001</v>
      </c>
      <c r="EL154" s="46">
        <v>-3.3473539491533302</v>
      </c>
      <c r="EM154" s="46">
        <v>2.1177589470462408</v>
      </c>
      <c r="EN154" s="46">
        <v>2.1177589470462408</v>
      </c>
      <c r="EO154" s="7">
        <v>92</v>
      </c>
      <c r="EP154" s="7">
        <v>-10</v>
      </c>
      <c r="EQ154" s="46">
        <v>72.265294661942931</v>
      </c>
      <c r="ER154" s="46">
        <v>71.220194537511588</v>
      </c>
      <c r="ES154" s="46">
        <v>71.220194537509002</v>
      </c>
      <c r="ET154" s="46">
        <v>78</v>
      </c>
      <c r="EU154" s="46">
        <v>0</v>
      </c>
      <c r="EV154" s="46">
        <v>55.778298525663558</v>
      </c>
      <c r="EW154" s="46">
        <v>54.245176760450704</v>
      </c>
      <c r="EX154" s="46">
        <v>54.244862822059076</v>
      </c>
      <c r="EY154" s="7">
        <v>70.569000000000003</v>
      </c>
      <c r="EZ154" s="7">
        <v>0</v>
      </c>
      <c r="FA154" s="46">
        <v>9.6280834274912195</v>
      </c>
      <c r="FB154" s="46">
        <v>9.4229069061584596</v>
      </c>
      <c r="FC154" s="46">
        <v>9.4228527736231626</v>
      </c>
      <c r="FD154" s="46">
        <v>18.196999999999999</v>
      </c>
      <c r="FE154" s="7">
        <v>0</v>
      </c>
      <c r="FF154" s="46"/>
      <c r="FG154" s="46"/>
      <c r="FH154" s="46"/>
      <c r="FI154" s="46"/>
      <c r="FJ154" s="46">
        <v>0.92848113764764384</v>
      </c>
      <c r="FK154" s="46">
        <v>0.90872364964609065</v>
      </c>
      <c r="FL154" s="46">
        <v>0.90871839050122283</v>
      </c>
      <c r="FM154" s="46">
        <v>1.1000000000000001</v>
      </c>
      <c r="FN154" s="46">
        <v>0</v>
      </c>
      <c r="FO154" s="46">
        <v>60.644683761029469</v>
      </c>
      <c r="FP154" s="46">
        <v>59.354203466824508</v>
      </c>
      <c r="FQ154" s="46">
        <v>59.353859960399348</v>
      </c>
      <c r="FR154" s="46">
        <v>68.400000000000006</v>
      </c>
      <c r="FS154" s="46">
        <v>0</v>
      </c>
      <c r="FT154" s="46">
        <v>-52.729714849127049</v>
      </c>
      <c r="FU154" s="46">
        <v>-51.6076600585493</v>
      </c>
      <c r="FV154" s="46">
        <v>-51.607361384514661</v>
      </c>
      <c r="FW154" s="46">
        <v>16.161000000000001</v>
      </c>
      <c r="FX154" s="46">
        <v>-60</v>
      </c>
      <c r="FY154" s="46">
        <v>6.6868951163869497</v>
      </c>
      <c r="FZ154" s="46">
        <v>6.5446022418491339</v>
      </c>
      <c r="GA154" s="46">
        <v>6.5445643656348693</v>
      </c>
      <c r="GB154" s="7">
        <v>11.836</v>
      </c>
      <c r="GC154" s="7">
        <v>0</v>
      </c>
      <c r="GD154" s="46">
        <v>0.23541841285111068</v>
      </c>
      <c r="GE154" s="46">
        <v>0.23541841285118539</v>
      </c>
      <c r="GF154" s="46">
        <v>0.23541841285111173</v>
      </c>
      <c r="GG154" s="46">
        <v>4.6369999999999996</v>
      </c>
      <c r="GH154" s="46">
        <v>0</v>
      </c>
      <c r="GI154" s="46">
        <v>6.1718214859138243</v>
      </c>
      <c r="GJ154" s="46">
        <v>6.1174901890426554</v>
      </c>
      <c r="GK154" s="46">
        <v>6.1174901890444744</v>
      </c>
      <c r="GL154" s="46">
        <v>8</v>
      </c>
      <c r="GM154" s="46">
        <v>0</v>
      </c>
      <c r="GN154" s="46">
        <v>226.01405453798361</v>
      </c>
      <c r="GO154" s="46">
        <v>148.13584969972726</v>
      </c>
      <c r="GP154" s="46">
        <v>148.13584969972726</v>
      </c>
      <c r="GQ154" s="46">
        <v>305.63453909960117</v>
      </c>
      <c r="GR154" s="46">
        <v>300.74673168547815</v>
      </c>
      <c r="GS154" s="46">
        <v>318.16221649916406</v>
      </c>
      <c r="GT154" s="46">
        <v>352.33480613752431</v>
      </c>
      <c r="GU154" s="46">
        <v>249.33590719468589</v>
      </c>
      <c r="GV154" s="46">
        <v>231.92042236662633</v>
      </c>
      <c r="GW154" s="46">
        <f t="shared" si="2"/>
        <v>883.98339977510909</v>
      </c>
      <c r="GX154" s="46">
        <f t="shared" si="2"/>
        <v>698.2184885798913</v>
      </c>
      <c r="GY154" s="46">
        <f t="shared" si="2"/>
        <v>698.21848856551765</v>
      </c>
    </row>
    <row r="155" spans="3:207">
      <c r="C155" s="56">
        <v>49491</v>
      </c>
      <c r="D155" s="46">
        <v>259.99999999988484</v>
      </c>
      <c r="E155" s="46">
        <v>248.89353932511</v>
      </c>
      <c r="F155" s="46">
        <v>248.89353932610237</v>
      </c>
      <c r="G155" s="46">
        <v>260</v>
      </c>
      <c r="H155" s="46">
        <v>-109.5</v>
      </c>
      <c r="I155" s="46">
        <v>123.58250113460235</v>
      </c>
      <c r="J155" s="46">
        <v>161.81001236161683</v>
      </c>
      <c r="K155" s="46">
        <v>161.81001236739394</v>
      </c>
      <c r="L155" s="46">
        <v>203</v>
      </c>
      <c r="M155" s="46">
        <v>-130</v>
      </c>
      <c r="N155" s="46">
        <v>52.763114725938067</v>
      </c>
      <c r="O155" s="46">
        <v>92.009028590022353</v>
      </c>
      <c r="P155" s="46">
        <v>92.009028596337885</v>
      </c>
      <c r="Q155" s="46">
        <v>143</v>
      </c>
      <c r="R155" s="46">
        <v>-206</v>
      </c>
      <c r="S155" s="46">
        <v>-102.12913552753162</v>
      </c>
      <c r="T155" s="46">
        <v>-77.938085890025832</v>
      </c>
      <c r="U155" s="46">
        <v>-77.927574157423805</v>
      </c>
      <c r="V155" s="46">
        <v>271.7</v>
      </c>
      <c r="W155" s="46">
        <v>-200</v>
      </c>
      <c r="X155" s="46">
        <v>-36.485090983391274</v>
      </c>
      <c r="Y155" s="46">
        <v>-14.944713729259092</v>
      </c>
      <c r="Z155" s="46">
        <v>-14.942698092840146</v>
      </c>
      <c r="AA155" s="46">
        <v>470</v>
      </c>
      <c r="AB155" s="46">
        <v>-120</v>
      </c>
      <c r="AC155" s="46">
        <v>-27.449109761568252</v>
      </c>
      <c r="AD155" s="46">
        <v>-6.018330127117224</v>
      </c>
      <c r="AE155" s="46">
        <v>-6.0175184175604954</v>
      </c>
      <c r="AF155" s="46">
        <v>470</v>
      </c>
      <c r="AG155" s="46">
        <v>-120</v>
      </c>
      <c r="AH155" s="46">
        <v>38.144512056809617</v>
      </c>
      <c r="AI155" s="46">
        <v>37.681856411218178</v>
      </c>
      <c r="AJ155" s="46">
        <v>37.67677415147773</v>
      </c>
      <c r="AK155" s="7">
        <v>218.8</v>
      </c>
      <c r="AL155" s="7">
        <v>-210.7</v>
      </c>
      <c r="AM155" s="46">
        <v>27.392139463277999</v>
      </c>
      <c r="AN155" s="46">
        <v>27.059899587067775</v>
      </c>
      <c r="AO155" s="46">
        <v>27.056249941000715</v>
      </c>
      <c r="AP155" s="7">
        <v>215</v>
      </c>
      <c r="AQ155" s="7">
        <v>0</v>
      </c>
      <c r="AR155" s="46">
        <v>0</v>
      </c>
      <c r="AS155" s="46">
        <v>4.0745362639427185E-10</v>
      </c>
      <c r="AT155" s="46">
        <v>-16.444501437305007</v>
      </c>
      <c r="AU155" s="46">
        <v>192</v>
      </c>
      <c r="AV155" s="46">
        <v>-192</v>
      </c>
      <c r="AW155" s="46">
        <v>26.059376511157129</v>
      </c>
      <c r="AX155" s="46">
        <v>21.206951619732795</v>
      </c>
      <c r="AY155" s="46">
        <v>21.206951619547336</v>
      </c>
      <c r="AZ155" s="46">
        <v>28</v>
      </c>
      <c r="BA155" s="7">
        <v>-6.95</v>
      </c>
      <c r="BB155" s="46">
        <v>15.939405300234512</v>
      </c>
      <c r="BC155" s="46">
        <v>15.400617434287369</v>
      </c>
      <c r="BD155" s="46">
        <v>15.400617434110472</v>
      </c>
      <c r="BE155" s="46">
        <v>17</v>
      </c>
      <c r="BF155" s="46">
        <v>-1.9</v>
      </c>
      <c r="BG155" s="46">
        <v>0.56645429734817299</v>
      </c>
      <c r="BH155" s="46">
        <v>0.55332585343148821</v>
      </c>
      <c r="BI155" s="46">
        <v>0.55332585343012397</v>
      </c>
      <c r="BJ155" s="7">
        <v>2.7650000000000001</v>
      </c>
      <c r="BK155" s="7">
        <v>0</v>
      </c>
      <c r="BL155" s="46"/>
      <c r="BM155" s="46"/>
      <c r="BN155" s="46"/>
      <c r="BO155" s="46"/>
      <c r="BP155" s="46">
        <v>3.5634976827532228</v>
      </c>
      <c r="BQ155" s="46">
        <v>3.4887036991131026</v>
      </c>
      <c r="BR155" s="46">
        <v>3.4887036991131026</v>
      </c>
      <c r="BS155" s="46">
        <v>12</v>
      </c>
      <c r="BT155" s="46">
        <v>0</v>
      </c>
      <c r="BU155" s="46">
        <v>1.4254527967490096</v>
      </c>
      <c r="BV155" s="46">
        <v>1.3955340756917018</v>
      </c>
      <c r="BW155" s="46">
        <v>1.3955340756906929</v>
      </c>
      <c r="BX155" s="46">
        <v>1.6</v>
      </c>
      <c r="BY155" s="46">
        <v>0</v>
      </c>
      <c r="BZ155" s="46">
        <v>156.61389964383204</v>
      </c>
      <c r="CA155" s="46">
        <v>156.61389964354404</v>
      </c>
      <c r="CB155" s="46">
        <v>156.61389964386242</v>
      </c>
      <c r="CC155" s="46">
        <v>215</v>
      </c>
      <c r="CD155" s="46">
        <v>0</v>
      </c>
      <c r="CE155" s="46">
        <v>-188.36087511846563</v>
      </c>
      <c r="CF155" s="46">
        <v>-183.50845022604335</v>
      </c>
      <c r="CG155" s="46">
        <v>-199.95295166422147</v>
      </c>
      <c r="CH155" s="46">
        <v>168</v>
      </c>
      <c r="CI155" s="46">
        <v>-300</v>
      </c>
      <c r="CJ155" s="46">
        <v>-217.55281185091008</v>
      </c>
      <c r="CK155" s="46">
        <v>-212.70038695854601</v>
      </c>
      <c r="CL155" s="46">
        <v>-229.14488839672413</v>
      </c>
      <c r="CM155" s="46">
        <v>158</v>
      </c>
      <c r="CN155" s="46">
        <v>-320</v>
      </c>
      <c r="CO155" s="46">
        <v>-224.87030546262395</v>
      </c>
      <c r="CP155" s="46">
        <v>-220.01788057025988</v>
      </c>
      <c r="CQ155" s="46">
        <v>-236.462382008438</v>
      </c>
      <c r="CR155" s="46">
        <v>148</v>
      </c>
      <c r="CS155" s="46">
        <v>-340</v>
      </c>
      <c r="CT155" s="46"/>
      <c r="CU155" s="46"/>
      <c r="CV155" s="46"/>
      <c r="CW155" s="46"/>
      <c r="CX155" s="46">
        <v>4.489440692678774</v>
      </c>
      <c r="CY155" s="46">
        <v>4.4894406926785262</v>
      </c>
      <c r="CZ155" s="46">
        <v>4.489440692678718</v>
      </c>
      <c r="DA155" s="7">
        <v>5</v>
      </c>
      <c r="DB155" s="46">
        <v>0</v>
      </c>
      <c r="DC155" s="46">
        <v>299.25121169986051</v>
      </c>
      <c r="DD155" s="46">
        <v>294.39878680755282</v>
      </c>
      <c r="DE155" s="46">
        <v>310.84328824570366</v>
      </c>
      <c r="DF155" s="46">
        <v>400</v>
      </c>
      <c r="DG155" s="46">
        <v>0</v>
      </c>
      <c r="DH155" s="46">
        <v>4.294407914931071</v>
      </c>
      <c r="DI155" s="46">
        <v>1.8304464108368848</v>
      </c>
      <c r="DJ155" s="46">
        <v>1.8304464110551635</v>
      </c>
      <c r="DK155" s="46">
        <v>256.60000000000002</v>
      </c>
      <c r="DL155" s="46">
        <v>-170</v>
      </c>
      <c r="DM155" s="46">
        <v>-2.6284068883396685</v>
      </c>
      <c r="DN155" s="46">
        <v>4.6325797601602972</v>
      </c>
      <c r="DO155" s="46">
        <v>4.6325815970194526</v>
      </c>
      <c r="DP155" s="7">
        <v>230</v>
      </c>
      <c r="DQ155" s="46">
        <v>-468</v>
      </c>
      <c r="DR155" s="46">
        <v>-137.46539389435202</v>
      </c>
      <c r="DS155" s="46">
        <v>-123.88291834073607</v>
      </c>
      <c r="DT155" s="46">
        <v>-123.88291626423597</v>
      </c>
      <c r="DU155" s="46">
        <v>172.4</v>
      </c>
      <c r="DV155" s="46">
        <v>-551.303</v>
      </c>
      <c r="DW155" s="46">
        <v>105.42490505421301</v>
      </c>
      <c r="DX155" s="46">
        <v>17.38374214945361</v>
      </c>
      <c r="DY155" s="46">
        <v>0.93924069940112531</v>
      </c>
      <c r="DZ155" s="46">
        <v>267.84500000000003</v>
      </c>
      <c r="EA155" s="46">
        <v>-267.84500000000003</v>
      </c>
      <c r="EB155" s="46">
        <v>92.227949552568134</v>
      </c>
      <c r="EC155" s="46">
        <v>28.24327750961567</v>
      </c>
      <c r="ED155" s="46">
        <v>11.782978968931111</v>
      </c>
      <c r="EE155" s="46">
        <v>400</v>
      </c>
      <c r="EF155" s="46">
        <v>0</v>
      </c>
      <c r="EG155" s="46">
        <v>-99.133195604925277</v>
      </c>
      <c r="EH155" s="46">
        <v>-16.450454182602698</v>
      </c>
      <c r="EI155" s="46">
        <v>0</v>
      </c>
      <c r="EJ155" s="46">
        <v>181.64500000000001</v>
      </c>
      <c r="EK155" s="46">
        <v>-181.64500000000001</v>
      </c>
      <c r="EL155" s="46">
        <v>-3.2185712470381986</v>
      </c>
      <c r="EM155" s="46">
        <v>2.1409626785462024</v>
      </c>
      <c r="EN155" s="46">
        <v>2.1409626796958037</v>
      </c>
      <c r="EO155" s="7">
        <v>92</v>
      </c>
      <c r="EP155" s="7">
        <v>-10</v>
      </c>
      <c r="EQ155" s="46">
        <v>70.605921944604347</v>
      </c>
      <c r="ER155" s="46">
        <v>69.590588986376488</v>
      </c>
      <c r="ES155" s="46">
        <v>69.590588985835879</v>
      </c>
      <c r="ET155" s="46">
        <v>78</v>
      </c>
      <c r="EU155" s="46">
        <v>0</v>
      </c>
      <c r="EV155" s="46">
        <v>55.050664386726567</v>
      </c>
      <c r="EW155" s="46">
        <v>53.522482664178824</v>
      </c>
      <c r="EX155" s="46">
        <v>53.52209880357259</v>
      </c>
      <c r="EY155" s="7">
        <v>70.569000000000003</v>
      </c>
      <c r="EZ155" s="7">
        <v>0</v>
      </c>
      <c r="FA155" s="46">
        <v>9.2059293978018104</v>
      </c>
      <c r="FB155" s="46">
        <v>9.0072009692412394</v>
      </c>
      <c r="FC155" s="46">
        <v>9.0071368452663592</v>
      </c>
      <c r="FD155" s="46">
        <v>18.196999999999999</v>
      </c>
      <c r="FE155" s="7">
        <v>0</v>
      </c>
      <c r="FF155" s="46"/>
      <c r="FG155" s="46"/>
      <c r="FH155" s="46"/>
      <c r="FI155" s="46"/>
      <c r="FJ155" s="46">
        <v>0.89559683101664944</v>
      </c>
      <c r="FK155" s="46">
        <v>0.87629900968594454</v>
      </c>
      <c r="FL155" s="46">
        <v>0.87629272491495447</v>
      </c>
      <c r="FM155" s="46">
        <v>1.1000000000000001</v>
      </c>
      <c r="FN155" s="46">
        <v>0</v>
      </c>
      <c r="FO155" s="46">
        <v>60.46300950244445</v>
      </c>
      <c r="FP155" s="46">
        <v>59.160186274294887</v>
      </c>
      <c r="FQ155" s="46">
        <v>59.159761980428719</v>
      </c>
      <c r="FR155" s="46">
        <v>68.400000000000006</v>
      </c>
      <c r="FS155" s="46">
        <v>0</v>
      </c>
      <c r="FT155" s="46">
        <v>-52.63232153196077</v>
      </c>
      <c r="FU155" s="46">
        <v>-51.49822960358506</v>
      </c>
      <c r="FV155" s="46">
        <v>-51.497860260946254</v>
      </c>
      <c r="FW155" s="46">
        <v>16.161000000000001</v>
      </c>
      <c r="FX155" s="46">
        <v>-60</v>
      </c>
      <c r="FY155" s="46">
        <v>6.6077334597757726</v>
      </c>
      <c r="FZ155" s="46">
        <v>6.4653537021749798</v>
      </c>
      <c r="GA155" s="46">
        <v>6.4653073329936888</v>
      </c>
      <c r="GB155" s="7">
        <v>11.836</v>
      </c>
      <c r="GC155" s="7">
        <v>0</v>
      </c>
      <c r="GD155" s="46">
        <v>0.23538345701794119</v>
      </c>
      <c r="GE155" s="46">
        <v>0.23538345701669047</v>
      </c>
      <c r="GF155" s="46">
        <v>0.23538345702370006</v>
      </c>
      <c r="GG155" s="46">
        <v>4.6369999999999996</v>
      </c>
      <c r="GH155" s="46">
        <v>0</v>
      </c>
      <c r="GI155" s="46">
        <v>5.9639181432321493</v>
      </c>
      <c r="GJ155" s="46">
        <v>5.9117233176784794</v>
      </c>
      <c r="GK155" s="46">
        <v>5.9117233176621085</v>
      </c>
      <c r="GL155" s="46">
        <v>8</v>
      </c>
      <c r="GM155" s="46">
        <v>0</v>
      </c>
      <c r="GN155" s="46">
        <v>226.22884813079145</v>
      </c>
      <c r="GO155" s="46">
        <v>147.85999457526486</v>
      </c>
      <c r="GP155" s="46">
        <v>147.85999457421713</v>
      </c>
      <c r="GQ155" s="46">
        <v>299.25121169986051</v>
      </c>
      <c r="GR155" s="46">
        <v>294.39878680755282</v>
      </c>
      <c r="GS155" s="46">
        <v>310.84328824570366</v>
      </c>
      <c r="GT155" s="46">
        <v>351.63619511458796</v>
      </c>
      <c r="GU155" s="46">
        <v>250.01255665621244</v>
      </c>
      <c r="GV155" s="46">
        <v>233.56805312966</v>
      </c>
      <c r="GW155" s="46">
        <f t="shared" si="2"/>
        <v>877.11625494523992</v>
      </c>
      <c r="GX155" s="46">
        <f t="shared" si="2"/>
        <v>692.27133803903007</v>
      </c>
      <c r="GY155" s="46">
        <f t="shared" si="2"/>
        <v>692.27133594958082</v>
      </c>
    </row>
    <row r="156" spans="3:207">
      <c r="C156" s="56">
        <v>49522</v>
      </c>
      <c r="D156" s="46">
        <v>259.99999999994975</v>
      </c>
      <c r="E156" s="46">
        <v>249.25515154321613</v>
      </c>
      <c r="F156" s="46">
        <v>249.25515154329361</v>
      </c>
      <c r="G156" s="46">
        <v>260</v>
      </c>
      <c r="H156" s="46">
        <v>-109.5</v>
      </c>
      <c r="I156" s="46">
        <v>121.68549191532657</v>
      </c>
      <c r="J156" s="46">
        <v>160.10828609068994</v>
      </c>
      <c r="K156" s="46">
        <v>160.10828608996235</v>
      </c>
      <c r="L156" s="46">
        <v>203</v>
      </c>
      <c r="M156" s="46">
        <v>-130</v>
      </c>
      <c r="N156" s="46">
        <v>51.428775364882313</v>
      </c>
      <c r="O156" s="46">
        <v>90.85359337204136</v>
      </c>
      <c r="P156" s="46">
        <v>90.853593371226452</v>
      </c>
      <c r="Q156" s="46">
        <v>143</v>
      </c>
      <c r="R156" s="46">
        <v>-206</v>
      </c>
      <c r="S156" s="46">
        <v>-108.65855298546376</v>
      </c>
      <c r="T156" s="46">
        <v>-83.437551778450143</v>
      </c>
      <c r="U156" s="46">
        <v>-83.425114608369768</v>
      </c>
      <c r="V156" s="46">
        <v>271.7</v>
      </c>
      <c r="W156" s="46">
        <v>-200</v>
      </c>
      <c r="X156" s="46">
        <v>-41.86154410277959</v>
      </c>
      <c r="Y156" s="46">
        <v>-19.260443356877659</v>
      </c>
      <c r="Z156" s="46">
        <v>-19.257572402479127</v>
      </c>
      <c r="AA156" s="46">
        <v>470</v>
      </c>
      <c r="AB156" s="46">
        <v>-120</v>
      </c>
      <c r="AC156" s="46">
        <v>-32.74003096105298</v>
      </c>
      <c r="AD156" s="46">
        <v>-10.241018917469773</v>
      </c>
      <c r="AE156" s="46">
        <v>-10.239492395019624</v>
      </c>
      <c r="AF156" s="46">
        <v>470</v>
      </c>
      <c r="AG156" s="46">
        <v>-120</v>
      </c>
      <c r="AH156" s="46">
        <v>38.766949479380855</v>
      </c>
      <c r="AI156" s="46">
        <v>38.333066690305714</v>
      </c>
      <c r="AJ156" s="46">
        <v>38.327352777792839</v>
      </c>
      <c r="AK156" s="7">
        <v>218.8</v>
      </c>
      <c r="AL156" s="7">
        <v>-210.7</v>
      </c>
      <c r="AM156" s="46">
        <v>27.819375839055283</v>
      </c>
      <c r="AN156" s="46">
        <v>27.508019166940358</v>
      </c>
      <c r="AO156" s="46">
        <v>27.503918831906049</v>
      </c>
      <c r="AP156" s="7">
        <v>215</v>
      </c>
      <c r="AQ156" s="7">
        <v>0</v>
      </c>
      <c r="AR156" s="46">
        <v>0</v>
      </c>
      <c r="AS156" s="46">
        <v>5.8207660913467407E-11</v>
      </c>
      <c r="AT156" s="46">
        <v>-24.869012502429541</v>
      </c>
      <c r="AU156" s="46">
        <v>192</v>
      </c>
      <c r="AV156" s="46">
        <v>-192</v>
      </c>
      <c r="AW156" s="46">
        <v>26.453811042061137</v>
      </c>
      <c r="AX156" s="46">
        <v>21.634611841648621</v>
      </c>
      <c r="AY156" s="46">
        <v>21.634611841675884</v>
      </c>
      <c r="AZ156" s="46">
        <v>28</v>
      </c>
      <c r="BA156" s="7">
        <v>-6.95</v>
      </c>
      <c r="BB156" s="46">
        <v>16.150695869338733</v>
      </c>
      <c r="BC156" s="46">
        <v>15.616667956019683</v>
      </c>
      <c r="BD156" s="46">
        <v>15.616667956045148</v>
      </c>
      <c r="BE156" s="46">
        <v>17</v>
      </c>
      <c r="BF156" s="46">
        <v>-1.9</v>
      </c>
      <c r="BG156" s="46">
        <v>0.56697608533113453</v>
      </c>
      <c r="BH156" s="46">
        <v>0.55411346305163534</v>
      </c>
      <c r="BI156" s="46">
        <v>0.55411346305163534</v>
      </c>
      <c r="BJ156" s="7">
        <v>2.7650000000000001</v>
      </c>
      <c r="BK156" s="7">
        <v>0</v>
      </c>
      <c r="BL156" s="46"/>
      <c r="BM156" s="46"/>
      <c r="BN156" s="46"/>
      <c r="BO156" s="46"/>
      <c r="BP156" s="46">
        <v>3.6608456197864143</v>
      </c>
      <c r="BQ156" s="46">
        <v>3.5856967027229985</v>
      </c>
      <c r="BR156" s="46">
        <v>3.5856967027229985</v>
      </c>
      <c r="BS156" s="46">
        <v>12</v>
      </c>
      <c r="BT156" s="46">
        <v>0</v>
      </c>
      <c r="BU156" s="46">
        <v>1.4400364752787487</v>
      </c>
      <c r="BV156" s="46">
        <v>1.4104757691224175</v>
      </c>
      <c r="BW156" s="46">
        <v>1.410475769122612</v>
      </c>
      <c r="BX156" s="46">
        <v>1.6</v>
      </c>
      <c r="BY156" s="46">
        <v>0</v>
      </c>
      <c r="BZ156" s="46">
        <v>160.63869911746036</v>
      </c>
      <c r="CA156" s="46">
        <v>160.63869911749396</v>
      </c>
      <c r="CB156" s="46">
        <v>160.63869911737774</v>
      </c>
      <c r="CC156" s="46">
        <v>215</v>
      </c>
      <c r="CD156" s="46">
        <v>0</v>
      </c>
      <c r="CE156" s="46">
        <v>-192.99027141457191</v>
      </c>
      <c r="CF156" s="46">
        <v>-188.17107221402694</v>
      </c>
      <c r="CG156" s="46">
        <v>-213.04008471645648</v>
      </c>
      <c r="CH156" s="46">
        <v>168</v>
      </c>
      <c r="CI156" s="46">
        <v>-300</v>
      </c>
      <c r="CJ156" s="46">
        <v>-222.58907098940108</v>
      </c>
      <c r="CK156" s="46">
        <v>-217.76987178885611</v>
      </c>
      <c r="CL156" s="46">
        <v>-242.63888429122744</v>
      </c>
      <c r="CM156" s="46">
        <v>158</v>
      </c>
      <c r="CN156" s="46">
        <v>-320</v>
      </c>
      <c r="CO156" s="46">
        <v>-230.01707948220428</v>
      </c>
      <c r="CP156" s="46">
        <v>-225.19788028165931</v>
      </c>
      <c r="CQ156" s="46">
        <v>-250.06689278408885</v>
      </c>
      <c r="CR156" s="46">
        <v>148</v>
      </c>
      <c r="CS156" s="46">
        <v>-340</v>
      </c>
      <c r="CT156" s="46"/>
      <c r="CU156" s="46"/>
      <c r="CV156" s="46"/>
      <c r="CW156" s="46"/>
      <c r="CX156" s="46">
        <v>4.5470523699080454</v>
      </c>
      <c r="CY156" s="46">
        <v>4.5470523699080232</v>
      </c>
      <c r="CZ156" s="46">
        <v>4.5470523699079548</v>
      </c>
      <c r="DA156" s="7">
        <v>5</v>
      </c>
      <c r="DB156" s="46">
        <v>0</v>
      </c>
      <c r="DC156" s="46">
        <v>305.08690714222212</v>
      </c>
      <c r="DD156" s="46">
        <v>300.26770794173353</v>
      </c>
      <c r="DE156" s="46">
        <v>325.13672044404666</v>
      </c>
      <c r="DF156" s="46">
        <v>400</v>
      </c>
      <c r="DG156" s="46">
        <v>0</v>
      </c>
      <c r="DH156" s="46">
        <v>4.3562663126795087</v>
      </c>
      <c r="DI156" s="46">
        <v>1.842347963276552</v>
      </c>
      <c r="DJ156" s="46">
        <v>1.8423479628108907</v>
      </c>
      <c r="DK156" s="46">
        <v>256.60000000000002</v>
      </c>
      <c r="DL156" s="46">
        <v>-170</v>
      </c>
      <c r="DM156" s="46">
        <v>-2.9584549966384657</v>
      </c>
      <c r="DN156" s="46">
        <v>4.2813804985489696</v>
      </c>
      <c r="DO156" s="46">
        <v>4.281380404077936</v>
      </c>
      <c r="DP156" s="7">
        <v>230</v>
      </c>
      <c r="DQ156" s="46">
        <v>-468</v>
      </c>
      <c r="DR156" s="46">
        <v>-134.85270325874444</v>
      </c>
      <c r="DS156" s="46">
        <v>-121.66035570646636</v>
      </c>
      <c r="DT156" s="46">
        <v>-121.6603558131028</v>
      </c>
      <c r="DU156" s="46">
        <v>172.4</v>
      </c>
      <c r="DV156" s="46">
        <v>-551.303</v>
      </c>
      <c r="DW156" s="46">
        <v>114.87666064151563</v>
      </c>
      <c r="DX156" s="46">
        <v>25.879051175259519</v>
      </c>
      <c r="DY156" s="46">
        <v>1.0100386741687544</v>
      </c>
      <c r="DZ156" s="46">
        <v>267.84500000000003</v>
      </c>
      <c r="EA156" s="46">
        <v>-267.84500000000003</v>
      </c>
      <c r="EB156" s="46">
        <v>101.70155604209224</v>
      </c>
      <c r="EC156" s="46">
        <v>36.527556792264775</v>
      </c>
      <c r="ED156" s="46">
        <v>11.640034751829219</v>
      </c>
      <c r="EE156" s="46">
        <v>400</v>
      </c>
      <c r="EF156" s="46">
        <v>0</v>
      </c>
      <c r="EG156" s="46">
        <v>-108.61053852943587</v>
      </c>
      <c r="EH156" s="46">
        <v>-24.875063217710704</v>
      </c>
      <c r="EI156" s="46">
        <v>-2.9103830456733704E-11</v>
      </c>
      <c r="EJ156" s="46">
        <v>181.64500000000001</v>
      </c>
      <c r="EK156" s="46">
        <v>-181.64500000000001</v>
      </c>
      <c r="EL156" s="46">
        <v>-3.2035290301719215</v>
      </c>
      <c r="EM156" s="46">
        <v>2.0593502637202619</v>
      </c>
      <c r="EN156" s="46">
        <v>2.0593502636475023</v>
      </c>
      <c r="EO156" s="7">
        <v>92</v>
      </c>
      <c r="EP156" s="7">
        <v>-10</v>
      </c>
      <c r="EQ156" s="46">
        <v>70.044124143337712</v>
      </c>
      <c r="ER156" s="46">
        <v>69.045132372676434</v>
      </c>
      <c r="ES156" s="46">
        <v>69.045132372745684</v>
      </c>
      <c r="ET156" s="46">
        <v>78</v>
      </c>
      <c r="EU156" s="46">
        <v>0</v>
      </c>
      <c r="EV156" s="46">
        <v>55.9094310796645</v>
      </c>
      <c r="EW156" s="46">
        <v>54.303494190156925</v>
      </c>
      <c r="EX156" s="46">
        <v>54.302771201750147</v>
      </c>
      <c r="EY156" s="7">
        <v>70.569000000000003</v>
      </c>
      <c r="EZ156" s="7">
        <v>0</v>
      </c>
      <c r="FA156" s="46">
        <v>9.5312890101959056</v>
      </c>
      <c r="FB156" s="46">
        <v>9.3151896786221187</v>
      </c>
      <c r="FC156" s="46">
        <v>9.3150665543944342</v>
      </c>
      <c r="FD156" s="46">
        <v>18.196999999999999</v>
      </c>
      <c r="FE156" s="7">
        <v>0</v>
      </c>
      <c r="FF156" s="46"/>
      <c r="FG156" s="46"/>
      <c r="FH156" s="46"/>
      <c r="FI156" s="46"/>
      <c r="FJ156" s="46">
        <v>0.92632576403402345</v>
      </c>
      <c r="FK156" s="46">
        <v>0.90538476840463389</v>
      </c>
      <c r="FL156" s="46">
        <v>0.90537271425009791</v>
      </c>
      <c r="FM156" s="46">
        <v>1.1000000000000001</v>
      </c>
      <c r="FN156" s="46">
        <v>0</v>
      </c>
      <c r="FO156" s="46">
        <v>61.223961150473961</v>
      </c>
      <c r="FP156" s="46">
        <v>59.839900863375846</v>
      </c>
      <c r="FQ156" s="46">
        <v>59.839104164101926</v>
      </c>
      <c r="FR156" s="46">
        <v>68.400000000000006</v>
      </c>
      <c r="FS156" s="46">
        <v>0</v>
      </c>
      <c r="FT156" s="46">
        <v>-53.260362957196776</v>
      </c>
      <c r="FU156" s="46">
        <v>-52.056331857975238</v>
      </c>
      <c r="FV156" s="46">
        <v>-52.055638787927819</v>
      </c>
      <c r="FW156" s="46">
        <v>16.161000000000001</v>
      </c>
      <c r="FX156" s="46">
        <v>-60</v>
      </c>
      <c r="FY156" s="46">
        <v>6.7172341570912977</v>
      </c>
      <c r="FZ156" s="46">
        <v>6.5653809143277613</v>
      </c>
      <c r="GA156" s="46">
        <v>6.5652935038506257</v>
      </c>
      <c r="GB156" s="7">
        <v>11.836</v>
      </c>
      <c r="GC156" s="7">
        <v>0</v>
      </c>
      <c r="GD156" s="46">
        <v>0.23529385213597842</v>
      </c>
      <c r="GE156" s="46">
        <v>0.23529385213714504</v>
      </c>
      <c r="GF156" s="46">
        <v>0.23529385200192202</v>
      </c>
      <c r="GG156" s="46">
        <v>4.6369999999999996</v>
      </c>
      <c r="GH156" s="46">
        <v>0</v>
      </c>
      <c r="GI156" s="46">
        <v>6.01472822893993</v>
      </c>
      <c r="GJ156" s="46">
        <v>5.9626332369989541</v>
      </c>
      <c r="GK156" s="46">
        <v>5.9626332371499302</v>
      </c>
      <c r="GL156" s="46">
        <v>8</v>
      </c>
      <c r="GM156" s="46">
        <v>0</v>
      </c>
      <c r="GN156" s="46">
        <v>226.58327630616259</v>
      </c>
      <c r="GO156" s="46">
        <v>148.30882249074057</v>
      </c>
      <c r="GP156" s="46">
        <v>148.30882249225397</v>
      </c>
      <c r="GQ156" s="46">
        <v>305.08690714222212</v>
      </c>
      <c r="GR156" s="46">
        <v>300.26770794173353</v>
      </c>
      <c r="GS156" s="46">
        <v>325.13672044404666</v>
      </c>
      <c r="GT156" s="46">
        <v>358.61376757756216</v>
      </c>
      <c r="GU156" s="46">
        <v>256.42381055914439</v>
      </c>
      <c r="GV156" s="46">
        <v>231.55479816457361</v>
      </c>
      <c r="GW156" s="46">
        <f t="shared" si="2"/>
        <v>890.28395102594686</v>
      </c>
      <c r="GX156" s="46">
        <f t="shared" si="2"/>
        <v>705.00034099161849</v>
      </c>
      <c r="GY156" s="46">
        <f t="shared" si="2"/>
        <v>705.00034110087427</v>
      </c>
    </row>
    <row r="157" spans="3:207">
      <c r="C157" s="56">
        <v>49553</v>
      </c>
      <c r="D157" s="46">
        <v>259.99999999996197</v>
      </c>
      <c r="E157" s="46">
        <v>249.78397604130964</v>
      </c>
      <c r="F157" s="46">
        <v>249.78397599369293</v>
      </c>
      <c r="G157" s="46">
        <v>260</v>
      </c>
      <c r="H157" s="46">
        <v>-109.5</v>
      </c>
      <c r="I157" s="46">
        <v>125.26185654802248</v>
      </c>
      <c r="J157" s="46">
        <v>164.39326811536739</v>
      </c>
      <c r="K157" s="46">
        <v>164.39326805842575</v>
      </c>
      <c r="L157" s="46">
        <v>203</v>
      </c>
      <c r="M157" s="46">
        <v>-130</v>
      </c>
      <c r="N157" s="46">
        <v>52.672379102325067</v>
      </c>
      <c r="O157" s="46">
        <v>92.830469948006794</v>
      </c>
      <c r="P157" s="46">
        <v>92.830469890323002</v>
      </c>
      <c r="Q157" s="46">
        <v>143</v>
      </c>
      <c r="R157" s="46">
        <v>-206</v>
      </c>
      <c r="S157" s="46">
        <v>-115.12262624001596</v>
      </c>
      <c r="T157" s="46">
        <v>-88.966461988398805</v>
      </c>
      <c r="U157" s="46">
        <v>-88.951649150927551</v>
      </c>
      <c r="V157" s="46">
        <v>271.7</v>
      </c>
      <c r="W157" s="46">
        <v>-200</v>
      </c>
      <c r="X157" s="46">
        <v>-47.087744897638913</v>
      </c>
      <c r="Y157" s="46">
        <v>-23.45338197570527</v>
      </c>
      <c r="Z157" s="46">
        <v>-23.449477008427493</v>
      </c>
      <c r="AA157" s="46">
        <v>470</v>
      </c>
      <c r="AB157" s="46">
        <v>-120</v>
      </c>
      <c r="AC157" s="46">
        <v>-37.858931030728854</v>
      </c>
      <c r="AD157" s="46">
        <v>-14.309923416760284</v>
      </c>
      <c r="AE157" s="46">
        <v>-14.307540827488992</v>
      </c>
      <c r="AF157" s="46">
        <v>470</v>
      </c>
      <c r="AG157" s="46">
        <v>-120</v>
      </c>
      <c r="AH157" s="46">
        <v>39.442034148378298</v>
      </c>
      <c r="AI157" s="46">
        <v>39.077243285690201</v>
      </c>
      <c r="AJ157" s="46">
        <v>39.07073695937288</v>
      </c>
      <c r="AK157" s="7">
        <v>218.8</v>
      </c>
      <c r="AL157" s="7">
        <v>-210.7</v>
      </c>
      <c r="AM157" s="46">
        <v>28.290656616125489</v>
      </c>
      <c r="AN157" s="46">
        <v>28.029002437921008</v>
      </c>
      <c r="AO157" s="46">
        <v>28.024335634196177</v>
      </c>
      <c r="AP157" s="7">
        <v>215</v>
      </c>
      <c r="AQ157" s="7">
        <v>0</v>
      </c>
      <c r="AR157" s="46">
        <v>1.4668330550193787E-8</v>
      </c>
      <c r="AS157" s="46">
        <v>5.8207660913467407E-11</v>
      </c>
      <c r="AT157" s="46">
        <v>-43.670494507125113</v>
      </c>
      <c r="AU157" s="46">
        <v>192</v>
      </c>
      <c r="AV157" s="46">
        <v>-192</v>
      </c>
      <c r="AW157" s="46">
        <v>26.90594551661404</v>
      </c>
      <c r="AX157" s="46">
        <v>22.119889525095459</v>
      </c>
      <c r="AY157" s="46">
        <v>22.11988952554908</v>
      </c>
      <c r="AZ157" s="46">
        <v>28</v>
      </c>
      <c r="BA157" s="7">
        <v>-6.95</v>
      </c>
      <c r="BB157" s="46">
        <v>16.440111412445958</v>
      </c>
      <c r="BC157" s="46">
        <v>15.909652891906035</v>
      </c>
      <c r="BD157" s="46">
        <v>15.909652892337135</v>
      </c>
      <c r="BE157" s="46">
        <v>17</v>
      </c>
      <c r="BF157" s="46">
        <v>-1.9</v>
      </c>
      <c r="BG157" s="46">
        <v>0.58129053564698552</v>
      </c>
      <c r="BH157" s="46">
        <v>0.56840964514549341</v>
      </c>
      <c r="BI157" s="46">
        <v>0.56840964514913139</v>
      </c>
      <c r="BJ157" s="7">
        <v>2.7650000000000001</v>
      </c>
      <c r="BK157" s="7">
        <v>0</v>
      </c>
      <c r="BL157" s="46"/>
      <c r="BM157" s="46"/>
      <c r="BN157" s="46"/>
      <c r="BO157" s="46"/>
      <c r="BP157" s="46">
        <v>3.695402021819973</v>
      </c>
      <c r="BQ157" s="46">
        <v>3.6213073799808626</v>
      </c>
      <c r="BR157" s="46">
        <v>3.6213073799881386</v>
      </c>
      <c r="BS157" s="46">
        <v>12</v>
      </c>
      <c r="BT157" s="46">
        <v>0</v>
      </c>
      <c r="BU157" s="46">
        <v>1.4689028761890859</v>
      </c>
      <c r="BV157" s="46">
        <v>1.4394506455892397</v>
      </c>
      <c r="BW157" s="46">
        <v>1.4394506455923022</v>
      </c>
      <c r="BX157" s="46">
        <v>1.6</v>
      </c>
      <c r="BY157" s="46">
        <v>0</v>
      </c>
      <c r="BZ157" s="46">
        <v>164.09968864803517</v>
      </c>
      <c r="CA157" s="46">
        <v>164.09968864807965</v>
      </c>
      <c r="CB157" s="46">
        <v>164.09968864690447</v>
      </c>
      <c r="CC157" s="46">
        <v>215</v>
      </c>
      <c r="CD157" s="46">
        <v>0</v>
      </c>
      <c r="CE157" s="46">
        <v>-197.12301303440472</v>
      </c>
      <c r="CF157" s="46">
        <v>-192.33695705758873</v>
      </c>
      <c r="CG157" s="46">
        <v>-236.00745156366611</v>
      </c>
      <c r="CH157" s="46">
        <v>168</v>
      </c>
      <c r="CI157" s="46">
        <v>-300</v>
      </c>
      <c r="CJ157" s="46">
        <v>-227.68970769963926</v>
      </c>
      <c r="CK157" s="46">
        <v>-222.90365172282327</v>
      </c>
      <c r="CL157" s="46">
        <v>-266.57414622884244</v>
      </c>
      <c r="CM157" s="46">
        <v>158</v>
      </c>
      <c r="CN157" s="46">
        <v>-320</v>
      </c>
      <c r="CO157" s="46">
        <v>-235.27810446132207</v>
      </c>
      <c r="CP157" s="46">
        <v>-230.49204848450609</v>
      </c>
      <c r="CQ157" s="46">
        <v>-274.16254299052525</v>
      </c>
      <c r="CR157" s="46">
        <v>148</v>
      </c>
      <c r="CS157" s="46">
        <v>-340</v>
      </c>
      <c r="CT157" s="46"/>
      <c r="CU157" s="46"/>
      <c r="CV157" s="46"/>
      <c r="CW157" s="46"/>
      <c r="CX157" s="46">
        <v>4.6609667161827648</v>
      </c>
      <c r="CY157" s="46">
        <v>4.6609667161826787</v>
      </c>
      <c r="CZ157" s="46">
        <v>4.660966716182303</v>
      </c>
      <c r="DA157" s="7">
        <v>5</v>
      </c>
      <c r="DB157" s="46">
        <v>0</v>
      </c>
      <c r="DC157" s="46">
        <v>313.06003334720663</v>
      </c>
      <c r="DD157" s="46">
        <v>308.2739773703488</v>
      </c>
      <c r="DE157" s="46">
        <v>351.94447187637525</v>
      </c>
      <c r="DF157" s="46">
        <v>400</v>
      </c>
      <c r="DG157" s="46">
        <v>0</v>
      </c>
      <c r="DH157" s="46">
        <v>4.4610469804465538</v>
      </c>
      <c r="DI157" s="46">
        <v>1.9123390128806932</v>
      </c>
      <c r="DJ157" s="46">
        <v>1.9123390126769664</v>
      </c>
      <c r="DK157" s="46">
        <v>256.60000000000002</v>
      </c>
      <c r="DL157" s="46">
        <v>-170</v>
      </c>
      <c r="DM157" s="46">
        <v>-3.384704410796985</v>
      </c>
      <c r="DN157" s="46">
        <v>3.85842931229854</v>
      </c>
      <c r="DO157" s="46">
        <v>3.858429437095765</v>
      </c>
      <c r="DP157" s="7">
        <v>230</v>
      </c>
      <c r="DQ157" s="46">
        <v>-468</v>
      </c>
      <c r="DR157" s="46">
        <v>-141.53163497312926</v>
      </c>
      <c r="DS157" s="46">
        <v>-128.71430705091916</v>
      </c>
      <c r="DT157" s="46">
        <v>-128.71430691191927</v>
      </c>
      <c r="DU157" s="46">
        <v>172.4</v>
      </c>
      <c r="DV157" s="46">
        <v>-551.303</v>
      </c>
      <c r="DW157" s="46">
        <v>135.58996709482744</v>
      </c>
      <c r="DX157" s="46">
        <v>45.033891818195116</v>
      </c>
      <c r="DY157" s="46">
        <v>1.3633973764372058</v>
      </c>
      <c r="DZ157" s="46">
        <v>267.84500000000003</v>
      </c>
      <c r="EA157" s="46">
        <v>-267.84500000000003</v>
      </c>
      <c r="EB157" s="46">
        <v>121.91709265428528</v>
      </c>
      <c r="EC157" s="46">
        <v>54.95163089429392</v>
      </c>
      <c r="ED157" s="46">
        <v>11.259245626269818</v>
      </c>
      <c r="EE157" s="46">
        <v>400</v>
      </c>
      <c r="EF157" s="46">
        <v>0</v>
      </c>
      <c r="EG157" s="46">
        <v>-129.06687159478315</v>
      </c>
      <c r="EH157" s="46">
        <v>-43.676083610480418</v>
      </c>
      <c r="EI157" s="46">
        <v>1.7462298274040222E-10</v>
      </c>
      <c r="EJ157" s="46">
        <v>181.64500000000001</v>
      </c>
      <c r="EK157" s="46">
        <v>-181.64500000000001</v>
      </c>
      <c r="EL157" s="46">
        <v>-3.3489010790508473</v>
      </c>
      <c r="EM157" s="46">
        <v>1.816792462268495</v>
      </c>
      <c r="EN157" s="46">
        <v>1.8167924594163196</v>
      </c>
      <c r="EO157" s="7">
        <v>92</v>
      </c>
      <c r="EP157" s="7">
        <v>-10</v>
      </c>
      <c r="EQ157" s="46">
        <v>72.367072021078471</v>
      </c>
      <c r="ER157" s="46">
        <v>71.343538364529905</v>
      </c>
      <c r="ES157" s="46">
        <v>71.343538365268415</v>
      </c>
      <c r="ET157" s="46">
        <v>78</v>
      </c>
      <c r="EU157" s="46">
        <v>0</v>
      </c>
      <c r="EV157" s="46">
        <v>56.713257527633687</v>
      </c>
      <c r="EW157" s="46">
        <v>55.037444090281497</v>
      </c>
      <c r="EX157" s="46">
        <v>55.036313463322585</v>
      </c>
      <c r="EY157" s="7">
        <v>70.569000000000003</v>
      </c>
      <c r="EZ157" s="7">
        <v>0</v>
      </c>
      <c r="FA157" s="46">
        <v>9.8217580113887379</v>
      </c>
      <c r="FB157" s="46">
        <v>9.5898709446155408</v>
      </c>
      <c r="FC157" s="46">
        <v>9.5896753433444246</v>
      </c>
      <c r="FD157" s="46">
        <v>18.196999999999999</v>
      </c>
      <c r="FE157" s="7">
        <v>0</v>
      </c>
      <c r="FF157" s="46"/>
      <c r="FG157" s="46"/>
      <c r="FH157" s="46"/>
      <c r="FI157" s="46"/>
      <c r="FJ157" s="46">
        <v>0.95244587628633592</v>
      </c>
      <c r="FK157" s="46">
        <v>0.93004667783800155</v>
      </c>
      <c r="FL157" s="46">
        <v>0.93002757200830555</v>
      </c>
      <c r="FM157" s="46">
        <v>1.1000000000000001</v>
      </c>
      <c r="FN157" s="46">
        <v>0</v>
      </c>
      <c r="FO157" s="46">
        <v>61.872018337903448</v>
      </c>
      <c r="FP157" s="46">
        <v>60.416939732731329</v>
      </c>
      <c r="FQ157" s="46">
        <v>60.415698595358052</v>
      </c>
      <c r="FR157" s="46">
        <v>68.400000000000006</v>
      </c>
      <c r="FS157" s="46">
        <v>0</v>
      </c>
      <c r="FT157" s="46">
        <v>-53.757926159903946</v>
      </c>
      <c r="FU157" s="46">
        <v>-52.493671165255364</v>
      </c>
      <c r="FV157" s="46">
        <v>-52.492592794520533</v>
      </c>
      <c r="FW157" s="46">
        <v>16.161000000000001</v>
      </c>
      <c r="FX157" s="46">
        <v>-60</v>
      </c>
      <c r="FY157" s="46">
        <v>6.8479478862100223</v>
      </c>
      <c r="FZ157" s="46">
        <v>6.6869008939484047</v>
      </c>
      <c r="GA157" s="46">
        <v>6.6867635258040536</v>
      </c>
      <c r="GB157" s="7">
        <v>11.836</v>
      </c>
      <c r="GC157" s="7">
        <v>0</v>
      </c>
      <c r="GD157" s="46">
        <v>0.23520429041217636</v>
      </c>
      <c r="GE157" s="46">
        <v>0.23520429034778861</v>
      </c>
      <c r="GF157" s="46">
        <v>0.23520428852213207</v>
      </c>
      <c r="GG157" s="46">
        <v>4.6369999999999996</v>
      </c>
      <c r="GH157" s="46">
        <v>0</v>
      </c>
      <c r="GI157" s="46">
        <v>6.1391530983946723</v>
      </c>
      <c r="GJ157" s="46">
        <v>6.0865316432918917</v>
      </c>
      <c r="GK157" s="46">
        <v>6.0865316453364358</v>
      </c>
      <c r="GL157" s="46">
        <v>8</v>
      </c>
      <c r="GM157" s="46">
        <v>0</v>
      </c>
      <c r="GN157" s="46">
        <v>226.98555406567175</v>
      </c>
      <c r="GO157" s="46">
        <v>148.98788369586691</v>
      </c>
      <c r="GP157" s="46">
        <v>148.98788367607642</v>
      </c>
      <c r="GQ157" s="46">
        <v>313.06003334720663</v>
      </c>
      <c r="GR157" s="46">
        <v>308.2739773703488</v>
      </c>
      <c r="GS157" s="46">
        <v>351.94447187637525</v>
      </c>
      <c r="GT157" s="46">
        <v>387.42468056237442</v>
      </c>
      <c r="GU157" s="46">
        <v>284.05127736353199</v>
      </c>
      <c r="GV157" s="46">
        <v>240.38078278277379</v>
      </c>
      <c r="GW157" s="46">
        <f t="shared" si="2"/>
        <v>927.4702679752528</v>
      </c>
      <c r="GX157" s="46">
        <f t="shared" si="2"/>
        <v>741.31313842974771</v>
      </c>
      <c r="GY157" s="46">
        <f t="shared" si="2"/>
        <v>741.3131383352254</v>
      </c>
    </row>
    <row r="158" spans="3:207">
      <c r="C158" s="56">
        <v>49583</v>
      </c>
      <c r="D158" s="46">
        <v>259.99999999999307</v>
      </c>
      <c r="E158" s="46">
        <v>249.88883388916037</v>
      </c>
      <c r="F158" s="46">
        <v>249.88883388933078</v>
      </c>
      <c r="G158" s="46">
        <v>260</v>
      </c>
      <c r="H158" s="46">
        <v>-109.5</v>
      </c>
      <c r="I158" s="46">
        <v>127.30407697452756</v>
      </c>
      <c r="J158" s="46">
        <v>165.89780859232997</v>
      </c>
      <c r="K158" s="46">
        <v>165.89780859249004</v>
      </c>
      <c r="L158" s="46">
        <v>203</v>
      </c>
      <c r="M158" s="46">
        <v>-130</v>
      </c>
      <c r="N158" s="46">
        <v>55.744457871973282</v>
      </c>
      <c r="O158" s="46">
        <v>95.341092993534403</v>
      </c>
      <c r="P158" s="46">
        <v>95.341092993679922</v>
      </c>
      <c r="Q158" s="46">
        <v>143</v>
      </c>
      <c r="R158" s="46">
        <v>-206</v>
      </c>
      <c r="S158" s="46">
        <v>-116.35365919285687</v>
      </c>
      <c r="T158" s="46">
        <v>-89.1284420149168</v>
      </c>
      <c r="U158" s="46">
        <v>-89.114053795812652</v>
      </c>
      <c r="V158" s="46">
        <v>271.7</v>
      </c>
      <c r="W158" s="46">
        <v>-200</v>
      </c>
      <c r="X158" s="46">
        <v>-50.099933749705087</v>
      </c>
      <c r="Y158" s="46">
        <v>-25.416707215714268</v>
      </c>
      <c r="Z158" s="46">
        <v>-25.412604135286529</v>
      </c>
      <c r="AA158" s="46">
        <v>470</v>
      </c>
      <c r="AB158" s="46">
        <v>-120</v>
      </c>
      <c r="AC158" s="46">
        <v>-41.041301786724944</v>
      </c>
      <c r="AD158" s="46">
        <v>-16.444804038503207</v>
      </c>
      <c r="AE158" s="46">
        <v>-16.442149314039852</v>
      </c>
      <c r="AF158" s="46">
        <v>470</v>
      </c>
      <c r="AG158" s="46">
        <v>-120</v>
      </c>
      <c r="AH158" s="46">
        <v>38.358927085908363</v>
      </c>
      <c r="AI158" s="46">
        <v>37.991672606032807</v>
      </c>
      <c r="AJ158" s="46">
        <v>37.985539518849691</v>
      </c>
      <c r="AK158" s="7">
        <v>218.8</v>
      </c>
      <c r="AL158" s="7">
        <v>-210.7</v>
      </c>
      <c r="AM158" s="46">
        <v>27.507067523896694</v>
      </c>
      <c r="AN158" s="46">
        <v>27.243710476555862</v>
      </c>
      <c r="AO158" s="46">
        <v>27.239312458783388</v>
      </c>
      <c r="AP158" s="7">
        <v>215</v>
      </c>
      <c r="AQ158" s="7">
        <v>0</v>
      </c>
      <c r="AR158" s="46">
        <v>0</v>
      </c>
      <c r="AS158" s="46">
        <v>5.8207660913467407E-11</v>
      </c>
      <c r="AT158" s="46">
        <v>-39.320587369613349</v>
      </c>
      <c r="AU158" s="46">
        <v>192</v>
      </c>
      <c r="AV158" s="46">
        <v>-192</v>
      </c>
      <c r="AW158" s="46">
        <v>25.550110556534868</v>
      </c>
      <c r="AX158" s="46">
        <v>20.797359898659419</v>
      </c>
      <c r="AY158" s="46">
        <v>20.7973598986576</v>
      </c>
      <c r="AZ158" s="46">
        <v>28</v>
      </c>
      <c r="BA158" s="7">
        <v>-6.95</v>
      </c>
      <c r="BB158" s="46">
        <v>15.650062719015978</v>
      </c>
      <c r="BC158" s="46">
        <v>15.123053033683618</v>
      </c>
      <c r="BD158" s="46">
        <v>15.123053033681344</v>
      </c>
      <c r="BE158" s="46">
        <v>17</v>
      </c>
      <c r="BF158" s="46">
        <v>-1.9</v>
      </c>
      <c r="BG158" s="46">
        <v>0.56121862394866184</v>
      </c>
      <c r="BH158" s="46">
        <v>0.54822467891290216</v>
      </c>
      <c r="BI158" s="46">
        <v>0.54822467891244742</v>
      </c>
      <c r="BJ158" s="7">
        <v>2.7650000000000001</v>
      </c>
      <c r="BK158" s="7">
        <v>0</v>
      </c>
      <c r="BL158" s="46"/>
      <c r="BM158" s="46"/>
      <c r="BN158" s="46"/>
      <c r="BO158" s="46"/>
      <c r="BP158" s="46">
        <v>3.4848229778090172</v>
      </c>
      <c r="BQ158" s="46">
        <v>3.4117181906694896</v>
      </c>
      <c r="BR158" s="46">
        <v>3.4117181906713085</v>
      </c>
      <c r="BS158" s="46">
        <v>12</v>
      </c>
      <c r="BT158" s="46">
        <v>0</v>
      </c>
      <c r="BU158" s="46">
        <v>1.4185787993060734</v>
      </c>
      <c r="BV158" s="46">
        <v>1.3888197837626082</v>
      </c>
      <c r="BW158" s="46">
        <v>1.388819783762701</v>
      </c>
      <c r="BX158" s="46">
        <v>1.6</v>
      </c>
      <c r="BY158" s="46">
        <v>0</v>
      </c>
      <c r="BZ158" s="46">
        <v>160.04689609964123</v>
      </c>
      <c r="CA158" s="46">
        <v>160.04689609961656</v>
      </c>
      <c r="CB158" s="46">
        <v>160.04689609963748</v>
      </c>
      <c r="CC158" s="46">
        <v>215</v>
      </c>
      <c r="CD158" s="46">
        <v>0</v>
      </c>
      <c r="CE158" s="46">
        <v>-191.44754339725478</v>
      </c>
      <c r="CF158" s="46">
        <v>-186.69479273923207</v>
      </c>
      <c r="CG158" s="46">
        <v>-226.01538010890363</v>
      </c>
      <c r="CH158" s="46">
        <v>168</v>
      </c>
      <c r="CI158" s="46">
        <v>-300</v>
      </c>
      <c r="CJ158" s="46">
        <v>-221.91756863484625</v>
      </c>
      <c r="CK158" s="46">
        <v>-217.16481797682354</v>
      </c>
      <c r="CL158" s="46">
        <v>-256.48540534643689</v>
      </c>
      <c r="CM158" s="46">
        <v>158</v>
      </c>
      <c r="CN158" s="46">
        <v>-320</v>
      </c>
      <c r="CO158" s="46">
        <v>-229.48782442929223</v>
      </c>
      <c r="CP158" s="46">
        <v>-224.73507377126953</v>
      </c>
      <c r="CQ158" s="46">
        <v>-264.05566114088288</v>
      </c>
      <c r="CR158" s="46">
        <v>148</v>
      </c>
      <c r="CS158" s="46">
        <v>-340</v>
      </c>
      <c r="CT158" s="46"/>
      <c r="CU158" s="46"/>
      <c r="CV158" s="46"/>
      <c r="CW158" s="46"/>
      <c r="CX158" s="46">
        <v>4.562831226374894</v>
      </c>
      <c r="CY158" s="46">
        <v>4.5628312263748372</v>
      </c>
      <c r="CZ158" s="46">
        <v>4.5628312263748496</v>
      </c>
      <c r="DA158" s="7">
        <v>5</v>
      </c>
      <c r="DB158" s="46">
        <v>0</v>
      </c>
      <c r="DC158" s="46">
        <v>305.37740852559182</v>
      </c>
      <c r="DD158" s="46">
        <v>300.6246578675964</v>
      </c>
      <c r="DE158" s="46">
        <v>339.94524523726795</v>
      </c>
      <c r="DF158" s="46">
        <v>400</v>
      </c>
      <c r="DG158" s="46">
        <v>0</v>
      </c>
      <c r="DH158" s="46">
        <v>4.3299281346407952</v>
      </c>
      <c r="DI158" s="46">
        <v>1.8450301308039343</v>
      </c>
      <c r="DJ158" s="46">
        <v>1.8450301309203496</v>
      </c>
      <c r="DK158" s="46">
        <v>256.60000000000002</v>
      </c>
      <c r="DL158" s="46">
        <v>-170</v>
      </c>
      <c r="DM158" s="46">
        <v>-3.4962961721466854</v>
      </c>
      <c r="DN158" s="46">
        <v>3.8012506910017692</v>
      </c>
      <c r="DO158" s="46">
        <v>3.8012509146356024</v>
      </c>
      <c r="DP158" s="7">
        <v>230</v>
      </c>
      <c r="DQ158" s="46">
        <v>-468</v>
      </c>
      <c r="DR158" s="46">
        <v>-129.08437205839437</v>
      </c>
      <c r="DS158" s="46">
        <v>-116.54339342575986</v>
      </c>
      <c r="DT158" s="46">
        <v>-116.5433931730222</v>
      </c>
      <c r="DU158" s="46">
        <v>172.4</v>
      </c>
      <c r="DV158" s="46">
        <v>-551.303</v>
      </c>
      <c r="DW158" s="46">
        <v>131.44236569030909</v>
      </c>
      <c r="DX158" s="46">
        <v>40.622336256841663</v>
      </c>
      <c r="DY158" s="46">
        <v>1.3017488867626525</v>
      </c>
      <c r="DZ158" s="46">
        <v>267.84500000000003</v>
      </c>
      <c r="EA158" s="46">
        <v>-267.84500000000003</v>
      </c>
      <c r="EB158" s="46">
        <v>118.0988666315841</v>
      </c>
      <c r="EC158" s="46">
        <v>50.633490914928821</v>
      </c>
      <c r="ED158" s="46">
        <v>11.291959099863194</v>
      </c>
      <c r="EE158" s="46">
        <v>400</v>
      </c>
      <c r="EF158" s="46">
        <v>0</v>
      </c>
      <c r="EG158" s="46">
        <v>-125.0773039892083</v>
      </c>
      <c r="EH158" s="46">
        <v>-39.32613384781871</v>
      </c>
      <c r="EI158" s="46">
        <v>0</v>
      </c>
      <c r="EJ158" s="46">
        <v>181.64500000000001</v>
      </c>
      <c r="EK158" s="46">
        <v>-181.64500000000001</v>
      </c>
      <c r="EL158" s="46">
        <v>-3.2556352668179898</v>
      </c>
      <c r="EM158" s="46">
        <v>1.8136626341874944</v>
      </c>
      <c r="EN158" s="46">
        <v>1.8136626342165982</v>
      </c>
      <c r="EO158" s="7">
        <v>92</v>
      </c>
      <c r="EP158" s="7">
        <v>-10</v>
      </c>
      <c r="EQ158" s="46">
        <v>71.342972643374111</v>
      </c>
      <c r="ER158" s="46">
        <v>70.343105425947769</v>
      </c>
      <c r="ES158" s="46">
        <v>70.343105425952245</v>
      </c>
      <c r="ET158" s="46">
        <v>78</v>
      </c>
      <c r="EU158" s="46">
        <v>0</v>
      </c>
      <c r="EV158" s="46">
        <v>56.305992321314989</v>
      </c>
      <c r="EW158" s="46">
        <v>54.568760950176511</v>
      </c>
      <c r="EX158" s="46">
        <v>54.567505315237213</v>
      </c>
      <c r="EY158" s="7">
        <v>70.569000000000003</v>
      </c>
      <c r="EZ158" s="7">
        <v>0</v>
      </c>
      <c r="FA158" s="46">
        <v>9.6155559177313989</v>
      </c>
      <c r="FB158" s="46">
        <v>9.376175433077151</v>
      </c>
      <c r="FC158" s="46">
        <v>9.37596122465402</v>
      </c>
      <c r="FD158" s="46">
        <v>18.196999999999999</v>
      </c>
      <c r="FE158" s="7">
        <v>0</v>
      </c>
      <c r="FF158" s="46"/>
      <c r="FG158" s="46"/>
      <c r="FH158" s="46"/>
      <c r="FI158" s="46"/>
      <c r="FJ158" s="46">
        <v>0.93571341157624921</v>
      </c>
      <c r="FK158" s="46">
        <v>0.91251805918434015</v>
      </c>
      <c r="FL158" s="46">
        <v>0.91249706201382041</v>
      </c>
      <c r="FM158" s="46">
        <v>1.1000000000000001</v>
      </c>
      <c r="FN158" s="46">
        <v>0</v>
      </c>
      <c r="FO158" s="46">
        <v>61.820729250988343</v>
      </c>
      <c r="FP158" s="46">
        <v>60.288258323250965</v>
      </c>
      <c r="FQ158" s="46">
        <v>60.286871081737253</v>
      </c>
      <c r="FR158" s="46">
        <v>68.400000000000006</v>
      </c>
      <c r="FS158" s="46">
        <v>0</v>
      </c>
      <c r="FT158" s="46">
        <v>-53.912949398500132</v>
      </c>
      <c r="FU158" s="46">
        <v>-52.576504025040776</v>
      </c>
      <c r="FV158" s="46">
        <v>-52.57529423219421</v>
      </c>
      <c r="FW158" s="46">
        <v>16.161000000000001</v>
      </c>
      <c r="FX158" s="46">
        <v>-60</v>
      </c>
      <c r="FY158" s="46">
        <v>6.6748646021806053</v>
      </c>
      <c r="FZ158" s="46">
        <v>6.5094017214523774</v>
      </c>
      <c r="GA158" s="46">
        <v>6.5092519391928363</v>
      </c>
      <c r="GB158" s="7">
        <v>11.836</v>
      </c>
      <c r="GC158" s="7">
        <v>0</v>
      </c>
      <c r="GD158" s="46">
        <v>0.2351146423749666</v>
      </c>
      <c r="GE158" s="46">
        <v>0.23511464237475685</v>
      </c>
      <c r="GF158" s="46">
        <v>0.23511464234828436</v>
      </c>
      <c r="GG158" s="46">
        <v>4.6369999999999996</v>
      </c>
      <c r="GH158" s="46">
        <v>0</v>
      </c>
      <c r="GI158" s="46">
        <v>5.9788254041359323</v>
      </c>
      <c r="GJ158" s="46">
        <v>5.9281175448813883</v>
      </c>
      <c r="GK158" s="46">
        <v>5.9281175449104921</v>
      </c>
      <c r="GL158" s="46">
        <v>8</v>
      </c>
      <c r="GM158" s="46">
        <v>0</v>
      </c>
      <c r="GN158" s="46">
        <v>227.14076581958216</v>
      </c>
      <c r="GO158" s="46">
        <v>149.0945023248205</v>
      </c>
      <c r="GP158" s="46">
        <v>149.09450232586823</v>
      </c>
      <c r="GQ158" s="46">
        <v>305.37740852559182</v>
      </c>
      <c r="GR158" s="46">
        <v>300.6246578675964</v>
      </c>
      <c r="GS158" s="46">
        <v>339.94524523726795</v>
      </c>
      <c r="GT158" s="46">
        <v>373.13266552030296</v>
      </c>
      <c r="GU158" s="46">
        <v>269.77165745420103</v>
      </c>
      <c r="GV158" s="46">
        <v>230.45106983138436</v>
      </c>
      <c r="GW158" s="46">
        <f t="shared" si="2"/>
        <v>905.65083986547688</v>
      </c>
      <c r="GX158" s="46">
        <f t="shared" si="2"/>
        <v>719.49081764661787</v>
      </c>
      <c r="GY158" s="46">
        <f t="shared" si="2"/>
        <v>719.49081739452049</v>
      </c>
    </row>
    <row r="159" spans="3:207">
      <c r="C159" s="56">
        <v>49614</v>
      </c>
      <c r="D159" s="46">
        <v>259.99999999999886</v>
      </c>
      <c r="E159" s="46">
        <v>250.28449097452665</v>
      </c>
      <c r="F159" s="46">
        <v>250.28449097456439</v>
      </c>
      <c r="G159" s="46">
        <v>260</v>
      </c>
      <c r="H159" s="46">
        <v>-109.5</v>
      </c>
      <c r="I159" s="46">
        <v>128.16466370095441</v>
      </c>
      <c r="J159" s="46">
        <v>167.1524563129642</v>
      </c>
      <c r="K159" s="46">
        <v>167.15245631302241</v>
      </c>
      <c r="L159" s="46">
        <v>203</v>
      </c>
      <c r="M159" s="46">
        <v>-130</v>
      </c>
      <c r="N159" s="46">
        <v>55.32578540162649</v>
      </c>
      <c r="O159" s="46">
        <v>95.325879634416196</v>
      </c>
      <c r="P159" s="46">
        <v>95.325879634503508</v>
      </c>
      <c r="Q159" s="46">
        <v>143</v>
      </c>
      <c r="R159" s="46">
        <v>-206</v>
      </c>
      <c r="S159" s="46">
        <v>-123.28313821949996</v>
      </c>
      <c r="T159" s="46">
        <v>-95.015377450559754</v>
      </c>
      <c r="U159" s="46">
        <v>-95.000152659893502</v>
      </c>
      <c r="V159" s="46">
        <v>271.7</v>
      </c>
      <c r="W159" s="46">
        <v>-200</v>
      </c>
      <c r="X159" s="46">
        <v>-55.749978276784532</v>
      </c>
      <c r="Y159" s="46">
        <v>-30.01441084506223</v>
      </c>
      <c r="Z159" s="46">
        <v>-30.009601485333405</v>
      </c>
      <c r="AA159" s="46">
        <v>470</v>
      </c>
      <c r="AB159" s="46">
        <v>-120</v>
      </c>
      <c r="AC159" s="46">
        <v>-46.58471824816661</v>
      </c>
      <c r="AD159" s="46">
        <v>-20.931583681958728</v>
      </c>
      <c r="AE159" s="46">
        <v>-20.928229709214065</v>
      </c>
      <c r="AF159" s="46">
        <v>470</v>
      </c>
      <c r="AG159" s="46">
        <v>-120</v>
      </c>
      <c r="AH159" s="46">
        <v>39.060039425006835</v>
      </c>
      <c r="AI159" s="46">
        <v>38.708731227874523</v>
      </c>
      <c r="AJ159" s="46">
        <v>38.702528733672807</v>
      </c>
      <c r="AK159" s="7">
        <v>218.8</v>
      </c>
      <c r="AL159" s="7">
        <v>-210.7</v>
      </c>
      <c r="AM159" s="46">
        <v>27.997874253749615</v>
      </c>
      <c r="AN159" s="46">
        <v>27.746059793920722</v>
      </c>
      <c r="AO159" s="46">
        <v>27.741613903548568</v>
      </c>
      <c r="AP159" s="7">
        <v>215</v>
      </c>
      <c r="AQ159" s="7">
        <v>0</v>
      </c>
      <c r="AR159" s="46">
        <v>0</v>
      </c>
      <c r="AS159" s="46">
        <v>0</v>
      </c>
      <c r="AT159" s="46">
        <v>-47.161154119297862</v>
      </c>
      <c r="AU159" s="46">
        <v>192</v>
      </c>
      <c r="AV159" s="46">
        <v>-192</v>
      </c>
      <c r="AW159" s="46">
        <v>26.186967301624779</v>
      </c>
      <c r="AX159" s="46">
        <v>21.467373121358634</v>
      </c>
      <c r="AY159" s="46">
        <v>21.467373121355905</v>
      </c>
      <c r="AZ159" s="46">
        <v>28</v>
      </c>
      <c r="BA159" s="7">
        <v>-6.95</v>
      </c>
      <c r="BB159" s="46">
        <v>16.061893203881027</v>
      </c>
      <c r="BC159" s="46">
        <v>15.538277426589502</v>
      </c>
      <c r="BD159" s="46">
        <v>15.538277426587911</v>
      </c>
      <c r="BE159" s="46">
        <v>17</v>
      </c>
      <c r="BF159" s="46">
        <v>-1.9</v>
      </c>
      <c r="BG159" s="46">
        <v>0.58397080108488808</v>
      </c>
      <c r="BH159" s="46">
        <v>0.570858073355339</v>
      </c>
      <c r="BI159" s="46">
        <v>0.570858073355339</v>
      </c>
      <c r="BJ159" s="7">
        <v>2.7650000000000001</v>
      </c>
      <c r="BK159" s="7">
        <v>0</v>
      </c>
      <c r="BL159" s="46"/>
      <c r="BM159" s="46"/>
      <c r="BN159" s="46"/>
      <c r="BO159" s="46"/>
      <c r="BP159" s="46">
        <v>3.5616522755881306</v>
      </c>
      <c r="BQ159" s="46">
        <v>3.4892398644533387</v>
      </c>
      <c r="BR159" s="46">
        <v>3.4892398644533387</v>
      </c>
      <c r="BS159" s="46">
        <v>12</v>
      </c>
      <c r="BT159" s="46">
        <v>0</v>
      </c>
      <c r="BU159" s="46">
        <v>1.4742685778789695</v>
      </c>
      <c r="BV159" s="46">
        <v>1.4442950335449751</v>
      </c>
      <c r="BW159" s="46">
        <v>1.4442950335448588</v>
      </c>
      <c r="BX159" s="46">
        <v>1.6</v>
      </c>
      <c r="BY159" s="46">
        <v>0</v>
      </c>
      <c r="BZ159" s="46">
        <v>164.01243932104006</v>
      </c>
      <c r="CA159" s="46">
        <v>164.01243932101065</v>
      </c>
      <c r="CB159" s="46">
        <v>164.01243932098618</v>
      </c>
      <c r="CC159" s="46">
        <v>215</v>
      </c>
      <c r="CD159" s="46">
        <v>0</v>
      </c>
      <c r="CE159" s="46">
        <v>-196.27049339690711</v>
      </c>
      <c r="CF159" s="46">
        <v>-191.5508992166142</v>
      </c>
      <c r="CG159" s="46">
        <v>-238.71205333585385</v>
      </c>
      <c r="CH159" s="46">
        <v>168</v>
      </c>
      <c r="CI159" s="46">
        <v>-300</v>
      </c>
      <c r="CJ159" s="46">
        <v>-227.01014584372751</v>
      </c>
      <c r="CK159" s="46">
        <v>-222.2905516634346</v>
      </c>
      <c r="CL159" s="46">
        <v>-269.45170578267425</v>
      </c>
      <c r="CM159" s="46">
        <v>158</v>
      </c>
      <c r="CN159" s="46">
        <v>-320</v>
      </c>
      <c r="CO159" s="46">
        <v>-234.7378861020552</v>
      </c>
      <c r="CP159" s="46">
        <v>-230.01829192176228</v>
      </c>
      <c r="CQ159" s="46">
        <v>-277.17944604100194</v>
      </c>
      <c r="CR159" s="46">
        <v>148</v>
      </c>
      <c r="CS159" s="46">
        <v>-340</v>
      </c>
      <c r="CT159" s="46"/>
      <c r="CU159" s="46"/>
      <c r="CV159" s="46"/>
      <c r="CW159" s="46"/>
      <c r="CX159" s="46">
        <v>4.7251126049760019</v>
      </c>
      <c r="CY159" s="46">
        <v>4.7251126049759176</v>
      </c>
      <c r="CZ159" s="46">
        <v>4.725112604975882</v>
      </c>
      <c r="DA159" s="7">
        <v>5</v>
      </c>
      <c r="DB159" s="46">
        <v>0</v>
      </c>
      <c r="DC159" s="46">
        <v>314.37077984987263</v>
      </c>
      <c r="DD159" s="46">
        <v>309.65118566956517</v>
      </c>
      <c r="DE159" s="46">
        <v>356.81233978882847</v>
      </c>
      <c r="DF159" s="46">
        <v>400</v>
      </c>
      <c r="DG159" s="46">
        <v>0</v>
      </c>
      <c r="DH159" s="46">
        <v>4.4917086226778338</v>
      </c>
      <c r="DI159" s="46">
        <v>1.9164596180053195</v>
      </c>
      <c r="DJ159" s="46">
        <v>1.9164596180198714</v>
      </c>
      <c r="DK159" s="46">
        <v>256.60000000000002</v>
      </c>
      <c r="DL159" s="46">
        <v>-170</v>
      </c>
      <c r="DM159" s="46">
        <v>-3.9965853497269563</v>
      </c>
      <c r="DN159" s="46">
        <v>3.2636067743296735</v>
      </c>
      <c r="DO159" s="46">
        <v>3.2636068912688643</v>
      </c>
      <c r="DP159" s="7">
        <v>230</v>
      </c>
      <c r="DQ159" s="46">
        <v>-468</v>
      </c>
      <c r="DR159" s="46">
        <v>-145.73642074782401</v>
      </c>
      <c r="DS159" s="46">
        <v>-133.62600057176314</v>
      </c>
      <c r="DT159" s="46">
        <v>-133.62600043963175</v>
      </c>
      <c r="DU159" s="46">
        <v>172.4</v>
      </c>
      <c r="DV159" s="46">
        <v>-551.303</v>
      </c>
      <c r="DW159" s="46">
        <v>140.85389072663384</v>
      </c>
      <c r="DX159" s="46">
        <v>48.835673404799309</v>
      </c>
      <c r="DY159" s="46">
        <v>1.6745192856178619</v>
      </c>
      <c r="DZ159" s="46">
        <v>267.84500000000003</v>
      </c>
      <c r="EA159" s="46">
        <v>-267.84500000000003</v>
      </c>
      <c r="EB159" s="46">
        <v>126.94043650187092</v>
      </c>
      <c r="EC159" s="46">
        <v>58.041341077421777</v>
      </c>
      <c r="ED159" s="46">
        <v>10.8582216207729</v>
      </c>
      <c r="EE159" s="46">
        <v>400</v>
      </c>
      <c r="EF159" s="46">
        <v>0</v>
      </c>
      <c r="EG159" s="46">
        <v>-134.21244393839152</v>
      </c>
      <c r="EH159" s="46">
        <v>-47.165978892211569</v>
      </c>
      <c r="EI159" s="46">
        <v>0</v>
      </c>
      <c r="EJ159" s="46">
        <v>181.64500000000001</v>
      </c>
      <c r="EK159" s="46">
        <v>-181.64500000000001</v>
      </c>
      <c r="EL159" s="46">
        <v>-3.4098469545133412</v>
      </c>
      <c r="EM159" s="46">
        <v>1.5622359266708372</v>
      </c>
      <c r="EN159" s="46">
        <v>1.5622359266708372</v>
      </c>
      <c r="EO159" s="7">
        <v>92</v>
      </c>
      <c r="EP159" s="7">
        <v>-10</v>
      </c>
      <c r="EQ159" s="46">
        <v>72.615667037194584</v>
      </c>
      <c r="ER159" s="46">
        <v>71.606467566287748</v>
      </c>
      <c r="ES159" s="46">
        <v>71.606467566286</v>
      </c>
      <c r="ET159" s="46">
        <v>78</v>
      </c>
      <c r="EU159" s="46">
        <v>0</v>
      </c>
      <c r="EV159" s="46">
        <v>57.204490345800878</v>
      </c>
      <c r="EW159" s="46">
        <v>55.396785674471175</v>
      </c>
      <c r="EX159" s="46">
        <v>55.395199197344482</v>
      </c>
      <c r="EY159" s="7">
        <v>70.569000000000003</v>
      </c>
      <c r="EZ159" s="7">
        <v>0</v>
      </c>
      <c r="FA159" s="46">
        <v>9.9756686374385026</v>
      </c>
      <c r="FB159" s="46">
        <v>9.7186745339968184</v>
      </c>
      <c r="FC159" s="46">
        <v>9.718398156841431</v>
      </c>
      <c r="FD159" s="46">
        <v>18.196999999999999</v>
      </c>
      <c r="FE159" s="7">
        <v>0</v>
      </c>
      <c r="FF159" s="46"/>
      <c r="FG159" s="46"/>
      <c r="FH159" s="46"/>
      <c r="FI159" s="46"/>
      <c r="FJ159" s="46">
        <v>0.96701750943063247</v>
      </c>
      <c r="FK159" s="46">
        <v>0.94223271655829244</v>
      </c>
      <c r="FL159" s="46">
        <v>0.94220573248985573</v>
      </c>
      <c r="FM159" s="46">
        <v>1.1000000000000001</v>
      </c>
      <c r="FN159" s="46">
        <v>0</v>
      </c>
      <c r="FO159" s="46">
        <v>62.79126745688135</v>
      </c>
      <c r="FP159" s="46">
        <v>61.181918564051003</v>
      </c>
      <c r="FQ159" s="46">
        <v>61.180166409755444</v>
      </c>
      <c r="FR159" s="46">
        <v>68.400000000000006</v>
      </c>
      <c r="FS159" s="46">
        <v>0</v>
      </c>
      <c r="FT159" s="46">
        <v>-54.740258810319574</v>
      </c>
      <c r="FU159" s="46">
        <v>-53.337258385621681</v>
      </c>
      <c r="FV159" s="46">
        <v>-53.335730890124978</v>
      </c>
      <c r="FW159" s="46">
        <v>16.161000000000001</v>
      </c>
      <c r="FX159" s="46">
        <v>-60</v>
      </c>
      <c r="FY159" s="46">
        <v>6.7999241373490804</v>
      </c>
      <c r="FZ159" s="46">
        <v>6.625641138653009</v>
      </c>
      <c r="GA159" s="46">
        <v>6.6254513906733337</v>
      </c>
      <c r="GB159" s="7">
        <v>11.836</v>
      </c>
      <c r="GC159" s="7">
        <v>0</v>
      </c>
      <c r="GD159" s="46">
        <v>0.23502508128199698</v>
      </c>
      <c r="GE159" s="46">
        <v>0.23502508127543034</v>
      </c>
      <c r="GF159" s="46">
        <v>0.23502508128173266</v>
      </c>
      <c r="GG159" s="46">
        <v>4.6369999999999996</v>
      </c>
      <c r="GH159" s="46">
        <v>0</v>
      </c>
      <c r="GI159" s="46">
        <v>6.0881307140643912</v>
      </c>
      <c r="GJ159" s="46">
        <v>6.0370463742547145</v>
      </c>
      <c r="GK159" s="46">
        <v>6.0370463742492575</v>
      </c>
      <c r="GL159" s="46">
        <v>8</v>
      </c>
      <c r="GM159" s="46">
        <v>0</v>
      </c>
      <c r="GN159" s="46">
        <v>227.60015385749296</v>
      </c>
      <c r="GO159" s="46">
        <v>149.64194522588514</v>
      </c>
      <c r="GP159" s="46">
        <v>149.64194522600155</v>
      </c>
      <c r="GQ159" s="46">
        <v>314.37077984987263</v>
      </c>
      <c r="GR159" s="46">
        <v>309.65118566956517</v>
      </c>
      <c r="GS159" s="46">
        <v>356.81233978882847</v>
      </c>
      <c r="GT159" s="46">
        <v>397.60250095697432</v>
      </c>
      <c r="GU159" s="46">
        <v>293.47386345919529</v>
      </c>
      <c r="GV159" s="46">
        <v>246.31270920776606</v>
      </c>
      <c r="GW159" s="46">
        <f t="shared" si="2"/>
        <v>939.57343466433986</v>
      </c>
      <c r="GX159" s="46">
        <f t="shared" si="2"/>
        <v>752.76699435464559</v>
      </c>
      <c r="GY159" s="46">
        <f t="shared" si="2"/>
        <v>752.76699422259605</v>
      </c>
    </row>
    <row r="160" spans="3:207">
      <c r="C160" s="56">
        <v>49644</v>
      </c>
      <c r="D160" s="46">
        <v>260</v>
      </c>
      <c r="E160" s="46">
        <v>250.51843729397353</v>
      </c>
      <c r="F160" s="46">
        <v>250.5184372938557</v>
      </c>
      <c r="G160" s="46">
        <v>260</v>
      </c>
      <c r="H160" s="46">
        <v>-109.5</v>
      </c>
      <c r="I160" s="46">
        <v>121.33784533920698</v>
      </c>
      <c r="J160" s="46">
        <v>160.09241048937838</v>
      </c>
      <c r="K160" s="46">
        <v>160.09241048902913</v>
      </c>
      <c r="L160" s="46">
        <v>203</v>
      </c>
      <c r="M160" s="46">
        <v>-130</v>
      </c>
      <c r="N160" s="46">
        <v>51.51989355115802</v>
      </c>
      <c r="O160" s="46">
        <v>91.236165712325601</v>
      </c>
      <c r="P160" s="46">
        <v>91.236165712063666</v>
      </c>
      <c r="Q160" s="46">
        <v>143</v>
      </c>
      <c r="R160" s="46">
        <v>-206</v>
      </c>
      <c r="S160" s="46">
        <v>-119.36179866368184</v>
      </c>
      <c r="T160" s="46">
        <v>-90.135891591780819</v>
      </c>
      <c r="U160" s="46">
        <v>-90.121428112732247</v>
      </c>
      <c r="V160" s="46">
        <v>271.7</v>
      </c>
      <c r="W160" s="46">
        <v>-200</v>
      </c>
      <c r="X160" s="46">
        <v>-56.88038527831668</v>
      </c>
      <c r="Y160" s="46">
        <v>-30.130808818154037</v>
      </c>
      <c r="Z160" s="46">
        <v>-30.125973938498646</v>
      </c>
      <c r="AA160" s="46">
        <v>470</v>
      </c>
      <c r="AB160" s="46">
        <v>-120</v>
      </c>
      <c r="AC160" s="46">
        <v>-48.11120758834295</v>
      </c>
      <c r="AD160" s="46">
        <v>-21.436664371169172</v>
      </c>
      <c r="AE160" s="46">
        <v>-21.433224580425303</v>
      </c>
      <c r="AF160" s="46">
        <v>470</v>
      </c>
      <c r="AG160" s="46">
        <v>-120</v>
      </c>
      <c r="AH160" s="46">
        <v>36.027655134996166</v>
      </c>
      <c r="AI160" s="46">
        <v>35.719385432341369</v>
      </c>
      <c r="AJ160" s="46">
        <v>35.713653790327953</v>
      </c>
      <c r="AK160" s="7">
        <v>218.8</v>
      </c>
      <c r="AL160" s="7">
        <v>-210.7</v>
      </c>
      <c r="AM160" s="46">
        <v>25.80920999366208</v>
      </c>
      <c r="AN160" s="46">
        <v>25.588374153448967</v>
      </c>
      <c r="AO160" s="46">
        <v>25.584268164559035</v>
      </c>
      <c r="AP160" s="7">
        <v>215</v>
      </c>
      <c r="AQ160" s="7">
        <v>0</v>
      </c>
      <c r="AR160" s="46">
        <v>5.8207660913467407E-11</v>
      </c>
      <c r="AS160" s="46">
        <v>-1.1641532182693481E-10</v>
      </c>
      <c r="AT160" s="46">
        <v>-49.845966545224655</v>
      </c>
      <c r="AU160" s="46">
        <v>192</v>
      </c>
      <c r="AV160" s="46">
        <v>-192</v>
      </c>
      <c r="AW160" s="46">
        <v>26.407179046254061</v>
      </c>
      <c r="AX160" s="46">
        <v>21.720874788869825</v>
      </c>
      <c r="AY160" s="46">
        <v>21.720874788102158</v>
      </c>
      <c r="AZ160" s="46">
        <v>28</v>
      </c>
      <c r="BA160" s="7">
        <v>-6.95</v>
      </c>
      <c r="BB160" s="46">
        <v>16.126947256123685</v>
      </c>
      <c r="BC160" s="46">
        <v>15.609097341720599</v>
      </c>
      <c r="BD160" s="46">
        <v>15.609097341477309</v>
      </c>
      <c r="BE160" s="46">
        <v>17</v>
      </c>
      <c r="BF160" s="46">
        <v>-1.9</v>
      </c>
      <c r="BG160" s="46">
        <v>0.56785436178643067</v>
      </c>
      <c r="BH160" s="46">
        <v>0.55530247388560383</v>
      </c>
      <c r="BI160" s="46">
        <v>0.55530247346314354</v>
      </c>
      <c r="BJ160" s="7">
        <v>2.7650000000000001</v>
      </c>
      <c r="BK160" s="7">
        <v>0</v>
      </c>
      <c r="BL160" s="46"/>
      <c r="BM160" s="46"/>
      <c r="BN160" s="46"/>
      <c r="BO160" s="46"/>
      <c r="BP160" s="46">
        <v>3.6512638184831303</v>
      </c>
      <c r="BQ160" s="46">
        <v>3.5782172383060242</v>
      </c>
      <c r="BR160" s="46">
        <v>3.578217237829449</v>
      </c>
      <c r="BS160" s="46">
        <v>12</v>
      </c>
      <c r="BT160" s="46">
        <v>0</v>
      </c>
      <c r="BU160" s="46">
        <v>1.4461373773194424</v>
      </c>
      <c r="BV160" s="46">
        <v>1.4172061918978709</v>
      </c>
      <c r="BW160" s="46">
        <v>1.4172061918963663</v>
      </c>
      <c r="BX160" s="46">
        <v>1.6</v>
      </c>
      <c r="BY160" s="46">
        <v>0</v>
      </c>
      <c r="BZ160" s="46">
        <v>152.48005129593972</v>
      </c>
      <c r="CA160" s="46">
        <v>152.48005129591095</v>
      </c>
      <c r="CB160" s="46">
        <v>152.48005129595708</v>
      </c>
      <c r="CC160" s="46">
        <v>215</v>
      </c>
      <c r="CD160" s="46">
        <v>0</v>
      </c>
      <c r="CE160" s="46">
        <v>-185.31448490812909</v>
      </c>
      <c r="CF160" s="46">
        <v>-180.6281806503539</v>
      </c>
      <c r="CG160" s="46">
        <v>-230.47414719528751</v>
      </c>
      <c r="CH160" s="46">
        <v>168</v>
      </c>
      <c r="CI160" s="46">
        <v>-300</v>
      </c>
      <c r="CJ160" s="46">
        <v>-214.77832302602474</v>
      </c>
      <c r="CK160" s="46">
        <v>-210.09201876830775</v>
      </c>
      <c r="CL160" s="46">
        <v>-259.93798531318316</v>
      </c>
      <c r="CM160" s="46">
        <v>158</v>
      </c>
      <c r="CN160" s="46">
        <v>-320</v>
      </c>
      <c r="CO160" s="46">
        <v>-222.401343620033</v>
      </c>
      <c r="CP160" s="46">
        <v>-217.71503936237423</v>
      </c>
      <c r="CQ160" s="46">
        <v>-267.56100590719143</v>
      </c>
      <c r="CR160" s="46">
        <v>148</v>
      </c>
      <c r="CS160" s="46">
        <v>-340</v>
      </c>
      <c r="CT160" s="46"/>
      <c r="CU160" s="46"/>
      <c r="CV160" s="46"/>
      <c r="CW160" s="46"/>
      <c r="CX160" s="46">
        <v>4.555174409453417</v>
      </c>
      <c r="CY160" s="46">
        <v>4.5551744094533513</v>
      </c>
      <c r="CZ160" s="46">
        <v>4.5551744094533415</v>
      </c>
      <c r="DA160" s="7">
        <v>5</v>
      </c>
      <c r="DB160" s="46">
        <v>0</v>
      </c>
      <c r="DC160" s="46">
        <v>302.44182098603778</v>
      </c>
      <c r="DD160" s="46">
        <v>297.75551672836264</v>
      </c>
      <c r="DE160" s="46">
        <v>347.60148327315073</v>
      </c>
      <c r="DF160" s="46">
        <v>400</v>
      </c>
      <c r="DG160" s="46">
        <v>0</v>
      </c>
      <c r="DH160" s="46">
        <v>7.6097384321183199</v>
      </c>
      <c r="DI160" s="46">
        <v>1.8394045871391427</v>
      </c>
      <c r="DJ160" s="46">
        <v>1.8394045890308917</v>
      </c>
      <c r="DK160" s="46">
        <v>256.60000000000002</v>
      </c>
      <c r="DL160" s="46">
        <v>-170</v>
      </c>
      <c r="DM160" s="46">
        <v>-0.82807862432673573</v>
      </c>
      <c r="DN160" s="46">
        <v>3.2262483257800341</v>
      </c>
      <c r="DO160" s="46">
        <v>3.2262483270023949</v>
      </c>
      <c r="DP160" s="7">
        <v>230</v>
      </c>
      <c r="DQ160" s="46">
        <v>-468</v>
      </c>
      <c r="DR160" s="46">
        <v>-145.50310422596522</v>
      </c>
      <c r="DS160" s="46">
        <v>-136.92646648769733</v>
      </c>
      <c r="DT160" s="46">
        <v>-136.92646648630034</v>
      </c>
      <c r="DU160" s="46">
        <v>172.4</v>
      </c>
      <c r="DV160" s="46">
        <v>-551.303</v>
      </c>
      <c r="DW160" s="46">
        <v>143.76311142364284</v>
      </c>
      <c r="DX160" s="46">
        <v>51.294446552521549</v>
      </c>
      <c r="DY160" s="46">
        <v>1.4484800096252002</v>
      </c>
      <c r="DZ160" s="46">
        <v>267.84500000000003</v>
      </c>
      <c r="EA160" s="46">
        <v>-267.84500000000003</v>
      </c>
      <c r="EB160" s="46">
        <v>130.48406008828425</v>
      </c>
      <c r="EC160" s="46">
        <v>60.899790435312312</v>
      </c>
      <c r="ED160" s="46">
        <v>11.032037448852646</v>
      </c>
      <c r="EE160" s="46">
        <v>400</v>
      </c>
      <c r="EF160" s="46">
        <v>0</v>
      </c>
      <c r="EG160" s="46">
        <v>-137.44408922336879</v>
      </c>
      <c r="EH160" s="46">
        <v>-49.851079911517445</v>
      </c>
      <c r="EI160" s="46">
        <v>0</v>
      </c>
      <c r="EJ160" s="46">
        <v>181.64500000000001</v>
      </c>
      <c r="EK160" s="46">
        <v>-181.64500000000001</v>
      </c>
      <c r="EL160" s="46">
        <v>-3.2304559677431826</v>
      </c>
      <c r="EM160" s="46">
        <v>1.6455164269864326</v>
      </c>
      <c r="EN160" s="46">
        <v>1.6455164271173999</v>
      </c>
      <c r="EO160" s="7">
        <v>92</v>
      </c>
      <c r="EP160" s="7">
        <v>-10</v>
      </c>
      <c r="EQ160" s="46">
        <v>69.60237886553216</v>
      </c>
      <c r="ER160" s="46">
        <v>68.643641262510101</v>
      </c>
      <c r="ES160" s="46">
        <v>68.643641262518571</v>
      </c>
      <c r="ET160" s="46">
        <v>78</v>
      </c>
      <c r="EU160" s="46">
        <v>0</v>
      </c>
      <c r="EV160" s="46">
        <v>55.46745270032261</v>
      </c>
      <c r="EW160" s="46">
        <v>53.626264036516659</v>
      </c>
      <c r="EX160" s="46">
        <v>53.624658266242477</v>
      </c>
      <c r="EY160" s="7">
        <v>70.569000000000003</v>
      </c>
      <c r="EZ160" s="7">
        <v>0</v>
      </c>
      <c r="FA160" s="46">
        <v>9.1513711260122363</v>
      </c>
      <c r="FB160" s="46">
        <v>8.902500191998115</v>
      </c>
      <c r="FC160" s="46">
        <v>8.9022355260931363</v>
      </c>
      <c r="FD160" s="46">
        <v>18.196999999999999</v>
      </c>
      <c r="FE160" s="7">
        <v>0</v>
      </c>
      <c r="FF160" s="46"/>
      <c r="FG160" s="46"/>
      <c r="FH160" s="46"/>
      <c r="FI160" s="46"/>
      <c r="FJ160" s="46">
        <v>0.90792176998241814</v>
      </c>
      <c r="FK160" s="46">
        <v>0.88335916370686851</v>
      </c>
      <c r="FL160" s="46">
        <v>0.88333271264449753</v>
      </c>
      <c r="FM160" s="46">
        <v>1.1000000000000001</v>
      </c>
      <c r="FN160" s="46">
        <v>0</v>
      </c>
      <c r="FO160" s="46">
        <v>62.44776717819952</v>
      </c>
      <c r="FP160" s="46">
        <v>60.758326558492257</v>
      </c>
      <c r="FQ160" s="46">
        <v>60.756507227573223</v>
      </c>
      <c r="FR160" s="46">
        <v>68.400000000000006</v>
      </c>
      <c r="FS160" s="46">
        <v>0</v>
      </c>
      <c r="FT160" s="46">
        <v>-54.993487342264416</v>
      </c>
      <c r="FU160" s="46">
        <v>-53.505712269748983</v>
      </c>
      <c r="FV160" s="46">
        <v>-53.50411010935386</v>
      </c>
      <c r="FW160" s="46">
        <v>16.161000000000001</v>
      </c>
      <c r="FX160" s="46">
        <v>-60</v>
      </c>
      <c r="FY160" s="46">
        <v>6.2886355724021996</v>
      </c>
      <c r="FZ160" s="46">
        <v>6.1185049682408135</v>
      </c>
      <c r="GA160" s="46">
        <v>6.1183217570851411</v>
      </c>
      <c r="GB160" s="7">
        <v>11.836</v>
      </c>
      <c r="GC160" s="7">
        <v>0</v>
      </c>
      <c r="GD160" s="46">
        <v>0.23493543263051403</v>
      </c>
      <c r="GE160" s="46">
        <v>0.23493543262996547</v>
      </c>
      <c r="GF160" s="46">
        <v>0.23493543263051142</v>
      </c>
      <c r="GG160" s="46">
        <v>4.6369999999999996</v>
      </c>
      <c r="GH160" s="46">
        <v>0</v>
      </c>
      <c r="GI160" s="46">
        <v>6.0539833967977756</v>
      </c>
      <c r="GJ160" s="46">
        <v>6.0037538769774983</v>
      </c>
      <c r="GK160" s="46">
        <v>6.003753877199415</v>
      </c>
      <c r="GL160" s="46">
        <v>8</v>
      </c>
      <c r="GM160" s="46">
        <v>0</v>
      </c>
      <c r="GN160" s="46">
        <v>231.00377231300808</v>
      </c>
      <c r="GO160" s="46">
        <v>149.8671641555851</v>
      </c>
      <c r="GP160" s="46">
        <v>149.86716415744593</v>
      </c>
      <c r="GQ160" s="46">
        <v>302.44182098603778</v>
      </c>
      <c r="GR160" s="46">
        <v>297.75551672836264</v>
      </c>
      <c r="GS160" s="46">
        <v>347.60148327315073</v>
      </c>
      <c r="GT160" s="46">
        <v>399.99999999991638</v>
      </c>
      <c r="GU160" s="46">
        <v>298.95469739052737</v>
      </c>
      <c r="GV160" s="46">
        <v>249.10873084635043</v>
      </c>
      <c r="GW160" s="46">
        <f t="shared" si="2"/>
        <v>933.44559329896219</v>
      </c>
      <c r="GX160" s="46">
        <f t="shared" si="2"/>
        <v>746.57737827447511</v>
      </c>
      <c r="GY160" s="46">
        <f t="shared" si="2"/>
        <v>746.57737827694712</v>
      </c>
    </row>
    <row r="161" spans="3:207">
      <c r="C161" s="56">
        <v>49675</v>
      </c>
      <c r="D161" s="46">
        <v>260</v>
      </c>
      <c r="E161" s="46">
        <v>250.38046987349065</v>
      </c>
      <c r="F161" s="46">
        <v>250.38046987348849</v>
      </c>
      <c r="G161" s="46">
        <v>260</v>
      </c>
      <c r="H161" s="46">
        <v>-109.5</v>
      </c>
      <c r="I161" s="46">
        <v>138.64147192971723</v>
      </c>
      <c r="J161" s="46">
        <v>175.99695732498367</v>
      </c>
      <c r="K161" s="46">
        <v>175.99695732499822</v>
      </c>
      <c r="L161" s="46">
        <v>203</v>
      </c>
      <c r="M161" s="46">
        <v>-130</v>
      </c>
      <c r="N161" s="46">
        <v>70.884401214221725</v>
      </c>
      <c r="O161" s="46">
        <v>109.15959243135876</v>
      </c>
      <c r="P161" s="46">
        <v>109.15959243135876</v>
      </c>
      <c r="Q161" s="46">
        <v>143</v>
      </c>
      <c r="R161" s="46">
        <v>-206</v>
      </c>
      <c r="S161" s="46">
        <v>-137.07306136132684</v>
      </c>
      <c r="T161" s="46">
        <v>-106.56728181790095</v>
      </c>
      <c r="U161" s="46">
        <v>-106.55223149136873</v>
      </c>
      <c r="V161" s="46">
        <v>271.7</v>
      </c>
      <c r="W161" s="46">
        <v>-200</v>
      </c>
      <c r="X161" s="46">
        <v>-73.004615412384737</v>
      </c>
      <c r="Y161" s="46">
        <v>-45.066038217861205</v>
      </c>
      <c r="Z161" s="46">
        <v>-45.059673613344785</v>
      </c>
      <c r="AA161" s="46">
        <v>470</v>
      </c>
      <c r="AB161" s="46">
        <v>-120</v>
      </c>
      <c r="AC161" s="46">
        <v>-64.143534854927566</v>
      </c>
      <c r="AD161" s="46">
        <v>-36.289636904140934</v>
      </c>
      <c r="AE161" s="46">
        <v>-36.284511776699219</v>
      </c>
      <c r="AF161" s="46">
        <v>470</v>
      </c>
      <c r="AG161" s="46">
        <v>-120</v>
      </c>
      <c r="AH161" s="46">
        <v>37.058238714467734</v>
      </c>
      <c r="AI161" s="46">
        <v>36.704098651302047</v>
      </c>
      <c r="AJ161" s="46">
        <v>36.698914990294725</v>
      </c>
      <c r="AK161" s="7">
        <v>218.8</v>
      </c>
      <c r="AL161" s="7">
        <v>-210.7</v>
      </c>
      <c r="AM161" s="46">
        <v>26.614396734512411</v>
      </c>
      <c r="AN161" s="46">
        <v>26.360061275889166</v>
      </c>
      <c r="AO161" s="46">
        <v>26.356338486686582</v>
      </c>
      <c r="AP161" s="7">
        <v>215</v>
      </c>
      <c r="AQ161" s="7">
        <v>0</v>
      </c>
      <c r="AR161" s="46">
        <v>0</v>
      </c>
      <c r="AS161" s="46">
        <v>0</v>
      </c>
      <c r="AT161" s="46">
        <v>-42.371242301480379</v>
      </c>
      <c r="AU161" s="46">
        <v>192</v>
      </c>
      <c r="AV161" s="46">
        <v>-192</v>
      </c>
      <c r="AW161" s="46">
        <v>26.54032393873814</v>
      </c>
      <c r="AX161" s="46">
        <v>21.88751898468869</v>
      </c>
      <c r="AY161" s="46">
        <v>21.887518984685961</v>
      </c>
      <c r="AZ161" s="46">
        <v>28</v>
      </c>
      <c r="BA161" s="7">
        <v>-6.95</v>
      </c>
      <c r="BB161" s="46">
        <v>16.181934146441336</v>
      </c>
      <c r="BC161" s="46">
        <v>15.668994643903716</v>
      </c>
      <c r="BD161" s="46">
        <v>15.668994643901897</v>
      </c>
      <c r="BE161" s="46">
        <v>17</v>
      </c>
      <c r="BF161" s="46">
        <v>-1.9</v>
      </c>
      <c r="BG161" s="46">
        <v>0.56435515137582115</v>
      </c>
      <c r="BH161" s="46">
        <v>0.55203798491402267</v>
      </c>
      <c r="BI161" s="46">
        <v>0.55203798489901601</v>
      </c>
      <c r="BJ161" s="7">
        <v>2.7650000000000001</v>
      </c>
      <c r="BK161" s="7">
        <v>0</v>
      </c>
      <c r="BL161" s="46"/>
      <c r="BM161" s="46"/>
      <c r="BN161" s="46"/>
      <c r="BO161" s="46"/>
      <c r="BP161" s="46">
        <v>3.6717021415461204</v>
      </c>
      <c r="BQ161" s="46">
        <v>3.599142834342274</v>
      </c>
      <c r="BR161" s="46">
        <v>3.599142834342274</v>
      </c>
      <c r="BS161" s="46">
        <v>12</v>
      </c>
      <c r="BT161" s="46">
        <v>0</v>
      </c>
      <c r="BU161" s="46">
        <v>1.4267251158906349</v>
      </c>
      <c r="BV161" s="46">
        <v>1.398530512413559</v>
      </c>
      <c r="BW161" s="46">
        <v>1.3985305124135745</v>
      </c>
      <c r="BX161" s="46">
        <v>1.6</v>
      </c>
      <c r="BY161" s="46">
        <v>0</v>
      </c>
      <c r="BZ161" s="46">
        <v>151.41143722681582</v>
      </c>
      <c r="CA161" s="46">
        <v>151.41143722682671</v>
      </c>
      <c r="CB161" s="46">
        <v>151.41143722682628</v>
      </c>
      <c r="CC161" s="46">
        <v>215</v>
      </c>
      <c r="CD161" s="46">
        <v>0</v>
      </c>
      <c r="CE161" s="46">
        <v>-183.7034227954573</v>
      </c>
      <c r="CF161" s="46">
        <v>-179.05061784142163</v>
      </c>
      <c r="CG161" s="46">
        <v>-221.4218601428438</v>
      </c>
      <c r="CH161" s="46">
        <v>168</v>
      </c>
      <c r="CI161" s="46">
        <v>-300</v>
      </c>
      <c r="CJ161" s="46">
        <v>-212.46018615469802</v>
      </c>
      <c r="CK161" s="46">
        <v>-207.80738120060414</v>
      </c>
      <c r="CL161" s="46">
        <v>-250.17862350202631</v>
      </c>
      <c r="CM161" s="46">
        <v>158</v>
      </c>
      <c r="CN161" s="46">
        <v>-320</v>
      </c>
      <c r="CO161" s="46">
        <v>-219.77947166212834</v>
      </c>
      <c r="CP161" s="46">
        <v>-215.12666670809267</v>
      </c>
      <c r="CQ161" s="46">
        <v>-257.49790900945663</v>
      </c>
      <c r="CR161" s="46">
        <v>148</v>
      </c>
      <c r="CS161" s="46">
        <v>-340</v>
      </c>
      <c r="CT161" s="46"/>
      <c r="CU161" s="46"/>
      <c r="CV161" s="46"/>
      <c r="CW161" s="46"/>
      <c r="CX161" s="46">
        <v>4.3671630731939555</v>
      </c>
      <c r="CY161" s="46">
        <v>4.367163073194031</v>
      </c>
      <c r="CZ161" s="46">
        <v>4.367163073194039</v>
      </c>
      <c r="DA161" s="7">
        <v>5</v>
      </c>
      <c r="DB161" s="46">
        <v>0</v>
      </c>
      <c r="DC161" s="46">
        <v>298.4239526014353</v>
      </c>
      <c r="DD161" s="46">
        <v>293.7711476474924</v>
      </c>
      <c r="DE161" s="46">
        <v>336.14238994884181</v>
      </c>
      <c r="DF161" s="46">
        <v>400</v>
      </c>
      <c r="DG161" s="46">
        <v>0</v>
      </c>
      <c r="DH161" s="46">
        <v>4.2756911520991707</v>
      </c>
      <c r="DI161" s="46">
        <v>1.8087175890832441</v>
      </c>
      <c r="DJ161" s="46">
        <v>1.8087175890832441</v>
      </c>
      <c r="DK161" s="46">
        <v>256.60000000000002</v>
      </c>
      <c r="DL161" s="46">
        <v>-170</v>
      </c>
      <c r="DM161" s="46">
        <v>-5.3005471239448525</v>
      </c>
      <c r="DN161" s="46">
        <v>2.1757163184229285</v>
      </c>
      <c r="DO161" s="46">
        <v>2.1757163183647208</v>
      </c>
      <c r="DP161" s="7">
        <v>230</v>
      </c>
      <c r="DQ161" s="46">
        <v>-468</v>
      </c>
      <c r="DR161" s="46">
        <v>-141.92857557965908</v>
      </c>
      <c r="DS161" s="46">
        <v>-130.39021255576517</v>
      </c>
      <c r="DT161" s="46">
        <v>-130.39021255576517</v>
      </c>
      <c r="DU161" s="46">
        <v>172.4</v>
      </c>
      <c r="DV161" s="46">
        <v>-551.303</v>
      </c>
      <c r="DW161" s="46">
        <v>135.98118068033364</v>
      </c>
      <c r="DX161" s="46">
        <v>43.927171128743794</v>
      </c>
      <c r="DY161" s="46">
        <v>1.5559288273216225</v>
      </c>
      <c r="DZ161" s="46">
        <v>267.84500000000003</v>
      </c>
      <c r="EA161" s="46">
        <v>-267.84500000000003</v>
      </c>
      <c r="EB161" s="46">
        <v>122.70661522212158</v>
      </c>
      <c r="EC161" s="46">
        <v>53.300341141334272</v>
      </c>
      <c r="ED161" s="46">
        <v>10.908442902316803</v>
      </c>
      <c r="EE161" s="46">
        <v>400</v>
      </c>
      <c r="EF161" s="46">
        <v>0</v>
      </c>
      <c r="EG161" s="46">
        <v>-129.65109497425146</v>
      </c>
      <c r="EH161" s="46">
        <v>-42.375986587110674</v>
      </c>
      <c r="EI161" s="46">
        <v>0</v>
      </c>
      <c r="EJ161" s="46">
        <v>181.64500000000001</v>
      </c>
      <c r="EK161" s="46">
        <v>-181.64500000000001</v>
      </c>
      <c r="EL161" s="46">
        <v>-3.2366235936788144</v>
      </c>
      <c r="EM161" s="46">
        <v>1.5426239441003418</v>
      </c>
      <c r="EN161" s="46">
        <v>1.5426239440857898</v>
      </c>
      <c r="EO161" s="7">
        <v>92</v>
      </c>
      <c r="EP161" s="7">
        <v>-10</v>
      </c>
      <c r="EQ161" s="46">
        <v>67.550476479594806</v>
      </c>
      <c r="ER161" s="46">
        <v>66.633574880511318</v>
      </c>
      <c r="ES161" s="46">
        <v>66.633574880511418</v>
      </c>
      <c r="ET161" s="46">
        <v>78</v>
      </c>
      <c r="EU161" s="46">
        <v>0</v>
      </c>
      <c r="EV161" s="46">
        <v>56.333169992823969</v>
      </c>
      <c r="EW161" s="46">
        <v>54.367658294460853</v>
      </c>
      <c r="EX161" s="46">
        <v>54.365271977672819</v>
      </c>
      <c r="EY161" s="7">
        <v>70.569000000000003</v>
      </c>
      <c r="EZ161" s="7">
        <v>0</v>
      </c>
      <c r="FA161" s="46">
        <v>9.2603418473627244</v>
      </c>
      <c r="FB161" s="46">
        <v>8.9915706585452426</v>
      </c>
      <c r="FC161" s="46">
        <v>8.9911787846322113</v>
      </c>
      <c r="FD161" s="46">
        <v>18.196999999999999</v>
      </c>
      <c r="FE161" s="7">
        <v>0</v>
      </c>
      <c r="FF161" s="46"/>
      <c r="FG161" s="46"/>
      <c r="FH161" s="46"/>
      <c r="FI161" s="46"/>
      <c r="FJ161" s="46">
        <v>0.89944461875601944</v>
      </c>
      <c r="FK161" s="46">
        <v>0.87354793795431329</v>
      </c>
      <c r="FL161" s="46">
        <v>0.87350959600291234</v>
      </c>
      <c r="FM161" s="46">
        <v>1.1000000000000001</v>
      </c>
      <c r="FN161" s="46">
        <v>0</v>
      </c>
      <c r="FO161" s="46">
        <v>63.742824278306699</v>
      </c>
      <c r="FP161" s="46">
        <v>61.907549999767888</v>
      </c>
      <c r="FQ161" s="46">
        <v>61.904832740412019</v>
      </c>
      <c r="FR161" s="46">
        <v>68.400000000000006</v>
      </c>
      <c r="FS161" s="46">
        <v>0</v>
      </c>
      <c r="FT161" s="46">
        <v>-55.860447540764653</v>
      </c>
      <c r="FU161" s="46">
        <v>-54.252121525756593</v>
      </c>
      <c r="FV161" s="46">
        <v>-54.249740280127298</v>
      </c>
      <c r="FW161" s="46">
        <v>16.161000000000001</v>
      </c>
      <c r="FX161" s="46">
        <v>-60</v>
      </c>
      <c r="FY161" s="46">
        <v>6.6563394512395462</v>
      </c>
      <c r="FZ161" s="46">
        <v>6.4646910779174505</v>
      </c>
      <c r="GA161" s="46">
        <v>6.464407328325251</v>
      </c>
      <c r="GB161" s="7">
        <v>11.836</v>
      </c>
      <c r="GC161" s="7">
        <v>0</v>
      </c>
      <c r="GD161" s="46">
        <v>0.23484583156760003</v>
      </c>
      <c r="GE161" s="46">
        <v>0.23484583156758312</v>
      </c>
      <c r="GF161" s="46">
        <v>0.23484583156760239</v>
      </c>
      <c r="GG161" s="46">
        <v>4.6369999999999996</v>
      </c>
      <c r="GH161" s="46">
        <v>0</v>
      </c>
      <c r="GI161" s="46">
        <v>5.7939937587125314</v>
      </c>
      <c r="GJ161" s="46">
        <v>5.7464187789519201</v>
      </c>
      <c r="GK161" s="46">
        <v>5.7464187789537391</v>
      </c>
      <c r="GL161" s="46">
        <v>8</v>
      </c>
      <c r="GM161" s="46">
        <v>0</v>
      </c>
      <c r="GN161" s="46">
        <v>227.95930177439004</v>
      </c>
      <c r="GO161" s="46">
        <v>149.77082812285516</v>
      </c>
      <c r="GP161" s="46">
        <v>149.77082812285516</v>
      </c>
      <c r="GQ161" s="46">
        <v>298.4239526014353</v>
      </c>
      <c r="GR161" s="46">
        <v>293.7711476474924</v>
      </c>
      <c r="GS161" s="46">
        <v>336.14238994884181</v>
      </c>
      <c r="GT161" s="46">
        <v>388.51306309692001</v>
      </c>
      <c r="GU161" s="46">
        <v>284.92069052143626</v>
      </c>
      <c r="GV161" s="46">
        <v>242.5494482201305</v>
      </c>
      <c r="GW161" s="46">
        <f t="shared" si="2"/>
        <v>914.8963174727453</v>
      </c>
      <c r="GX161" s="46">
        <f t="shared" si="2"/>
        <v>728.46266629178376</v>
      </c>
      <c r="GY161" s="46">
        <f t="shared" si="2"/>
        <v>728.46266629182742</v>
      </c>
    </row>
    <row r="162" spans="3:207">
      <c r="C162" s="56">
        <v>49706</v>
      </c>
      <c r="D162" s="46">
        <v>259.99999999981372</v>
      </c>
      <c r="E162" s="46">
        <v>250.95227035379889</v>
      </c>
      <c r="F162" s="46">
        <v>250.95229231955619</v>
      </c>
      <c r="G162" s="46">
        <v>260</v>
      </c>
      <c r="H162" s="46">
        <v>-109.5</v>
      </c>
      <c r="I162" s="46">
        <v>134.74136993431603</v>
      </c>
      <c r="J162" s="46">
        <v>172.91612932941644</v>
      </c>
      <c r="K162" s="46">
        <v>172.91585849855619</v>
      </c>
      <c r="L162" s="46">
        <v>203</v>
      </c>
      <c r="M162" s="46">
        <v>-130</v>
      </c>
      <c r="N162" s="46">
        <v>61.782638269098243</v>
      </c>
      <c r="O162" s="46">
        <v>100.93972681928426</v>
      </c>
      <c r="P162" s="46">
        <v>100.93928086690721</v>
      </c>
      <c r="Q162" s="46">
        <v>143</v>
      </c>
      <c r="R162" s="46">
        <v>-206</v>
      </c>
      <c r="S162" s="46">
        <v>-144.86694354424253</v>
      </c>
      <c r="T162" s="46">
        <v>-113.39363573561423</v>
      </c>
      <c r="U162" s="46">
        <v>-113.37731990567409</v>
      </c>
      <c r="V162" s="46">
        <v>271.7</v>
      </c>
      <c r="W162" s="46">
        <v>-200</v>
      </c>
      <c r="X162" s="46">
        <v>-76.694655176484957</v>
      </c>
      <c r="Y162" s="46">
        <v>-47.760996871918906</v>
      </c>
      <c r="Z162" s="46">
        <v>-47.754124702361878</v>
      </c>
      <c r="AA162" s="46">
        <v>470</v>
      </c>
      <c r="AB162" s="46">
        <v>-120</v>
      </c>
      <c r="AC162" s="46">
        <v>-67.457657040678896</v>
      </c>
      <c r="AD162" s="46">
        <v>-38.600670064799488</v>
      </c>
      <c r="AE162" s="46">
        <v>-38.595115944044665</v>
      </c>
      <c r="AF162" s="46">
        <v>470</v>
      </c>
      <c r="AG162" s="46">
        <v>-120</v>
      </c>
      <c r="AH162" s="46">
        <v>39.456375926034525</v>
      </c>
      <c r="AI162" s="46">
        <v>39.128869876469253</v>
      </c>
      <c r="AJ162" s="46">
        <v>39.123239754699171</v>
      </c>
      <c r="AK162" s="7">
        <v>218.8</v>
      </c>
      <c r="AL162" s="7">
        <v>-210.7</v>
      </c>
      <c r="AM162" s="46">
        <v>28.335528405936202</v>
      </c>
      <c r="AN162" s="46">
        <v>28.100330500514247</v>
      </c>
      <c r="AO162" s="46">
        <v>28.096287238469813</v>
      </c>
      <c r="AP162" s="7">
        <v>215</v>
      </c>
      <c r="AQ162" s="7">
        <v>0</v>
      </c>
      <c r="AR162" s="46">
        <v>-6.8941304523614235</v>
      </c>
      <c r="AS162" s="46">
        <v>0</v>
      </c>
      <c r="AT162" s="46">
        <v>-58.408048906654585</v>
      </c>
      <c r="AU162" s="46">
        <v>192</v>
      </c>
      <c r="AV162" s="46">
        <v>-192</v>
      </c>
      <c r="AW162" s="46">
        <v>26.997624492129269</v>
      </c>
      <c r="AX162" s="46">
        <v>22.377886067297617</v>
      </c>
      <c r="AY162" s="46">
        <v>22.377886067774661</v>
      </c>
      <c r="AZ162" s="46">
        <v>28</v>
      </c>
      <c r="BA162" s="7">
        <v>-6.95</v>
      </c>
      <c r="BB162" s="46">
        <v>16.504287493121865</v>
      </c>
      <c r="BC162" s="46">
        <v>15.994211797368052</v>
      </c>
      <c r="BD162" s="46">
        <v>15.994211797829394</v>
      </c>
      <c r="BE162" s="46">
        <v>17</v>
      </c>
      <c r="BF162" s="46">
        <v>-1.9</v>
      </c>
      <c r="BG162" s="46">
        <v>0.58980334775105803</v>
      </c>
      <c r="BH162" s="46">
        <v>0.57722853085033421</v>
      </c>
      <c r="BI162" s="46">
        <v>0.57722853085306269</v>
      </c>
      <c r="BJ162" s="7">
        <v>2.7650000000000001</v>
      </c>
      <c r="BK162" s="7">
        <v>0</v>
      </c>
      <c r="BL162" s="46"/>
      <c r="BM162" s="46"/>
      <c r="BN162" s="46"/>
      <c r="BO162" s="46"/>
      <c r="BP162" s="46">
        <v>3.7010398577313026</v>
      </c>
      <c r="BQ162" s="46">
        <v>3.6296126260567689</v>
      </c>
      <c r="BR162" s="46">
        <v>3.6296126260622259</v>
      </c>
      <c r="BS162" s="46">
        <v>12</v>
      </c>
      <c r="BT162" s="46">
        <v>0</v>
      </c>
      <c r="BU162" s="46">
        <v>1.4802611751568764</v>
      </c>
      <c r="BV162" s="46">
        <v>1.4516932693901075</v>
      </c>
      <c r="BW162" s="46">
        <v>1.4516932693921785</v>
      </c>
      <c r="BX162" s="46">
        <v>1.6</v>
      </c>
      <c r="BY162" s="46">
        <v>0</v>
      </c>
      <c r="BZ162" s="46">
        <v>161.15466220949696</v>
      </c>
      <c r="CA162" s="46">
        <v>161.15466220966843</v>
      </c>
      <c r="CB162" s="46">
        <v>161.15466220902113</v>
      </c>
      <c r="CC162" s="46">
        <v>215</v>
      </c>
      <c r="CD162" s="46">
        <v>0</v>
      </c>
      <c r="CE162" s="46">
        <v>-200.9077579647419</v>
      </c>
      <c r="CF162" s="46">
        <v>-189.3938890878344</v>
      </c>
      <c r="CG162" s="46">
        <v>-247.80193799349945</v>
      </c>
      <c r="CH162" s="46">
        <v>168</v>
      </c>
      <c r="CI162" s="46">
        <v>-300</v>
      </c>
      <c r="CJ162" s="46">
        <v>-231.33904200221878</v>
      </c>
      <c r="CK162" s="46">
        <v>-219.82517312531127</v>
      </c>
      <c r="CL162" s="46">
        <v>-278.23322203085991</v>
      </c>
      <c r="CM162" s="46">
        <v>158</v>
      </c>
      <c r="CN162" s="46">
        <v>-320</v>
      </c>
      <c r="CO162" s="46">
        <v>-238.92009532917291</v>
      </c>
      <c r="CP162" s="46">
        <v>-227.4062264522654</v>
      </c>
      <c r="CQ162" s="46">
        <v>-285.81427535781404</v>
      </c>
      <c r="CR162" s="46">
        <v>148</v>
      </c>
      <c r="CS162" s="46">
        <v>-340</v>
      </c>
      <c r="CT162" s="46"/>
      <c r="CU162" s="46"/>
      <c r="CV162" s="46"/>
      <c r="CW162" s="46"/>
      <c r="CX162" s="46">
        <v>4.6831584365506824</v>
      </c>
      <c r="CY162" s="46">
        <v>4.6831584365508068</v>
      </c>
      <c r="CZ162" s="46">
        <v>4.6831584365501788</v>
      </c>
      <c r="DA162" s="7">
        <v>5</v>
      </c>
      <c r="DB162" s="46">
        <v>0</v>
      </c>
      <c r="DC162" s="46">
        <v>322.66579224195993</v>
      </c>
      <c r="DD162" s="46">
        <v>311.15192336506516</v>
      </c>
      <c r="DE162" s="46">
        <v>369.55997227059743</v>
      </c>
      <c r="DF162" s="46">
        <v>400</v>
      </c>
      <c r="DG162" s="46">
        <v>0</v>
      </c>
      <c r="DH162" s="46">
        <v>10.057774261178565</v>
      </c>
      <c r="DI162" s="46">
        <v>1.9282431258907309</v>
      </c>
      <c r="DJ162" s="46">
        <v>1.3820413200301118</v>
      </c>
      <c r="DK162" s="46">
        <v>256.60000000000002</v>
      </c>
      <c r="DL162" s="46">
        <v>-170</v>
      </c>
      <c r="DM162" s="46">
        <v>-1.1641532182693481E-10</v>
      </c>
      <c r="DN162" s="46">
        <v>1.8421246542711742</v>
      </c>
      <c r="DO162" s="46">
        <v>1.3593991044326685</v>
      </c>
      <c r="DP162" s="7">
        <v>230</v>
      </c>
      <c r="DQ162" s="46">
        <v>-468</v>
      </c>
      <c r="DR162" s="46">
        <v>-139.31160423497204</v>
      </c>
      <c r="DS162" s="46">
        <v>-133.77363016596064</v>
      </c>
      <c r="DT162" s="46">
        <v>-134.31911004078574</v>
      </c>
      <c r="DU162" s="46">
        <v>172.4</v>
      </c>
      <c r="DV162" s="46">
        <v>-551.303</v>
      </c>
      <c r="DW162" s="46">
        <v>147.15358628542162</v>
      </c>
      <c r="DX162" s="46">
        <v>60.428456223162357</v>
      </c>
      <c r="DY162" s="46">
        <v>2.0211251610307954</v>
      </c>
      <c r="DZ162" s="46">
        <v>267.84500000000003</v>
      </c>
      <c r="EA162" s="46">
        <v>-267.84500000000003</v>
      </c>
      <c r="EB162" s="46">
        <v>133.14378079091861</v>
      </c>
      <c r="EC162" s="46">
        <v>68.831258892015128</v>
      </c>
      <c r="ED162" s="46">
        <v>10.401591004194186</v>
      </c>
      <c r="EE162" s="46">
        <v>400</v>
      </c>
      <c r="EF162" s="46">
        <v>0</v>
      </c>
      <c r="EG162" s="46">
        <v>-140.4546895599633</v>
      </c>
      <c r="EH162" s="46">
        <v>-58.411194222833728</v>
      </c>
      <c r="EI162" s="46">
        <v>4.0745362639427185E-10</v>
      </c>
      <c r="EJ162" s="46">
        <v>181.64500000000001</v>
      </c>
      <c r="EK162" s="46">
        <v>-181.64500000000001</v>
      </c>
      <c r="EL162" s="46">
        <v>-3.4459982342814328</v>
      </c>
      <c r="EM162" s="46">
        <v>1.2358516430685995</v>
      </c>
      <c r="EN162" s="46">
        <v>1.2358516401291126</v>
      </c>
      <c r="EO162" s="7">
        <v>92</v>
      </c>
      <c r="EP162" s="7">
        <v>-10</v>
      </c>
      <c r="EQ162" s="46">
        <v>72.739071141531525</v>
      </c>
      <c r="ER162" s="46">
        <v>71.75969953427412</v>
      </c>
      <c r="ES162" s="46">
        <v>71.759874128550479</v>
      </c>
      <c r="ET162" s="46">
        <v>78</v>
      </c>
      <c r="EU162" s="46">
        <v>0</v>
      </c>
      <c r="EV162" s="46">
        <v>57.776545929562417</v>
      </c>
      <c r="EW162" s="46">
        <v>55.757762719862512</v>
      </c>
      <c r="EX162" s="46">
        <v>55.755161555222003</v>
      </c>
      <c r="EY162" s="7">
        <v>70.569000000000003</v>
      </c>
      <c r="EZ162" s="7">
        <v>0</v>
      </c>
      <c r="FA162" s="46">
        <v>9.736878135776351</v>
      </c>
      <c r="FB162" s="46">
        <v>9.4520457794969843</v>
      </c>
      <c r="FC162" s="46">
        <v>9.4516078704509709</v>
      </c>
      <c r="FD162" s="46">
        <v>18.196999999999999</v>
      </c>
      <c r="FE162" s="7">
        <v>0</v>
      </c>
      <c r="FF162" s="46"/>
      <c r="FG162" s="46"/>
      <c r="FH162" s="46"/>
      <c r="FI162" s="46"/>
      <c r="FJ162" s="46">
        <v>0.9478237386160594</v>
      </c>
      <c r="FK162" s="46">
        <v>0.92032442980222484</v>
      </c>
      <c r="FL162" s="46">
        <v>0.92028149558852113</v>
      </c>
      <c r="FM162" s="46">
        <v>1.1000000000000001</v>
      </c>
      <c r="FN162" s="46">
        <v>0</v>
      </c>
      <c r="FO162" s="46">
        <v>64.660366656366136</v>
      </c>
      <c r="FP162" s="46">
        <v>62.784368706319576</v>
      </c>
      <c r="FQ162" s="46">
        <v>62.781439741923776</v>
      </c>
      <c r="FR162" s="46">
        <v>68.400000000000006</v>
      </c>
      <c r="FS162" s="46">
        <v>0</v>
      </c>
      <c r="FT162" s="46">
        <v>-56.222623394975017</v>
      </c>
      <c r="FU162" s="46">
        <v>-54.59143056863104</v>
      </c>
      <c r="FV162" s="46">
        <v>-54.588883814423752</v>
      </c>
      <c r="FW162" s="46">
        <v>16.161000000000001</v>
      </c>
      <c r="FX162" s="46">
        <v>-60</v>
      </c>
      <c r="FY162" s="46">
        <v>7.1232225683743309</v>
      </c>
      <c r="FZ162" s="46">
        <v>6.9165557703436207</v>
      </c>
      <c r="GA162" s="46">
        <v>6.916233104910134</v>
      </c>
      <c r="GB162" s="7">
        <v>11.836</v>
      </c>
      <c r="GC162" s="7">
        <v>0</v>
      </c>
      <c r="GD162" s="46">
        <v>0.23475634280998703</v>
      </c>
      <c r="GE162" s="46">
        <v>0.23475634285993355</v>
      </c>
      <c r="GF162" s="46">
        <v>0.23475634214835769</v>
      </c>
      <c r="GG162" s="46">
        <v>4.6369999999999996</v>
      </c>
      <c r="GH162" s="46">
        <v>0</v>
      </c>
      <c r="GI162" s="46">
        <v>5.9975444513966067</v>
      </c>
      <c r="GJ162" s="46">
        <v>5.9488937073165289</v>
      </c>
      <c r="GK162" s="46">
        <v>5.9489094500731881</v>
      </c>
      <c r="GL162" s="46">
        <v>8</v>
      </c>
      <c r="GM162" s="46">
        <v>0</v>
      </c>
      <c r="GN162" s="46">
        <v>234.04265708196908</v>
      </c>
      <c r="GO162" s="46">
        <v>150.54617944371421</v>
      </c>
      <c r="GP162" s="46">
        <v>149.99999999732245</v>
      </c>
      <c r="GQ162" s="46">
        <v>322.66579224195993</v>
      </c>
      <c r="GR162" s="46">
        <v>311.15192336506516</v>
      </c>
      <c r="GS162" s="46">
        <v>369.55997227059743</v>
      </c>
      <c r="GT162" s="46">
        <v>399.99999999969589</v>
      </c>
      <c r="GU162" s="46">
        <v>307.73689586842534</v>
      </c>
      <c r="GV162" s="46">
        <v>249.87504468111828</v>
      </c>
      <c r="GW162" s="46">
        <f t="shared" si="2"/>
        <v>956.7084493236249</v>
      </c>
      <c r="GX162" s="46">
        <f t="shared" si="2"/>
        <v>769.4349986772047</v>
      </c>
      <c r="GY162" s="46">
        <f t="shared" si="2"/>
        <v>769.43501694903819</v>
      </c>
    </row>
    <row r="163" spans="3:207">
      <c r="C163" s="56">
        <v>49735</v>
      </c>
      <c r="D163" s="46">
        <v>259.99999999975029</v>
      </c>
      <c r="E163" s="46">
        <v>250.82260889621796</v>
      </c>
      <c r="F163" s="46">
        <v>250.82262489713685</v>
      </c>
      <c r="G163" s="46">
        <v>260</v>
      </c>
      <c r="H163" s="46">
        <v>-109.5</v>
      </c>
      <c r="I163" s="46">
        <v>125.48507432655606</v>
      </c>
      <c r="J163" s="46">
        <v>162.91816557435959</v>
      </c>
      <c r="K163" s="46">
        <v>162.91794150561327</v>
      </c>
      <c r="L163" s="46">
        <v>203</v>
      </c>
      <c r="M163" s="46">
        <v>-130</v>
      </c>
      <c r="N163" s="46">
        <v>54.260340028879</v>
      </c>
      <c r="O163" s="46">
        <v>92.645240128884325</v>
      </c>
      <c r="P163" s="46">
        <v>92.644886053953087</v>
      </c>
      <c r="Q163" s="46">
        <v>143</v>
      </c>
      <c r="R163" s="46">
        <v>-206</v>
      </c>
      <c r="S163" s="46">
        <v>-142.95862376276636</v>
      </c>
      <c r="T163" s="46">
        <v>-110.38378727057716</v>
      </c>
      <c r="U163" s="46">
        <v>-110.36843261000467</v>
      </c>
      <c r="V163" s="46">
        <v>271.7</v>
      </c>
      <c r="W163" s="46">
        <v>-200</v>
      </c>
      <c r="X163" s="46">
        <v>-76.200866798404604</v>
      </c>
      <c r="Y163" s="46">
        <v>-46.222494334564544</v>
      </c>
      <c r="Z163" s="46">
        <v>-46.216064670006745</v>
      </c>
      <c r="AA163" s="46">
        <v>470</v>
      </c>
      <c r="AB163" s="46">
        <v>-120</v>
      </c>
      <c r="AC163" s="46">
        <v>-67.095135066541843</v>
      </c>
      <c r="AD163" s="46">
        <v>-37.19979772210354</v>
      </c>
      <c r="AE163" s="46">
        <v>-37.194623137183953</v>
      </c>
      <c r="AF163" s="46">
        <v>470</v>
      </c>
      <c r="AG163" s="46">
        <v>-120</v>
      </c>
      <c r="AH163" s="46">
        <v>38.598445053794421</v>
      </c>
      <c r="AI163" s="46">
        <v>38.246466037788196</v>
      </c>
      <c r="AJ163" s="46">
        <v>38.241145858861273</v>
      </c>
      <c r="AK163" s="7">
        <v>218.8</v>
      </c>
      <c r="AL163" s="7">
        <v>-210.7</v>
      </c>
      <c r="AM163" s="46">
        <v>27.723791724973125</v>
      </c>
      <c r="AN163" s="46">
        <v>27.470978615136119</v>
      </c>
      <c r="AO163" s="46">
        <v>27.467157333419891</v>
      </c>
      <c r="AP163" s="7">
        <v>215</v>
      </c>
      <c r="AQ163" s="7">
        <v>0</v>
      </c>
      <c r="AR163" s="46">
        <v>0</v>
      </c>
      <c r="AS163" s="46">
        <v>1.1641532182693481E-10</v>
      </c>
      <c r="AT163" s="46">
        <v>-47.013180636626203</v>
      </c>
      <c r="AU163" s="46">
        <v>192</v>
      </c>
      <c r="AV163" s="46">
        <v>-192</v>
      </c>
      <c r="AW163" s="46">
        <v>25.628009249275042</v>
      </c>
      <c r="AX163" s="46">
        <v>21.041648443161435</v>
      </c>
      <c r="AY163" s="46">
        <v>21.041648443155061</v>
      </c>
      <c r="AZ163" s="46">
        <v>28</v>
      </c>
      <c r="BA163" s="7">
        <v>-6.95</v>
      </c>
      <c r="BB163" s="46">
        <v>15.656410815518939</v>
      </c>
      <c r="BC163" s="46">
        <v>15.151042234942452</v>
      </c>
      <c r="BD163" s="46">
        <v>15.151042234936995</v>
      </c>
      <c r="BE163" s="46">
        <v>17</v>
      </c>
      <c r="BF163" s="46">
        <v>-1.9</v>
      </c>
      <c r="BG163" s="46">
        <v>0.55515170520902757</v>
      </c>
      <c r="BH163" s="46">
        <v>0.54278955431846043</v>
      </c>
      <c r="BI163" s="46">
        <v>0.54278955431846043</v>
      </c>
      <c r="BJ163" s="7">
        <v>2.7650000000000001</v>
      </c>
      <c r="BK163" s="7">
        <v>0</v>
      </c>
      <c r="BL163" s="46"/>
      <c r="BM163" s="46"/>
      <c r="BN163" s="46"/>
      <c r="BO163" s="46"/>
      <c r="BP163" s="46">
        <v>3.5255202359257964</v>
      </c>
      <c r="BQ163" s="46">
        <v>3.4543654726439854</v>
      </c>
      <c r="BR163" s="46">
        <v>3.4543654726439854</v>
      </c>
      <c r="BS163" s="46">
        <v>12</v>
      </c>
      <c r="BT163" s="46">
        <v>0</v>
      </c>
      <c r="BU163" s="46">
        <v>1.3945963478231349</v>
      </c>
      <c r="BV163" s="46">
        <v>1.3664495307972675</v>
      </c>
      <c r="BW163" s="46">
        <v>1.3664495307972817</v>
      </c>
      <c r="BX163" s="46">
        <v>1.6</v>
      </c>
      <c r="BY163" s="46">
        <v>0</v>
      </c>
      <c r="BZ163" s="46">
        <v>157.16505674704663</v>
      </c>
      <c r="CA163" s="46">
        <v>157.16505674705851</v>
      </c>
      <c r="CB163" s="46">
        <v>157.16505674703856</v>
      </c>
      <c r="CC163" s="46">
        <v>215</v>
      </c>
      <c r="CD163" s="46">
        <v>0</v>
      </c>
      <c r="CE163" s="46">
        <v>-188.40403997193789</v>
      </c>
      <c r="CF163" s="46">
        <v>-183.81767916568788</v>
      </c>
      <c r="CG163" s="46">
        <v>-230.8308598024305</v>
      </c>
      <c r="CH163" s="46">
        <v>168</v>
      </c>
      <c r="CI163" s="46">
        <v>-300</v>
      </c>
      <c r="CJ163" s="46">
        <v>-218.07541863777442</v>
      </c>
      <c r="CK163" s="46">
        <v>-213.48905783152441</v>
      </c>
      <c r="CL163" s="46">
        <v>-260.50223846826702</v>
      </c>
      <c r="CM163" s="46">
        <v>158</v>
      </c>
      <c r="CN163" s="46">
        <v>-320</v>
      </c>
      <c r="CO163" s="46">
        <v>-225.40056663000723</v>
      </c>
      <c r="CP163" s="46">
        <v>-220.81420582375722</v>
      </c>
      <c r="CQ163" s="46">
        <v>-267.82738646049984</v>
      </c>
      <c r="CR163" s="46">
        <v>148</v>
      </c>
      <c r="CS163" s="46">
        <v>-340</v>
      </c>
      <c r="CT163" s="46"/>
      <c r="CU163" s="46"/>
      <c r="CV163" s="46"/>
      <c r="CW163" s="46"/>
      <c r="CX163" s="46">
        <v>4.451263533092944</v>
      </c>
      <c r="CY163" s="46">
        <v>4.4512635330928587</v>
      </c>
      <c r="CZ163" s="46">
        <v>4.4512635330928596</v>
      </c>
      <c r="DA163" s="7">
        <v>5</v>
      </c>
      <c r="DB163" s="46">
        <v>0</v>
      </c>
      <c r="DC163" s="46">
        <v>299.31265013551638</v>
      </c>
      <c r="DD163" s="46">
        <v>294.72628932928637</v>
      </c>
      <c r="DE163" s="46">
        <v>341.73946996598897</v>
      </c>
      <c r="DF163" s="46">
        <v>400</v>
      </c>
      <c r="DG163" s="46">
        <v>0</v>
      </c>
      <c r="DH163" s="46">
        <v>4.3776280889287591</v>
      </c>
      <c r="DI163" s="46">
        <v>1.8575185256340774</v>
      </c>
      <c r="DJ163" s="46">
        <v>1.4430031834635884</v>
      </c>
      <c r="DK163" s="46">
        <v>256.60000000000002</v>
      </c>
      <c r="DL163" s="46">
        <v>-170</v>
      </c>
      <c r="DM163" s="46">
        <v>-5.4353628822718747</v>
      </c>
      <c r="DN163" s="46">
        <v>1.9795232269098051</v>
      </c>
      <c r="DO163" s="46">
        <v>1.6131829692749307</v>
      </c>
      <c r="DP163" s="7">
        <v>230</v>
      </c>
      <c r="DQ163" s="46">
        <v>-468</v>
      </c>
      <c r="DR163" s="46">
        <v>-130.04347468959168</v>
      </c>
      <c r="DS163" s="46">
        <v>-119.23864244204015</v>
      </c>
      <c r="DT163" s="46">
        <v>-119.65260693326127</v>
      </c>
      <c r="DU163" s="46">
        <v>172.4</v>
      </c>
      <c r="DV163" s="46">
        <v>-551.303</v>
      </c>
      <c r="DW163" s="46">
        <v>142.49658698571147</v>
      </c>
      <c r="DX163" s="46">
        <v>48.971957169356756</v>
      </c>
      <c r="DY163" s="46">
        <v>1.9593111127614975</v>
      </c>
      <c r="DZ163" s="46">
        <v>267.84500000000003</v>
      </c>
      <c r="EA163" s="46">
        <v>-267.84500000000003</v>
      </c>
      <c r="EB163" s="46">
        <v>128.8033898625815</v>
      </c>
      <c r="EC163" s="46">
        <v>57.454908405287341</v>
      </c>
      <c r="ED163" s="46">
        <v>10.4213433377308</v>
      </c>
      <c r="EE163" s="46">
        <v>400</v>
      </c>
      <c r="EF163" s="46">
        <v>0</v>
      </c>
      <c r="EG163" s="46">
        <v>-135.95588961793692</v>
      </c>
      <c r="EH163" s="46">
        <v>-47.016474772361107</v>
      </c>
      <c r="EI163" s="46">
        <v>0</v>
      </c>
      <c r="EJ163" s="46">
        <v>181.64500000000001</v>
      </c>
      <c r="EK163" s="46">
        <v>-181.64500000000001</v>
      </c>
      <c r="EL163" s="46">
        <v>-3.3464273809804581</v>
      </c>
      <c r="EM163" s="46">
        <v>1.2390477315639146</v>
      </c>
      <c r="EN163" s="46">
        <v>1.2390477315784665</v>
      </c>
      <c r="EO163" s="7">
        <v>92</v>
      </c>
      <c r="EP163" s="7">
        <v>-10</v>
      </c>
      <c r="EQ163" s="46">
        <v>71.011492381215362</v>
      </c>
      <c r="ER163" s="46">
        <v>70.06253317875111</v>
      </c>
      <c r="ES163" s="46">
        <v>70.062662795683167</v>
      </c>
      <c r="ET163" s="46">
        <v>78</v>
      </c>
      <c r="EU163" s="46">
        <v>0</v>
      </c>
      <c r="EV163" s="46">
        <v>57.256968363202759</v>
      </c>
      <c r="EW163" s="46">
        <v>55.175252721019206</v>
      </c>
      <c r="EX163" s="46">
        <v>55.17282563970366</v>
      </c>
      <c r="EY163" s="7">
        <v>70.569000000000003</v>
      </c>
      <c r="EZ163" s="7">
        <v>0</v>
      </c>
      <c r="FA163" s="46">
        <v>9.5361108207835059</v>
      </c>
      <c r="FB163" s="46">
        <v>9.2439668777406041</v>
      </c>
      <c r="FC163" s="46">
        <v>9.2435630660547758</v>
      </c>
      <c r="FD163" s="46">
        <v>18.196999999999999</v>
      </c>
      <c r="FE163" s="7">
        <v>0</v>
      </c>
      <c r="FF163" s="46"/>
      <c r="FG163" s="46"/>
      <c r="FH163" s="46"/>
      <c r="FI163" s="46"/>
      <c r="FJ163" s="46">
        <v>0.92701100710552387</v>
      </c>
      <c r="FK163" s="46">
        <v>0.89882708552912816</v>
      </c>
      <c r="FL163" s="46">
        <v>0.89878754739744882</v>
      </c>
      <c r="FM163" s="46">
        <v>1.1000000000000001</v>
      </c>
      <c r="FN163" s="46">
        <v>0</v>
      </c>
      <c r="FO163" s="46">
        <v>63.900516857089912</v>
      </c>
      <c r="FP163" s="46">
        <v>61.957749034548321</v>
      </c>
      <c r="FQ163" s="46">
        <v>61.955023600707435</v>
      </c>
      <c r="FR163" s="46">
        <v>68.400000000000006</v>
      </c>
      <c r="FS163" s="46">
        <v>0</v>
      </c>
      <c r="FT163" s="46">
        <v>-55.645640640621423</v>
      </c>
      <c r="FU163" s="46">
        <v>-53.953845872423699</v>
      </c>
      <c r="FV163" s="46">
        <v>-53.951472519087474</v>
      </c>
      <c r="FW163" s="46">
        <v>16.161000000000001</v>
      </c>
      <c r="FX163" s="46">
        <v>-60</v>
      </c>
      <c r="FY163" s="46">
        <v>6.9748817908694036</v>
      </c>
      <c r="FZ163" s="46">
        <v>6.7628244151837862</v>
      </c>
      <c r="GA163" s="46">
        <v>6.7625269281070359</v>
      </c>
      <c r="GB163" s="7">
        <v>11.836</v>
      </c>
      <c r="GC163" s="7">
        <v>0</v>
      </c>
      <c r="GD163" s="46">
        <v>0.23466662182804271</v>
      </c>
      <c r="GE163" s="46">
        <v>0.23466662184424486</v>
      </c>
      <c r="GF163" s="46">
        <v>0.23466662183945441</v>
      </c>
      <c r="GG163" s="46">
        <v>4.6369999999999996</v>
      </c>
      <c r="GH163" s="46">
        <v>0</v>
      </c>
      <c r="GI163" s="46">
        <v>5.7495998640079051</v>
      </c>
      <c r="GJ163" s="46">
        <v>5.7034290947449335</v>
      </c>
      <c r="GK163" s="46">
        <v>5.7034405637605232</v>
      </c>
      <c r="GL163" s="46">
        <v>8</v>
      </c>
      <c r="GM163" s="46">
        <v>0</v>
      </c>
      <c r="GN163" s="46">
        <v>228.64847890753299</v>
      </c>
      <c r="GO163" s="46">
        <v>150.41449906991329</v>
      </c>
      <c r="GP163" s="46">
        <v>150</v>
      </c>
      <c r="GQ163" s="46">
        <v>299.31265013551638</v>
      </c>
      <c r="GR163" s="46">
        <v>294.72628932928637</v>
      </c>
      <c r="GS163" s="46">
        <v>341.73946996598897</v>
      </c>
      <c r="GT163" s="46">
        <v>379.46290190617879</v>
      </c>
      <c r="GU163" s="46">
        <v>275.13343984227254</v>
      </c>
      <c r="GV163" s="46">
        <v>228.5347582768984</v>
      </c>
      <c r="GW163" s="46">
        <f t="shared" si="2"/>
        <v>907.42403094922815</v>
      </c>
      <c r="GX163" s="46">
        <f t="shared" si="2"/>
        <v>720.2742282414722</v>
      </c>
      <c r="GY163" s="46">
        <f t="shared" si="2"/>
        <v>720.27422824288738</v>
      </c>
    </row>
    <row r="164" spans="3:207">
      <c r="C164" s="56">
        <v>49766</v>
      </c>
      <c r="D164" s="46">
        <v>259.99999999999955</v>
      </c>
      <c r="E164" s="46">
        <v>251.19839285935979</v>
      </c>
      <c r="F164" s="46">
        <v>250.92930016475975</v>
      </c>
      <c r="G164" s="46">
        <v>260</v>
      </c>
      <c r="H164" s="46">
        <v>-109.5</v>
      </c>
      <c r="I164" s="46">
        <v>122.98184021300403</v>
      </c>
      <c r="J164" s="46">
        <v>160.97788574632432</v>
      </c>
      <c r="K164" s="46">
        <v>160.71031663786562</v>
      </c>
      <c r="L164" s="46">
        <v>203</v>
      </c>
      <c r="M164" s="46">
        <v>-130</v>
      </c>
      <c r="N164" s="46">
        <v>52.208096120099071</v>
      </c>
      <c r="O164" s="46">
        <v>91.143081268615788</v>
      </c>
      <c r="P164" s="46">
        <v>90.876467306661652</v>
      </c>
      <c r="Q164" s="46">
        <v>143</v>
      </c>
      <c r="R164" s="46">
        <v>-206</v>
      </c>
      <c r="S164" s="46">
        <v>-144.7202064882149</v>
      </c>
      <c r="T164" s="46">
        <v>-111.11937925504753</v>
      </c>
      <c r="U164" s="46">
        <v>-111.1064087927225</v>
      </c>
      <c r="V164" s="46">
        <v>271.7</v>
      </c>
      <c r="W164" s="46">
        <v>-200</v>
      </c>
      <c r="X164" s="46">
        <v>-77.933187291200738</v>
      </c>
      <c r="Y164" s="46">
        <v>-46.93220337969251</v>
      </c>
      <c r="Z164" s="46">
        <v>-46.926725195895415</v>
      </c>
      <c r="AA164" s="46">
        <v>470</v>
      </c>
      <c r="AB164" s="46">
        <v>-120</v>
      </c>
      <c r="AC164" s="46">
        <v>-68.847548558958806</v>
      </c>
      <c r="AD164" s="46">
        <v>-37.927611134247854</v>
      </c>
      <c r="AE164" s="46">
        <v>-37.92318401572993</v>
      </c>
      <c r="AF164" s="46">
        <v>470</v>
      </c>
      <c r="AG164" s="46">
        <v>-120</v>
      </c>
      <c r="AH164" s="46">
        <v>38.502044119552011</v>
      </c>
      <c r="AI164" s="46">
        <v>38.158594913285924</v>
      </c>
      <c r="AJ164" s="46">
        <v>38.154140833154088</v>
      </c>
      <c r="AK164" s="7">
        <v>218.8</v>
      </c>
      <c r="AL164" s="7">
        <v>-210.7</v>
      </c>
      <c r="AM164" s="46">
        <v>27.61303115930059</v>
      </c>
      <c r="AN164" s="46">
        <v>27.366715051903157</v>
      </c>
      <c r="AO164" s="46">
        <v>27.363520659098867</v>
      </c>
      <c r="AP164" s="7">
        <v>215</v>
      </c>
      <c r="AQ164" s="7">
        <v>0</v>
      </c>
      <c r="AR164" s="46">
        <v>0</v>
      </c>
      <c r="AS164" s="46">
        <v>1.1641532182693481E-10</v>
      </c>
      <c r="AT164" s="46">
        <v>-49.141352904844098</v>
      </c>
      <c r="AU164" s="46">
        <v>192</v>
      </c>
      <c r="AV164" s="46">
        <v>-192</v>
      </c>
      <c r="AW164" s="46">
        <v>26.548580901565849</v>
      </c>
      <c r="AX164" s="46">
        <v>21.995384435771772</v>
      </c>
      <c r="AY164" s="46">
        <v>21.995384435769044</v>
      </c>
      <c r="AZ164" s="46">
        <v>28</v>
      </c>
      <c r="BA164" s="7">
        <v>-6.95</v>
      </c>
      <c r="BB164" s="46">
        <v>16.228725164795605</v>
      </c>
      <c r="BC164" s="46">
        <v>15.72700972389589</v>
      </c>
      <c r="BD164" s="46">
        <v>15.727009723893843</v>
      </c>
      <c r="BE164" s="46">
        <v>17</v>
      </c>
      <c r="BF164" s="46">
        <v>-1.9</v>
      </c>
      <c r="BG164" s="46">
        <v>0.58094280479463123</v>
      </c>
      <c r="BH164" s="46">
        <v>0.56853251338816335</v>
      </c>
      <c r="BI164" s="46">
        <v>0.56853251338816335</v>
      </c>
      <c r="BJ164" s="7">
        <v>2.7650000000000001</v>
      </c>
      <c r="BK164" s="7">
        <v>0</v>
      </c>
      <c r="BL164" s="46"/>
      <c r="BM164" s="46"/>
      <c r="BN164" s="46"/>
      <c r="BO164" s="46"/>
      <c r="BP164" s="46">
        <v>3.6481476617245789</v>
      </c>
      <c r="BQ164" s="46">
        <v>3.5775714504325151</v>
      </c>
      <c r="BR164" s="46">
        <v>3.5775714504325151</v>
      </c>
      <c r="BS164" s="46">
        <v>12</v>
      </c>
      <c r="BT164" s="46">
        <v>0</v>
      </c>
      <c r="BU164" s="46">
        <v>1.4564180557313571</v>
      </c>
      <c r="BV164" s="46">
        <v>1.4282425327097399</v>
      </c>
      <c r="BW164" s="46">
        <v>1.4282425327097146</v>
      </c>
      <c r="BX164" s="46">
        <v>1.6</v>
      </c>
      <c r="BY164" s="46">
        <v>0</v>
      </c>
      <c r="BZ164" s="46">
        <v>160.35966630796008</v>
      </c>
      <c r="CA164" s="46">
        <v>160.35966630795332</v>
      </c>
      <c r="CB164" s="46">
        <v>160.35966630796375</v>
      </c>
      <c r="CC164" s="46">
        <v>215</v>
      </c>
      <c r="CD164" s="46">
        <v>0</v>
      </c>
      <c r="CE164" s="46">
        <v>-192.52886117907474</v>
      </c>
      <c r="CF164" s="46">
        <v>-187.97566471312894</v>
      </c>
      <c r="CG164" s="46">
        <v>-237.11701761803124</v>
      </c>
      <c r="CH164" s="46">
        <v>168</v>
      </c>
      <c r="CI164" s="46">
        <v>-300</v>
      </c>
      <c r="CJ164" s="46">
        <v>-222.54391933500301</v>
      </c>
      <c r="CK164" s="46">
        <v>-217.99072286905721</v>
      </c>
      <c r="CL164" s="46">
        <v>-267.13207577395951</v>
      </c>
      <c r="CM164" s="46">
        <v>158</v>
      </c>
      <c r="CN164" s="46">
        <v>-320</v>
      </c>
      <c r="CO164" s="46">
        <v>-230.01401372684631</v>
      </c>
      <c r="CP164" s="46">
        <v>-225.46081726090051</v>
      </c>
      <c r="CQ164" s="46">
        <v>-274.60217016580282</v>
      </c>
      <c r="CR164" s="46">
        <v>148</v>
      </c>
      <c r="CS164" s="46">
        <v>-340</v>
      </c>
      <c r="CT164" s="46"/>
      <c r="CU164" s="46"/>
      <c r="CV164" s="46"/>
      <c r="CW164" s="46"/>
      <c r="CX164" s="46">
        <v>4.5616001619932165</v>
      </c>
      <c r="CY164" s="46">
        <v>4.5616001619932236</v>
      </c>
      <c r="CZ164" s="46">
        <v>4.5616001619932094</v>
      </c>
      <c r="DA164" s="7">
        <v>5</v>
      </c>
      <c r="DB164" s="46">
        <v>0</v>
      </c>
      <c r="DC164" s="46">
        <v>304.64427993003119</v>
      </c>
      <c r="DD164" s="46">
        <v>300.0910834641254</v>
      </c>
      <c r="DE164" s="46">
        <v>349.23243636906773</v>
      </c>
      <c r="DF164" s="46">
        <v>400</v>
      </c>
      <c r="DG164" s="46">
        <v>0</v>
      </c>
      <c r="DH164" s="46">
        <v>4.3690194138034713</v>
      </c>
      <c r="DI164" s="46">
        <v>1.8994824971887283</v>
      </c>
      <c r="DJ164" s="46">
        <v>1.2584533310437109</v>
      </c>
      <c r="DK164" s="46">
        <v>256.60000000000002</v>
      </c>
      <c r="DL164" s="46">
        <v>-170</v>
      </c>
      <c r="DM164" s="46">
        <v>-5.4249216913012788</v>
      </c>
      <c r="DN164" s="46">
        <v>2.0185338866431266</v>
      </c>
      <c r="DO164" s="46">
        <v>1.4520024709054269</v>
      </c>
      <c r="DP164" s="7">
        <v>230</v>
      </c>
      <c r="DQ164" s="46">
        <v>-468</v>
      </c>
      <c r="DR164" s="46">
        <v>-125.26278520189226</v>
      </c>
      <c r="DS164" s="46">
        <v>-114.74762579344679</v>
      </c>
      <c r="DT164" s="46">
        <v>-115.38780629320536</v>
      </c>
      <c r="DU164" s="46">
        <v>172.4</v>
      </c>
      <c r="DV164" s="46">
        <v>-551.303</v>
      </c>
      <c r="DW164" s="46">
        <v>145.78251342533622</v>
      </c>
      <c r="DX164" s="46">
        <v>50.930167008191347</v>
      </c>
      <c r="DY164" s="46">
        <v>2.0587548532057554</v>
      </c>
      <c r="DZ164" s="46">
        <v>267.84500000000003</v>
      </c>
      <c r="EA164" s="46">
        <v>-267.84500000000003</v>
      </c>
      <c r="EB164" s="46">
        <v>132.10740358718803</v>
      </c>
      <c r="EC164" s="46">
        <v>59.195551907677704</v>
      </c>
      <c r="ED164" s="46">
        <v>10.303363652301902</v>
      </c>
      <c r="EE164" s="46">
        <v>400</v>
      </c>
      <c r="EF164" s="46">
        <v>0</v>
      </c>
      <c r="EG164" s="46">
        <v>-139.23875762886018</v>
      </c>
      <c r="EH164" s="46">
        <v>-48.874889578815782</v>
      </c>
      <c r="EI164" s="46">
        <v>2.9103830456733704E-11</v>
      </c>
      <c r="EJ164" s="46">
        <v>181.64500000000001</v>
      </c>
      <c r="EK164" s="46">
        <v>-181.64500000000001</v>
      </c>
      <c r="EL164" s="46">
        <v>-3.3664301686949329</v>
      </c>
      <c r="EM164" s="46">
        <v>1.1222742796380771</v>
      </c>
      <c r="EN164" s="46">
        <v>1.122274279652629</v>
      </c>
      <c r="EO164" s="7">
        <v>92</v>
      </c>
      <c r="EP164" s="7">
        <v>-10</v>
      </c>
      <c r="EQ164" s="46">
        <v>70.55198125079994</v>
      </c>
      <c r="ER164" s="46">
        <v>69.615983714214551</v>
      </c>
      <c r="ES164" s="46">
        <v>69.615031560569435</v>
      </c>
      <c r="ET164" s="46">
        <v>78</v>
      </c>
      <c r="EU164" s="46">
        <v>0</v>
      </c>
      <c r="EV164" s="46">
        <v>57.99230887988233</v>
      </c>
      <c r="EW164" s="46">
        <v>55.84552890912164</v>
      </c>
      <c r="EX164" s="46">
        <v>55.843439748990932</v>
      </c>
      <c r="EY164" s="7">
        <v>70.569000000000003</v>
      </c>
      <c r="EZ164" s="7">
        <v>0</v>
      </c>
      <c r="FA164" s="46">
        <v>10.032700106232369</v>
      </c>
      <c r="FB164" s="46">
        <v>9.7177929541903723</v>
      </c>
      <c r="FC164" s="46">
        <v>9.717431889839645</v>
      </c>
      <c r="FD164" s="46">
        <v>18.196999999999999</v>
      </c>
      <c r="FE164" s="7">
        <v>0</v>
      </c>
      <c r="FF164" s="46"/>
      <c r="FG164" s="46"/>
      <c r="FH164" s="46"/>
      <c r="FI164" s="46"/>
      <c r="FJ164" s="46">
        <v>0.96692809443068606</v>
      </c>
      <c r="FK164" s="46">
        <v>0.93680239420533751</v>
      </c>
      <c r="FL164" s="46">
        <v>0.93676734878183721</v>
      </c>
      <c r="FM164" s="46">
        <v>1.1000000000000001</v>
      </c>
      <c r="FN164" s="46">
        <v>0</v>
      </c>
      <c r="FO164" s="46">
        <v>63.954339707329389</v>
      </c>
      <c r="FP164" s="46">
        <v>61.961772444864422</v>
      </c>
      <c r="FQ164" s="46">
        <v>61.959454478297772</v>
      </c>
      <c r="FR164" s="46">
        <v>68.400000000000006</v>
      </c>
      <c r="FS164" s="46">
        <v>0</v>
      </c>
      <c r="FT164" s="46">
        <v>-55.827948932190338</v>
      </c>
      <c r="FU164" s="46">
        <v>-54.088568244615089</v>
      </c>
      <c r="FV164" s="46">
        <v>-54.08654481171834</v>
      </c>
      <c r="FW164" s="46">
        <v>16.161000000000001</v>
      </c>
      <c r="FX164" s="46">
        <v>-60</v>
      </c>
      <c r="FY164" s="46">
        <v>6.8590165218884067</v>
      </c>
      <c r="FZ164" s="46">
        <v>6.6453163752394175</v>
      </c>
      <c r="GA164" s="46">
        <v>6.6450677764642023</v>
      </c>
      <c r="GB164" s="7">
        <v>11.836</v>
      </c>
      <c r="GC164" s="7">
        <v>0</v>
      </c>
      <c r="GD164" s="46">
        <v>0.23457706227075381</v>
      </c>
      <c r="GE164" s="46">
        <v>0.2345770622699479</v>
      </c>
      <c r="GF164" s="46">
        <v>0.23457706227079395</v>
      </c>
      <c r="GG164" s="46">
        <v>4.6369999999999996</v>
      </c>
      <c r="GH164" s="46">
        <v>0</v>
      </c>
      <c r="GI164" s="46">
        <v>6.1168565412626776</v>
      </c>
      <c r="GJ164" s="46">
        <v>6.0682904662880901</v>
      </c>
      <c r="GK164" s="46">
        <v>6.0682564713424654</v>
      </c>
      <c r="GL164" s="46">
        <v>8</v>
      </c>
      <c r="GM164" s="46">
        <v>0</v>
      </c>
      <c r="GN164" s="46">
        <v>228.93499786662869</v>
      </c>
      <c r="GO164" s="46">
        <v>150.91012124996632</v>
      </c>
      <c r="GP164" s="46">
        <v>150</v>
      </c>
      <c r="GQ164" s="46">
        <v>304.64427993003119</v>
      </c>
      <c r="GR164" s="46">
        <v>300.0910834641254</v>
      </c>
      <c r="GS164" s="46">
        <v>349.23243636906773</v>
      </c>
      <c r="GT164" s="46">
        <v>379.26752044056087</v>
      </c>
      <c r="GU164" s="46">
        <v>273.90001461497053</v>
      </c>
      <c r="GV164" s="46">
        <v>225.66878295974351</v>
      </c>
      <c r="GW164" s="46">
        <f t="shared" si="2"/>
        <v>912.84679823722081</v>
      </c>
      <c r="GX164" s="46">
        <f t="shared" si="2"/>
        <v>724.90121932906231</v>
      </c>
      <c r="GY164" s="46">
        <f t="shared" si="2"/>
        <v>724.90121932881129</v>
      </c>
    </row>
    <row r="165" spans="3:207">
      <c r="C165" s="56">
        <v>49796</v>
      </c>
      <c r="D165" s="46">
        <v>259.99999999999972</v>
      </c>
      <c r="E165" s="46">
        <v>251.0302214057462</v>
      </c>
      <c r="F165" s="46">
        <v>250.90155889226543</v>
      </c>
      <c r="G165" s="46">
        <v>260</v>
      </c>
      <c r="H165" s="46">
        <v>-109.5</v>
      </c>
      <c r="I165" s="46">
        <v>121.35115503967972</v>
      </c>
      <c r="J165" s="46">
        <v>158.64973239641404</v>
      </c>
      <c r="K165" s="46">
        <v>158.52161067625275</v>
      </c>
      <c r="L165" s="46">
        <v>203</v>
      </c>
      <c r="M165" s="46">
        <v>-130</v>
      </c>
      <c r="N165" s="46">
        <v>50.764376608916791</v>
      </c>
      <c r="O165" s="46">
        <v>88.9925383933587</v>
      </c>
      <c r="P165" s="46">
        <v>88.86476610347745</v>
      </c>
      <c r="Q165" s="46">
        <v>143</v>
      </c>
      <c r="R165" s="46">
        <v>-206</v>
      </c>
      <c r="S165" s="46">
        <v>-144.77901063865284</v>
      </c>
      <c r="T165" s="46">
        <v>-110.18420109828003</v>
      </c>
      <c r="U165" s="46">
        <v>-110.17021060537081</v>
      </c>
      <c r="V165" s="46">
        <v>271.7</v>
      </c>
      <c r="W165" s="46">
        <v>-200</v>
      </c>
      <c r="X165" s="46">
        <v>-78.009132691542618</v>
      </c>
      <c r="Y165" s="46">
        <v>-46.007225231442135</v>
      </c>
      <c r="Z165" s="46">
        <v>-46.001383524970151</v>
      </c>
      <c r="AA165" s="46">
        <v>470</v>
      </c>
      <c r="AB165" s="46">
        <v>-120</v>
      </c>
      <c r="AC165" s="46">
        <v>-68.924442294868641</v>
      </c>
      <c r="AD165" s="46">
        <v>-37.000377102522179</v>
      </c>
      <c r="AE165" s="46">
        <v>-36.995679028623272</v>
      </c>
      <c r="AF165" s="46">
        <v>470</v>
      </c>
      <c r="AG165" s="46">
        <v>-120</v>
      </c>
      <c r="AH165" s="46">
        <v>38.502359668869758</v>
      </c>
      <c r="AI165" s="46">
        <v>38.172451784426812</v>
      </c>
      <c r="AJ165" s="46">
        <v>38.167604887974449</v>
      </c>
      <c r="AK165" s="7">
        <v>218.8</v>
      </c>
      <c r="AL165" s="7">
        <v>-210.7</v>
      </c>
      <c r="AM165" s="46">
        <v>27.631515330605907</v>
      </c>
      <c r="AN165" s="46">
        <v>27.394754393200856</v>
      </c>
      <c r="AO165" s="46">
        <v>27.391275980597129</v>
      </c>
      <c r="AP165" s="7">
        <v>215</v>
      </c>
      <c r="AQ165" s="7">
        <v>0</v>
      </c>
      <c r="AR165" s="46">
        <v>0</v>
      </c>
      <c r="AS165" s="46">
        <v>5.8207660913467407E-11</v>
      </c>
      <c r="AT165" s="46">
        <v>-52.431590499239974</v>
      </c>
      <c r="AU165" s="46">
        <v>192</v>
      </c>
      <c r="AV165" s="46">
        <v>-192</v>
      </c>
      <c r="AW165" s="46">
        <v>25.469458072075483</v>
      </c>
      <c r="AX165" s="46">
        <v>20.949541842422292</v>
      </c>
      <c r="AY165" s="46">
        <v>20.949541842420469</v>
      </c>
      <c r="AZ165" s="46">
        <v>28</v>
      </c>
      <c r="BA165" s="7">
        <v>-6.95</v>
      </c>
      <c r="BB165" s="46">
        <v>15.604058266115999</v>
      </c>
      <c r="BC165" s="46">
        <v>15.105818491673745</v>
      </c>
      <c r="BD165" s="46">
        <v>15.105818491671698</v>
      </c>
      <c r="BE165" s="46">
        <v>17</v>
      </c>
      <c r="BF165" s="46">
        <v>-1.9</v>
      </c>
      <c r="BG165" s="46">
        <v>0.56584273750377179</v>
      </c>
      <c r="BH165" s="46">
        <v>0.55334327828086316</v>
      </c>
      <c r="BI165" s="46">
        <v>0.55334327828131791</v>
      </c>
      <c r="BJ165" s="7">
        <v>2.7650000000000001</v>
      </c>
      <c r="BK165" s="7">
        <v>0</v>
      </c>
      <c r="BL165" s="46"/>
      <c r="BM165" s="46"/>
      <c r="BN165" s="46"/>
      <c r="BO165" s="46"/>
      <c r="BP165" s="46">
        <v>3.472174865541092</v>
      </c>
      <c r="BQ165" s="46">
        <v>3.4026335887047026</v>
      </c>
      <c r="BR165" s="46">
        <v>3.4026335887028836</v>
      </c>
      <c r="BS165" s="46">
        <v>12</v>
      </c>
      <c r="BT165" s="46">
        <v>0</v>
      </c>
      <c r="BU165" s="46">
        <v>1.4175916764135303</v>
      </c>
      <c r="BV165" s="46">
        <v>1.3891999222457856</v>
      </c>
      <c r="BW165" s="46">
        <v>1.3891999222458145</v>
      </c>
      <c r="BX165" s="46">
        <v>1.6</v>
      </c>
      <c r="BY165" s="46">
        <v>0</v>
      </c>
      <c r="BZ165" s="46">
        <v>159.20929887370073</v>
      </c>
      <c r="CA165" s="46">
        <v>159.20929887369309</v>
      </c>
      <c r="CB165" s="46">
        <v>159.20929887365139</v>
      </c>
      <c r="CC165" s="46">
        <v>215</v>
      </c>
      <c r="CD165" s="46">
        <v>0</v>
      </c>
      <c r="CE165" s="46">
        <v>-190.49895605130587</v>
      </c>
      <c r="CF165" s="46">
        <v>-185.97903982154094</v>
      </c>
      <c r="CG165" s="46">
        <v>-238.41063032078091</v>
      </c>
      <c r="CH165" s="46">
        <v>168</v>
      </c>
      <c r="CI165" s="46">
        <v>-300</v>
      </c>
      <c r="CJ165" s="46">
        <v>-219.85524412168888</v>
      </c>
      <c r="CK165" s="46">
        <v>-215.33532789198216</v>
      </c>
      <c r="CL165" s="46">
        <v>-267.76691839116393</v>
      </c>
      <c r="CM165" s="46">
        <v>158</v>
      </c>
      <c r="CN165" s="46">
        <v>-320</v>
      </c>
      <c r="CO165" s="46">
        <v>-227.19541588064749</v>
      </c>
      <c r="CP165" s="46">
        <v>-222.67549965094076</v>
      </c>
      <c r="CQ165" s="46">
        <v>-275.10709015012253</v>
      </c>
      <c r="CR165" s="46">
        <v>148</v>
      </c>
      <c r="CS165" s="46">
        <v>-340</v>
      </c>
      <c r="CT165" s="46"/>
      <c r="CU165" s="46"/>
      <c r="CV165" s="46"/>
      <c r="CW165" s="46"/>
      <c r="CX165" s="46">
        <v>4.4957734391743243</v>
      </c>
      <c r="CY165" s="46">
        <v>4.4957734391743518</v>
      </c>
      <c r="CZ165" s="46">
        <v>4.4957734391742985</v>
      </c>
      <c r="DA165" s="7">
        <v>5</v>
      </c>
      <c r="DB165" s="46">
        <v>0</v>
      </c>
      <c r="DC165" s="46">
        <v>300.07817497634278</v>
      </c>
      <c r="DD165" s="46">
        <v>295.5582587465633</v>
      </c>
      <c r="DE165" s="46">
        <v>347.98984924576507</v>
      </c>
      <c r="DF165" s="46">
        <v>400</v>
      </c>
      <c r="DG165" s="46">
        <v>0</v>
      </c>
      <c r="DH165" s="46">
        <v>4.3446744145621778</v>
      </c>
      <c r="DI165" s="46">
        <v>1.8494554870849242</v>
      </c>
      <c r="DJ165" s="46">
        <v>1.2158874568558531</v>
      </c>
      <c r="DK165" s="46">
        <v>256.60000000000002</v>
      </c>
      <c r="DL165" s="46">
        <v>-170</v>
      </c>
      <c r="DM165" s="46">
        <v>-5.3711379729793407</v>
      </c>
      <c r="DN165" s="46">
        <v>2.0285119289765134</v>
      </c>
      <c r="DO165" s="46">
        <v>1.468575480801519</v>
      </c>
      <c r="DP165" s="7">
        <v>230</v>
      </c>
      <c r="DQ165" s="46">
        <v>-468</v>
      </c>
      <c r="DR165" s="46">
        <v>-122.52988762885798</v>
      </c>
      <c r="DS165" s="46">
        <v>-112.38054606108926</v>
      </c>
      <c r="DT165" s="46">
        <v>-113.01327424752526</v>
      </c>
      <c r="DU165" s="46">
        <v>172.4</v>
      </c>
      <c r="DV165" s="46">
        <v>-551.303</v>
      </c>
      <c r="DW165" s="46">
        <v>149.23348754190374</v>
      </c>
      <c r="DX165" s="46">
        <v>54.323984633374494</v>
      </c>
      <c r="DY165" s="46">
        <v>2.0218977952026762</v>
      </c>
      <c r="DZ165" s="46">
        <v>267.84500000000003</v>
      </c>
      <c r="EA165" s="46">
        <v>-267.84500000000003</v>
      </c>
      <c r="EB165" s="46">
        <v>135.79793650091975</v>
      </c>
      <c r="EC165" s="46">
        <v>62.593773197629318</v>
      </c>
      <c r="ED165" s="46">
        <v>10.270835024513419</v>
      </c>
      <c r="EE165" s="46">
        <v>400</v>
      </c>
      <c r="EF165" s="46">
        <v>0</v>
      </c>
      <c r="EG165" s="46">
        <v>-142.8229741154355</v>
      </c>
      <c r="EH165" s="46">
        <v>-52.305552022444317</v>
      </c>
      <c r="EI165" s="46">
        <v>-8.7311491370201111E-11</v>
      </c>
      <c r="EJ165" s="46">
        <v>181.64500000000001</v>
      </c>
      <c r="EK165" s="46">
        <v>-181.64500000000001</v>
      </c>
      <c r="EL165" s="46">
        <v>-3.2793692731938791</v>
      </c>
      <c r="EM165" s="46">
        <v>1.1129189908388071</v>
      </c>
      <c r="EN165" s="46">
        <v>1.1129189908388071</v>
      </c>
      <c r="EO165" s="7">
        <v>92</v>
      </c>
      <c r="EP165" s="7">
        <v>-10</v>
      </c>
      <c r="EQ165" s="46">
        <v>70.369780836117812</v>
      </c>
      <c r="ER165" s="46">
        <v>69.443054133200945</v>
      </c>
      <c r="ES165" s="46">
        <v>69.442705777121589</v>
      </c>
      <c r="ET165" s="46">
        <v>78</v>
      </c>
      <c r="EU165" s="46">
        <v>0</v>
      </c>
      <c r="EV165" s="46">
        <v>57.796230260268203</v>
      </c>
      <c r="EW165" s="46">
        <v>55.59804677448119</v>
      </c>
      <c r="EX165" s="46">
        <v>55.595821750001051</v>
      </c>
      <c r="EY165" s="7">
        <v>70.569000000000003</v>
      </c>
      <c r="EZ165" s="7">
        <v>0</v>
      </c>
      <c r="FA165" s="46">
        <v>9.893679955843254</v>
      </c>
      <c r="FB165" s="46">
        <v>9.5731118714029435</v>
      </c>
      <c r="FC165" s="46">
        <v>9.572731369837129</v>
      </c>
      <c r="FD165" s="46">
        <v>18.196999999999999</v>
      </c>
      <c r="FE165" s="7">
        <v>0</v>
      </c>
      <c r="FF165" s="46"/>
      <c r="FG165" s="46"/>
      <c r="FH165" s="46"/>
      <c r="FI165" s="46"/>
      <c r="FJ165" s="46">
        <v>0.95499703275433268</v>
      </c>
      <c r="FK165" s="46">
        <v>0.92427259242656068</v>
      </c>
      <c r="FL165" s="46">
        <v>0.9242356031928447</v>
      </c>
      <c r="FM165" s="46">
        <v>1.1000000000000001</v>
      </c>
      <c r="FN165" s="46">
        <v>0</v>
      </c>
      <c r="FO165" s="46">
        <v>63.30486616449484</v>
      </c>
      <c r="FP165" s="46">
        <v>61.268203728592532</v>
      </c>
      <c r="FQ165" s="46">
        <v>61.265751785327552</v>
      </c>
      <c r="FR165" s="46">
        <v>68.400000000000006</v>
      </c>
      <c r="FS165" s="46">
        <v>0</v>
      </c>
      <c r="FT165" s="46">
        <v>-55.133249836972027</v>
      </c>
      <c r="FU165" s="46">
        <v>-53.359487001491289</v>
      </c>
      <c r="FV165" s="46">
        <v>-53.357351563794509</v>
      </c>
      <c r="FW165" s="46">
        <v>16.161000000000001</v>
      </c>
      <c r="FX165" s="46">
        <v>-60</v>
      </c>
      <c r="FY165" s="46">
        <v>6.8920698748006544</v>
      </c>
      <c r="FZ165" s="46">
        <v>6.6703362124553678</v>
      </c>
      <c r="GA165" s="46">
        <v>6.6700692667200201</v>
      </c>
      <c r="GB165" s="7">
        <v>11.836</v>
      </c>
      <c r="GC165" s="7">
        <v>0</v>
      </c>
      <c r="GD165" s="46">
        <v>0.23448741213985197</v>
      </c>
      <c r="GE165" s="46">
        <v>0.23448741213898527</v>
      </c>
      <c r="GF165" s="46">
        <v>0.23448741210352292</v>
      </c>
      <c r="GG165" s="46">
        <v>4.6369999999999996</v>
      </c>
      <c r="GH165" s="46">
        <v>0</v>
      </c>
      <c r="GI165" s="46">
        <v>6.0238302333364118</v>
      </c>
      <c r="GJ165" s="46">
        <v>5.9765473123243282</v>
      </c>
      <c r="GK165" s="46">
        <v>5.9765411026692163</v>
      </c>
      <c r="GL165" s="46">
        <v>8</v>
      </c>
      <c r="GM165" s="46">
        <v>0</v>
      </c>
      <c r="GN165" s="46">
        <v>229.19821979547851</v>
      </c>
      <c r="GO165" s="46">
        <v>150.76223001931794</v>
      </c>
      <c r="GP165" s="46">
        <v>149.99999997077975</v>
      </c>
      <c r="GQ165" s="46">
        <v>300.07817497634278</v>
      </c>
      <c r="GR165" s="46">
        <v>295.5582587465633</v>
      </c>
      <c r="GS165" s="46">
        <v>347.98984924576507</v>
      </c>
      <c r="GT165" s="46">
        <v>381.41752865313128</v>
      </c>
      <c r="GU165" s="46">
        <v>276.35868417683332</v>
      </c>
      <c r="GV165" s="46">
        <v>224.6893255250975</v>
      </c>
      <c r="GW165" s="46">
        <f t="shared" si="2"/>
        <v>910.69392342495257</v>
      </c>
      <c r="GX165" s="46">
        <f t="shared" si="2"/>
        <v>722.67917294271456</v>
      </c>
      <c r="GY165" s="46">
        <f t="shared" si="2"/>
        <v>722.67917474164233</v>
      </c>
    </row>
    <row r="166" spans="3:207">
      <c r="C166" s="56">
        <v>49827</v>
      </c>
      <c r="D166" s="46">
        <v>259.99999999999989</v>
      </c>
      <c r="E166" s="46">
        <v>251.40834594749992</v>
      </c>
      <c r="F166" s="46">
        <v>250.77388686797184</v>
      </c>
      <c r="G166" s="46">
        <v>260</v>
      </c>
      <c r="H166" s="46">
        <v>-109.5</v>
      </c>
      <c r="I166" s="46">
        <v>117.20504334382713</v>
      </c>
      <c r="J166" s="46">
        <v>155.23136752197752</v>
      </c>
      <c r="K166" s="46">
        <v>154.6011454276304</v>
      </c>
      <c r="L166" s="46">
        <v>203</v>
      </c>
      <c r="M166" s="46">
        <v>-130</v>
      </c>
      <c r="N166" s="46">
        <v>43.608117507625138</v>
      </c>
      <c r="O166" s="46">
        <v>82.596063020406291</v>
      </c>
      <c r="P166" s="46">
        <v>81.968432007997762</v>
      </c>
      <c r="Q166" s="46">
        <v>143</v>
      </c>
      <c r="R166" s="46">
        <v>-206</v>
      </c>
      <c r="S166" s="46">
        <v>-149.23069539689459</v>
      </c>
      <c r="T166" s="46">
        <v>-113.6545859866892</v>
      </c>
      <c r="U166" s="46">
        <v>-113.64438301499467</v>
      </c>
      <c r="V166" s="46">
        <v>271.7</v>
      </c>
      <c r="W166" s="46">
        <v>-200</v>
      </c>
      <c r="X166" s="46">
        <v>-80.230960246757604</v>
      </c>
      <c r="Y166" s="46">
        <v>-47.228248641709797</v>
      </c>
      <c r="Z166" s="46">
        <v>-47.224008878925815</v>
      </c>
      <c r="AA166" s="46">
        <v>470</v>
      </c>
      <c r="AB166" s="46">
        <v>-120</v>
      </c>
      <c r="AC166" s="46">
        <v>-70.947990850836504</v>
      </c>
      <c r="AD166" s="46">
        <v>-38.017216684820596</v>
      </c>
      <c r="AE166" s="46">
        <v>-38.013803812500555</v>
      </c>
      <c r="AF166" s="46">
        <v>470</v>
      </c>
      <c r="AG166" s="46">
        <v>-120</v>
      </c>
      <c r="AH166" s="46">
        <v>39.790246176824439</v>
      </c>
      <c r="AI166" s="46">
        <v>39.481895660312148</v>
      </c>
      <c r="AJ166" s="46">
        <v>39.478351301280782</v>
      </c>
      <c r="AK166" s="7">
        <v>218.8</v>
      </c>
      <c r="AL166" s="7">
        <v>-210.7</v>
      </c>
      <c r="AM166" s="46">
        <v>28.559696782671381</v>
      </c>
      <c r="AN166" s="46">
        <v>28.338376280764351</v>
      </c>
      <c r="AO166" s="46">
        <v>28.335832295008004</v>
      </c>
      <c r="AP166" s="7">
        <v>215</v>
      </c>
      <c r="AQ166" s="7">
        <v>0</v>
      </c>
      <c r="AR166" s="46">
        <v>-8.0830861133290455</v>
      </c>
      <c r="AS166" s="46">
        <v>0</v>
      </c>
      <c r="AT166" s="46">
        <v>-63.40755742386682</v>
      </c>
      <c r="AU166" s="46">
        <v>192</v>
      </c>
      <c r="AV166" s="46">
        <v>-192</v>
      </c>
      <c r="AW166" s="46">
        <v>26.264582268949489</v>
      </c>
      <c r="AX166" s="46">
        <v>21.777834949458132</v>
      </c>
      <c r="AY166" s="46">
        <v>21.777834949440852</v>
      </c>
      <c r="AZ166" s="46">
        <v>28</v>
      </c>
      <c r="BA166" s="7">
        <v>-6.95</v>
      </c>
      <c r="BB166" s="46">
        <v>16.098607195395743</v>
      </c>
      <c r="BC166" s="46">
        <v>15.604088745919171</v>
      </c>
      <c r="BD166" s="46">
        <v>15.604088745905301</v>
      </c>
      <c r="BE166" s="46">
        <v>17</v>
      </c>
      <c r="BF166" s="46">
        <v>-1.9</v>
      </c>
      <c r="BG166" s="46">
        <v>0.5861872097793821</v>
      </c>
      <c r="BH166" s="46">
        <v>0.57371257830573086</v>
      </c>
      <c r="BI166" s="46">
        <v>0.57371257830573086</v>
      </c>
      <c r="BJ166" s="7">
        <v>2.7650000000000001</v>
      </c>
      <c r="BK166" s="7">
        <v>0</v>
      </c>
      <c r="BL166" s="46"/>
      <c r="BM166" s="46"/>
      <c r="BN166" s="46"/>
      <c r="BO166" s="46"/>
      <c r="BP166" s="46">
        <v>3.5694084005481272</v>
      </c>
      <c r="BQ166" s="46">
        <v>3.5005757535745943</v>
      </c>
      <c r="BR166" s="46">
        <v>3.5005757535745943</v>
      </c>
      <c r="BS166" s="46">
        <v>12</v>
      </c>
      <c r="BT166" s="46">
        <v>0</v>
      </c>
      <c r="BU166" s="46">
        <v>1.470870885711294</v>
      </c>
      <c r="BV166" s="46">
        <v>1.4425065392816854</v>
      </c>
      <c r="BW166" s="46">
        <v>1.442506539281736</v>
      </c>
      <c r="BX166" s="46">
        <v>1.6</v>
      </c>
      <c r="BY166" s="46">
        <v>0</v>
      </c>
      <c r="BZ166" s="46">
        <v>163.82211873833288</v>
      </c>
      <c r="CA166" s="46">
        <v>163.82211873832219</v>
      </c>
      <c r="CB166" s="46">
        <v>163.82211873831127</v>
      </c>
      <c r="CC166" s="46">
        <v>215</v>
      </c>
      <c r="CD166" s="46">
        <v>0</v>
      </c>
      <c r="CE166" s="46">
        <v>-204.08475599996746</v>
      </c>
      <c r="CF166" s="46">
        <v>-191.51492256717756</v>
      </c>
      <c r="CG166" s="46">
        <v>-254.92247999098618</v>
      </c>
      <c r="CH166" s="46">
        <v>168</v>
      </c>
      <c r="CI166" s="46">
        <v>-300</v>
      </c>
      <c r="CJ166" s="46">
        <v>-234.44258006400196</v>
      </c>
      <c r="CK166" s="46">
        <v>-221.87274663121207</v>
      </c>
      <c r="CL166" s="46">
        <v>-285.28030405502068</v>
      </c>
      <c r="CM166" s="46">
        <v>158</v>
      </c>
      <c r="CN166" s="46">
        <v>-320</v>
      </c>
      <c r="CO166" s="46">
        <v>-242.05524055066053</v>
      </c>
      <c r="CP166" s="46">
        <v>-229.48540711787064</v>
      </c>
      <c r="CQ166" s="46">
        <v>-292.89296454167925</v>
      </c>
      <c r="CR166" s="46">
        <v>148</v>
      </c>
      <c r="CS166" s="46">
        <v>-340</v>
      </c>
      <c r="CT166" s="46"/>
      <c r="CU166" s="46"/>
      <c r="CV166" s="46"/>
      <c r="CW166" s="46"/>
      <c r="CX166" s="46">
        <v>4.6394659434499195</v>
      </c>
      <c r="CY166" s="46">
        <v>4.6394659434499355</v>
      </c>
      <c r="CZ166" s="46">
        <v>4.6394659434499319</v>
      </c>
      <c r="DA166" s="7">
        <v>5</v>
      </c>
      <c r="DB166" s="46">
        <v>0</v>
      </c>
      <c r="DC166" s="46">
        <v>317.62103458526872</v>
      </c>
      <c r="DD166" s="46">
        <v>305.05120115249701</v>
      </c>
      <c r="DE166" s="46">
        <v>368.45875857628926</v>
      </c>
      <c r="DF166" s="46">
        <v>400</v>
      </c>
      <c r="DG166" s="46">
        <v>0</v>
      </c>
      <c r="DH166" s="46">
        <v>9.8985703121434199</v>
      </c>
      <c r="DI166" s="46">
        <v>1.9096181893401081</v>
      </c>
      <c r="DJ166" s="46">
        <v>1.2642557295766892</v>
      </c>
      <c r="DK166" s="46">
        <v>256.60000000000002</v>
      </c>
      <c r="DL166" s="46">
        <v>-170</v>
      </c>
      <c r="DM166" s="46">
        <v>0</v>
      </c>
      <c r="DN166" s="46">
        <v>1.9066209907177836</v>
      </c>
      <c r="DO166" s="46">
        <v>1.3362564608687535</v>
      </c>
      <c r="DP166" s="7">
        <v>230</v>
      </c>
      <c r="DQ166" s="46">
        <v>-468</v>
      </c>
      <c r="DR166" s="46">
        <v>-136.47531918180175</v>
      </c>
      <c r="DS166" s="46">
        <v>-132.15764185320586</v>
      </c>
      <c r="DT166" s="46">
        <v>-132.80215377185959</v>
      </c>
      <c r="DU166" s="46">
        <v>172.4</v>
      </c>
      <c r="DV166" s="46">
        <v>-551.303</v>
      </c>
      <c r="DW166" s="46">
        <v>153.42219973244937</v>
      </c>
      <c r="DX166" s="46">
        <v>65.122176411794499</v>
      </c>
      <c r="DY166" s="46">
        <v>2.3499271695618518</v>
      </c>
      <c r="DZ166" s="46">
        <v>267.84500000000003</v>
      </c>
      <c r="EA166" s="46">
        <v>-267.84500000000003</v>
      </c>
      <c r="EB166" s="46">
        <v>139.54477844933376</v>
      </c>
      <c r="EC166" s="46">
        <v>72.714536667582493</v>
      </c>
      <c r="ED166" s="46">
        <v>9.9207190356596247</v>
      </c>
      <c r="EE166" s="46">
        <v>400</v>
      </c>
      <c r="EF166" s="46">
        <v>0</v>
      </c>
      <c r="EG166" s="46">
        <v>-146.78004224345204</v>
      </c>
      <c r="EH166" s="46">
        <v>-62.775016094354214</v>
      </c>
      <c r="EI166" s="46">
        <v>0</v>
      </c>
      <c r="EJ166" s="46">
        <v>181.64500000000001</v>
      </c>
      <c r="EK166" s="46">
        <v>-181.64500000000001</v>
      </c>
      <c r="EL166" s="46">
        <v>-3.4135757590120193</v>
      </c>
      <c r="EM166" s="46">
        <v>0.88156372072990052</v>
      </c>
      <c r="EN166" s="46">
        <v>0.88156372074445244</v>
      </c>
      <c r="EO166" s="7">
        <v>92</v>
      </c>
      <c r="EP166" s="7">
        <v>-10</v>
      </c>
      <c r="EQ166" s="46">
        <v>73.372495116071576</v>
      </c>
      <c r="ER166" s="46">
        <v>72.413806205122725</v>
      </c>
      <c r="ES166" s="46">
        <v>72.411223024580323</v>
      </c>
      <c r="ET166" s="46">
        <v>78</v>
      </c>
      <c r="EU166" s="46">
        <v>0</v>
      </c>
      <c r="EV166" s="46">
        <v>58.624309175764211</v>
      </c>
      <c r="EW166" s="46">
        <v>56.369685255835066</v>
      </c>
      <c r="EX166" s="46">
        <v>56.368060261389473</v>
      </c>
      <c r="EY166" s="7">
        <v>70.569000000000003</v>
      </c>
      <c r="EZ166" s="7">
        <v>0</v>
      </c>
      <c r="FA166" s="46">
        <v>10.206756529820268</v>
      </c>
      <c r="FB166" s="46">
        <v>9.8706921941156907</v>
      </c>
      <c r="FC166" s="46">
        <v>9.8704095616521954</v>
      </c>
      <c r="FD166" s="46">
        <v>18.196999999999999</v>
      </c>
      <c r="FE166" s="7">
        <v>0</v>
      </c>
      <c r="FF166" s="46"/>
      <c r="FG166" s="46"/>
      <c r="FH166" s="46"/>
      <c r="FI166" s="46"/>
      <c r="FJ166" s="46">
        <v>0.97972937949067884</v>
      </c>
      <c r="FK166" s="46">
        <v>0.94769862564990182</v>
      </c>
      <c r="FL166" s="46">
        <v>0.94767130591235138</v>
      </c>
      <c r="FM166" s="46">
        <v>1.1000000000000001</v>
      </c>
      <c r="FN166" s="46">
        <v>0</v>
      </c>
      <c r="FO166" s="46">
        <v>63.557178069776477</v>
      </c>
      <c r="FP166" s="46">
        <v>61.47927332563323</v>
      </c>
      <c r="FQ166" s="46">
        <v>61.477501034715928</v>
      </c>
      <c r="FR166" s="46">
        <v>68.400000000000006</v>
      </c>
      <c r="FS166" s="46">
        <v>0</v>
      </c>
      <c r="FT166" s="46">
        <v>-55.100408399239313</v>
      </c>
      <c r="FU166" s="46">
        <v>-53.298984807264787</v>
      </c>
      <c r="FV166" s="46">
        <v>-53.297448333287321</v>
      </c>
      <c r="FW166" s="46">
        <v>16.161000000000001</v>
      </c>
      <c r="FX166" s="46">
        <v>-60</v>
      </c>
      <c r="FY166" s="46">
        <v>7.1439209313248284</v>
      </c>
      <c r="FZ166" s="46">
        <v>6.910361361100513</v>
      </c>
      <c r="GA166" s="46">
        <v>6.9101621529844124</v>
      </c>
      <c r="GB166" s="7">
        <v>11.836</v>
      </c>
      <c r="GC166" s="7">
        <v>0</v>
      </c>
      <c r="GD166" s="46">
        <v>0.23439785320771511</v>
      </c>
      <c r="GE166" s="46">
        <v>0.23439785276846517</v>
      </c>
      <c r="GF166" s="46">
        <v>0.23439785320251647</v>
      </c>
      <c r="GG166" s="46">
        <v>4.6369999999999996</v>
      </c>
      <c r="GH166" s="46">
        <v>0</v>
      </c>
      <c r="GI166" s="46">
        <v>6.207630411374339</v>
      </c>
      <c r="GJ166" s="46">
        <v>6.1595219892442401</v>
      </c>
      <c r="GK166" s="46">
        <v>6.1594175030513725</v>
      </c>
      <c r="GL166" s="46">
        <v>8</v>
      </c>
      <c r="GM166" s="46">
        <v>0</v>
      </c>
      <c r="GN166" s="46">
        <v>235.04867007257417</v>
      </c>
      <c r="GO166" s="46">
        <v>151.27982067782432</v>
      </c>
      <c r="GP166" s="46">
        <v>150</v>
      </c>
      <c r="GQ166" s="46">
        <v>317.62103458526872</v>
      </c>
      <c r="GR166" s="46">
        <v>305.05120115249701</v>
      </c>
      <c r="GS166" s="46">
        <v>368.45875857628926</v>
      </c>
      <c r="GT166" s="46">
        <v>400.00000000001467</v>
      </c>
      <c r="GU166" s="46">
        <v>307.3822993507639</v>
      </c>
      <c r="GV166" s="46">
        <v>245.25456202718499</v>
      </c>
      <c r="GW166" s="46">
        <f t="shared" si="2"/>
        <v>952.66970465785755</v>
      </c>
      <c r="GX166" s="46">
        <f t="shared" si="2"/>
        <v>763.71332118108523</v>
      </c>
      <c r="GY166" s="46">
        <f t="shared" si="2"/>
        <v>763.71332060347424</v>
      </c>
    </row>
    <row r="167" spans="3:207">
      <c r="C167" s="56">
        <v>49857</v>
      </c>
      <c r="D167" s="46">
        <v>259.99999999999903</v>
      </c>
      <c r="E167" s="46">
        <v>251.18480087259843</v>
      </c>
      <c r="F167" s="46">
        <v>250.66307788811525</v>
      </c>
      <c r="G167" s="46">
        <v>260</v>
      </c>
      <c r="H167" s="46">
        <v>-109.5</v>
      </c>
      <c r="I167" s="46">
        <v>118.42362625765963</v>
      </c>
      <c r="J167" s="46">
        <v>155.53672748719691</v>
      </c>
      <c r="K167" s="46">
        <v>155.01837818752392</v>
      </c>
      <c r="L167" s="46">
        <v>203</v>
      </c>
      <c r="M167" s="46">
        <v>-130</v>
      </c>
      <c r="N167" s="46">
        <v>46.517792941216612</v>
      </c>
      <c r="O167" s="46">
        <v>84.561704745137831</v>
      </c>
      <c r="P167" s="46">
        <v>84.045379676186712</v>
      </c>
      <c r="Q167" s="46">
        <v>143</v>
      </c>
      <c r="R167" s="46">
        <v>-206</v>
      </c>
      <c r="S167" s="46">
        <v>-146.95238372328458</v>
      </c>
      <c r="T167" s="46">
        <v>-111.05016427970259</v>
      </c>
      <c r="U167" s="46">
        <v>-111.03936883085407</v>
      </c>
      <c r="V167" s="46">
        <v>271.7</v>
      </c>
      <c r="W167" s="46">
        <v>-200</v>
      </c>
      <c r="X167" s="46">
        <v>-79.330762894591317</v>
      </c>
      <c r="Y167" s="46">
        <v>-46.096806769957766</v>
      </c>
      <c r="Z167" s="46">
        <v>-46.0923255905509</v>
      </c>
      <c r="AA167" s="46">
        <v>470</v>
      </c>
      <c r="AB167" s="46">
        <v>-120</v>
      </c>
      <c r="AC167" s="46">
        <v>-70.161318561062217</v>
      </c>
      <c r="AD167" s="46">
        <v>-36.998441089759581</v>
      </c>
      <c r="AE167" s="46">
        <v>-36.994844383967575</v>
      </c>
      <c r="AF167" s="46">
        <v>470</v>
      </c>
      <c r="AG167" s="46">
        <v>-120</v>
      </c>
      <c r="AH167" s="46">
        <v>38.982127712399233</v>
      </c>
      <c r="AI167" s="46">
        <v>38.679950498451944</v>
      </c>
      <c r="AJ167" s="46">
        <v>38.676190329075325</v>
      </c>
      <c r="AK167" s="7">
        <v>218.8</v>
      </c>
      <c r="AL167" s="7">
        <v>-210.7</v>
      </c>
      <c r="AM167" s="46">
        <v>28.000874673336511</v>
      </c>
      <c r="AN167" s="46">
        <v>27.783820684911916</v>
      </c>
      <c r="AO167" s="46">
        <v>27.781119754043175</v>
      </c>
      <c r="AP167" s="7">
        <v>215</v>
      </c>
      <c r="AQ167" s="7">
        <v>0</v>
      </c>
      <c r="AR167" s="46">
        <v>-1.4932747583952732</v>
      </c>
      <c r="AS167" s="46">
        <v>5.8207660913467407E-11</v>
      </c>
      <c r="AT167" s="46">
        <v>-60.849610883218702</v>
      </c>
      <c r="AU167" s="46">
        <v>192</v>
      </c>
      <c r="AV167" s="46">
        <v>-192</v>
      </c>
      <c r="AW167" s="46">
        <v>26.448430317014008</v>
      </c>
      <c r="AX167" s="46">
        <v>21.993078729794231</v>
      </c>
      <c r="AY167" s="46">
        <v>21.993078729786042</v>
      </c>
      <c r="AZ167" s="46">
        <v>28</v>
      </c>
      <c r="BA167" s="7">
        <v>-6.95</v>
      </c>
      <c r="BB167" s="46">
        <v>16.156581948312805</v>
      </c>
      <c r="BC167" s="46">
        <v>15.668132036228371</v>
      </c>
      <c r="BD167" s="46">
        <v>15.668132036222914</v>
      </c>
      <c r="BE167" s="46">
        <v>17</v>
      </c>
      <c r="BF167" s="46">
        <v>-1.9</v>
      </c>
      <c r="BG167" s="46">
        <v>0.57185377030964446</v>
      </c>
      <c r="BH167" s="46">
        <v>0.55986233551038822</v>
      </c>
      <c r="BI167" s="46">
        <v>0.55986233550993347</v>
      </c>
      <c r="BJ167" s="7">
        <v>2.7650000000000001</v>
      </c>
      <c r="BK167" s="7">
        <v>0</v>
      </c>
      <c r="BL167" s="46"/>
      <c r="BM167" s="46"/>
      <c r="BN167" s="46"/>
      <c r="BO167" s="46"/>
      <c r="BP167" s="46">
        <v>3.6275866035739455</v>
      </c>
      <c r="BQ167" s="46">
        <v>3.558617837879865</v>
      </c>
      <c r="BR167" s="46">
        <v>3.558617837879865</v>
      </c>
      <c r="BS167" s="46">
        <v>12</v>
      </c>
      <c r="BT167" s="46">
        <v>0</v>
      </c>
      <c r="BU167" s="46">
        <v>1.4468805674816778</v>
      </c>
      <c r="BV167" s="46">
        <v>1.4193720397052305</v>
      </c>
      <c r="BW167" s="46">
        <v>1.4193720397050706</v>
      </c>
      <c r="BX167" s="46">
        <v>1.6</v>
      </c>
      <c r="BY167" s="46">
        <v>0</v>
      </c>
      <c r="BZ167" s="46">
        <v>158.97816335844593</v>
      </c>
      <c r="CA167" s="46">
        <v>158.97816335841765</v>
      </c>
      <c r="CB167" s="46">
        <v>158.97816335842867</v>
      </c>
      <c r="CC167" s="46">
        <v>215</v>
      </c>
      <c r="CD167" s="46">
        <v>0</v>
      </c>
      <c r="CE167" s="46">
        <v>-192.72137783461949</v>
      </c>
      <c r="CF167" s="46">
        <v>-186.77275148895569</v>
      </c>
      <c r="CG167" s="46">
        <v>-247.6223623722326</v>
      </c>
      <c r="CH167" s="46">
        <v>168</v>
      </c>
      <c r="CI167" s="46">
        <v>-300</v>
      </c>
      <c r="CJ167" s="46">
        <v>-222.17555141547928</v>
      </c>
      <c r="CK167" s="46">
        <v>-216.22692506981548</v>
      </c>
      <c r="CL167" s="46">
        <v>-277.07653595309239</v>
      </c>
      <c r="CM167" s="46">
        <v>158</v>
      </c>
      <c r="CN167" s="46">
        <v>-320</v>
      </c>
      <c r="CO167" s="46">
        <v>-229.55811801209347</v>
      </c>
      <c r="CP167" s="46">
        <v>-223.60949166642968</v>
      </c>
      <c r="CQ167" s="46">
        <v>-284.45910254970659</v>
      </c>
      <c r="CR167" s="46">
        <v>148</v>
      </c>
      <c r="CS167" s="46">
        <v>-340</v>
      </c>
      <c r="CT167" s="46"/>
      <c r="CU167" s="46"/>
      <c r="CV167" s="46"/>
      <c r="CW167" s="46"/>
      <c r="CX167" s="46">
        <v>4.520766282229987</v>
      </c>
      <c r="CY167" s="46">
        <v>4.520766282229939</v>
      </c>
      <c r="CZ167" s="46">
        <v>4.5207662822300216</v>
      </c>
      <c r="DA167" s="7">
        <v>5</v>
      </c>
      <c r="DB167" s="46">
        <v>0</v>
      </c>
      <c r="DC167" s="46">
        <v>304.53536103356782</v>
      </c>
      <c r="DD167" s="46">
        <v>298.58673468789857</v>
      </c>
      <c r="DE167" s="46">
        <v>359.43634557120276</v>
      </c>
      <c r="DF167" s="46">
        <v>400</v>
      </c>
      <c r="DG167" s="46">
        <v>0</v>
      </c>
      <c r="DH167" s="46">
        <v>9.6396483365970198</v>
      </c>
      <c r="DI167" s="46">
        <v>1.8488862004305702</v>
      </c>
      <c r="DJ167" s="46">
        <v>1.2147648652608041</v>
      </c>
      <c r="DK167" s="46">
        <v>256.60000000000002</v>
      </c>
      <c r="DL167" s="46">
        <v>-170</v>
      </c>
      <c r="DM167" s="46">
        <v>0</v>
      </c>
      <c r="DN167" s="46">
        <v>1.9747554979403503</v>
      </c>
      <c r="DO167" s="46">
        <v>1.4143260904238559</v>
      </c>
      <c r="DP167" s="7">
        <v>230</v>
      </c>
      <c r="DQ167" s="46">
        <v>-468</v>
      </c>
      <c r="DR167" s="46">
        <v>-134.3454909666907</v>
      </c>
      <c r="DS167" s="46">
        <v>-130.10485860821791</v>
      </c>
      <c r="DT167" s="46">
        <v>-130.7381438385928</v>
      </c>
      <c r="DU167" s="46">
        <v>172.4</v>
      </c>
      <c r="DV167" s="46">
        <v>-551.303</v>
      </c>
      <c r="DW167" s="46">
        <v>156.62752669752808</v>
      </c>
      <c r="DX167" s="46">
        <v>62.507991955208126</v>
      </c>
      <c r="DY167" s="46">
        <v>2.1809390933485702</v>
      </c>
      <c r="DZ167" s="46">
        <v>267.84500000000003</v>
      </c>
      <c r="EA167" s="46">
        <v>-267.84500000000003</v>
      </c>
      <c r="EB167" s="46">
        <v>143.20548522550502</v>
      </c>
      <c r="EC167" s="46">
        <v>70.37271555398442</v>
      </c>
      <c r="ED167" s="46">
        <v>10.024611046788806</v>
      </c>
      <c r="EE167" s="46">
        <v>400</v>
      </c>
      <c r="EF167" s="46">
        <v>0</v>
      </c>
      <c r="EG167" s="46">
        <v>-150.21278471805272</v>
      </c>
      <c r="EH167" s="46">
        <v>-60.330049210169818</v>
      </c>
      <c r="EI167" s="46">
        <v>-2.9103830456733704E-11</v>
      </c>
      <c r="EJ167" s="46">
        <v>181.64500000000001</v>
      </c>
      <c r="EK167" s="46">
        <v>-181.64500000000001</v>
      </c>
      <c r="EL167" s="46">
        <v>-3.2818167863151757</v>
      </c>
      <c r="EM167" s="46">
        <v>0.95513805544760544</v>
      </c>
      <c r="EN167" s="46">
        <v>0.95513805547670927</v>
      </c>
      <c r="EO167" s="7">
        <v>92</v>
      </c>
      <c r="EP167" s="7">
        <v>-10</v>
      </c>
      <c r="EQ167" s="46">
        <v>71.690893431840792</v>
      </c>
      <c r="ER167" s="46">
        <v>70.762865223061738</v>
      </c>
      <c r="ES167" s="46">
        <v>70.760847043119682</v>
      </c>
      <c r="ET167" s="46">
        <v>78</v>
      </c>
      <c r="EU167" s="46">
        <v>0</v>
      </c>
      <c r="EV167" s="46">
        <v>57.759096787471208</v>
      </c>
      <c r="EW167" s="46">
        <v>55.508243700911407</v>
      </c>
      <c r="EX167" s="46">
        <v>55.506539945825352</v>
      </c>
      <c r="EY167" s="7">
        <v>70.569000000000003</v>
      </c>
      <c r="EZ167" s="7">
        <v>0</v>
      </c>
      <c r="FA167" s="46">
        <v>9.7438491921711829</v>
      </c>
      <c r="FB167" s="46">
        <v>9.4183532530878438</v>
      </c>
      <c r="FC167" s="46">
        <v>9.4180661234495346</v>
      </c>
      <c r="FD167" s="46">
        <v>18.196999999999999</v>
      </c>
      <c r="FE167" s="7">
        <v>0</v>
      </c>
      <c r="FF167" s="46"/>
      <c r="FG167" s="46"/>
      <c r="FH167" s="46"/>
      <c r="FI167" s="46"/>
      <c r="FJ167" s="46">
        <v>0.94316138276352346</v>
      </c>
      <c r="FK167" s="46">
        <v>0.91187098479152562</v>
      </c>
      <c r="FL167" s="46">
        <v>0.9118429960693637</v>
      </c>
      <c r="FM167" s="46">
        <v>1.1000000000000001</v>
      </c>
      <c r="FN167" s="46">
        <v>0</v>
      </c>
      <c r="FO167" s="46">
        <v>63.255899346591214</v>
      </c>
      <c r="FP167" s="46">
        <v>61.157316536777891</v>
      </c>
      <c r="FQ167" s="46">
        <v>61.155439390638776</v>
      </c>
      <c r="FR167" s="46">
        <v>68.400000000000006</v>
      </c>
      <c r="FS167" s="46">
        <v>0</v>
      </c>
      <c r="FT167" s="46">
        <v>-54.9023979693211</v>
      </c>
      <c r="FU167" s="46">
        <v>-53.080951593896316</v>
      </c>
      <c r="FV167" s="46">
        <v>-53.079322341478473</v>
      </c>
      <c r="FW167" s="46">
        <v>16.161000000000001</v>
      </c>
      <c r="FX167" s="46">
        <v>-60</v>
      </c>
      <c r="FY167" s="46">
        <v>7.048167999020734</v>
      </c>
      <c r="FZ167" s="46">
        <v>6.8143374100109213</v>
      </c>
      <c r="GA167" s="46">
        <v>6.8141282525757561</v>
      </c>
      <c r="GB167" s="7">
        <v>11.836</v>
      </c>
      <c r="GC167" s="7">
        <v>0</v>
      </c>
      <c r="GD167" s="46">
        <v>0.23439757009757892</v>
      </c>
      <c r="GE167" s="46">
        <v>0.23439757006192144</v>
      </c>
      <c r="GF167" s="46">
        <v>0.23439757009516127</v>
      </c>
      <c r="GG167" s="46">
        <v>4.6369999999999996</v>
      </c>
      <c r="GH167" s="46">
        <v>0</v>
      </c>
      <c r="GI167" s="46">
        <v>5.9980903277573816</v>
      </c>
      <c r="GJ167" s="46">
        <v>5.9521862427263841</v>
      </c>
      <c r="GK167" s="46">
        <v>5.9521075172906421</v>
      </c>
      <c r="GL167" s="46">
        <v>8</v>
      </c>
      <c r="GM167" s="46">
        <v>0</v>
      </c>
      <c r="GN167" s="46">
        <v>235.02650664630346</v>
      </c>
      <c r="GO167" s="46">
        <v>151.15584357152693</v>
      </c>
      <c r="GP167" s="46">
        <v>150</v>
      </c>
      <c r="GQ167" s="46">
        <v>304.53536103356782</v>
      </c>
      <c r="GR167" s="46">
        <v>298.58673468789857</v>
      </c>
      <c r="GS167" s="46">
        <v>359.43634557120276</v>
      </c>
      <c r="GT167" s="46">
        <v>399.99999999990149</v>
      </c>
      <c r="GU167" s="46">
        <v>301.63983289910874</v>
      </c>
      <c r="GV167" s="46">
        <v>241.94606526762408</v>
      </c>
      <c r="GW167" s="46">
        <f t="shared" si="2"/>
        <v>939.56186767977283</v>
      </c>
      <c r="GX167" s="46">
        <f t="shared" si="2"/>
        <v>751.3824111585343</v>
      </c>
      <c r="GY167" s="46">
        <f t="shared" si="2"/>
        <v>751.3824108388269</v>
      </c>
    </row>
    <row r="168" spans="3:207">
      <c r="C168" s="56">
        <v>49888</v>
      </c>
      <c r="D168" s="46">
        <v>259.99999999944009</v>
      </c>
      <c r="E168" s="46">
        <v>251.5681965450454</v>
      </c>
      <c r="F168" s="46">
        <v>250.39835295716955</v>
      </c>
      <c r="G168" s="46">
        <v>260</v>
      </c>
      <c r="H168" s="46">
        <v>-109.5</v>
      </c>
      <c r="I168" s="46">
        <v>126.65744999790331</v>
      </c>
      <c r="J168" s="46">
        <v>163.8396753767156</v>
      </c>
      <c r="K168" s="46">
        <v>162.67723954719258</v>
      </c>
      <c r="L168" s="46">
        <v>203</v>
      </c>
      <c r="M168" s="46">
        <v>-130</v>
      </c>
      <c r="N168" s="46">
        <v>55.360687275475357</v>
      </c>
      <c r="O168" s="46">
        <v>93.457785040023737</v>
      </c>
      <c r="P168" s="46">
        <v>92.300067986827344</v>
      </c>
      <c r="Q168" s="46">
        <v>143</v>
      </c>
      <c r="R168" s="46">
        <v>-206</v>
      </c>
      <c r="S168" s="46">
        <v>-149.48245167930145</v>
      </c>
      <c r="T168" s="46">
        <v>-113.85552136128535</v>
      </c>
      <c r="U168" s="46">
        <v>-113.85001820017351</v>
      </c>
      <c r="V168" s="46">
        <v>271.7</v>
      </c>
      <c r="W168" s="46">
        <v>-200</v>
      </c>
      <c r="X168" s="46">
        <v>-80.665648656024132</v>
      </c>
      <c r="Y168" s="46">
        <v>-47.94236797792837</v>
      </c>
      <c r="Z168" s="46">
        <v>-47.940050702774897</v>
      </c>
      <c r="AA168" s="46">
        <v>470</v>
      </c>
      <c r="AB168" s="46">
        <v>-120</v>
      </c>
      <c r="AC168" s="46">
        <v>-71.428360001358669</v>
      </c>
      <c r="AD168" s="46">
        <v>-38.781063365284353</v>
      </c>
      <c r="AE168" s="46">
        <v>-38.779188898100983</v>
      </c>
      <c r="AF168" s="46">
        <v>470</v>
      </c>
      <c r="AG168" s="46">
        <v>-120</v>
      </c>
      <c r="AH168" s="46">
        <v>39.606439208553638</v>
      </c>
      <c r="AI168" s="46">
        <v>39.28064476250438</v>
      </c>
      <c r="AJ168" s="46">
        <v>39.278746148222126</v>
      </c>
      <c r="AK168" s="7">
        <v>218.8</v>
      </c>
      <c r="AL168" s="7">
        <v>-210.7</v>
      </c>
      <c r="AM168" s="46">
        <v>28.429224488470936</v>
      </c>
      <c r="AN168" s="46">
        <v>28.195371518289903</v>
      </c>
      <c r="AO168" s="46">
        <v>28.194008706283057</v>
      </c>
      <c r="AP168" s="7">
        <v>215</v>
      </c>
      <c r="AQ168" s="7">
        <v>0</v>
      </c>
      <c r="AR168" s="46">
        <v>2.2118911147117615E-9</v>
      </c>
      <c r="AS168" s="46">
        <v>0</v>
      </c>
      <c r="AT168" s="46">
        <v>-57.114882936293725</v>
      </c>
      <c r="AU168" s="46">
        <v>192</v>
      </c>
      <c r="AV168" s="46">
        <v>-192</v>
      </c>
      <c r="AW168" s="46">
        <v>26.857713334010075</v>
      </c>
      <c r="AX168" s="46">
        <v>22.431824709923038</v>
      </c>
      <c r="AY168" s="46">
        <v>22.431824709923948</v>
      </c>
      <c r="AZ168" s="46">
        <v>28</v>
      </c>
      <c r="BA168" s="7">
        <v>-6.95</v>
      </c>
      <c r="BB168" s="46">
        <v>16.376553655573161</v>
      </c>
      <c r="BC168" s="46">
        <v>15.894330777609866</v>
      </c>
      <c r="BD168" s="46">
        <v>15.894330777610094</v>
      </c>
      <c r="BE168" s="46">
        <v>17</v>
      </c>
      <c r="BF168" s="46">
        <v>-1.9</v>
      </c>
      <c r="BG168" s="46">
        <v>0.57248935589313987</v>
      </c>
      <c r="BH168" s="46">
        <v>0.56074910996630933</v>
      </c>
      <c r="BI168" s="46">
        <v>0.56074910996630933</v>
      </c>
      <c r="BJ168" s="7">
        <v>2.7650000000000001</v>
      </c>
      <c r="BK168" s="7">
        <v>0</v>
      </c>
      <c r="BL168" s="46"/>
      <c r="BM168" s="46"/>
      <c r="BN168" s="46"/>
      <c r="BO168" s="46"/>
      <c r="BP168" s="46">
        <v>3.7279920457331173</v>
      </c>
      <c r="BQ168" s="46">
        <v>3.6586484058661881</v>
      </c>
      <c r="BR168" s="46">
        <v>3.6586484058643691</v>
      </c>
      <c r="BS168" s="46">
        <v>12</v>
      </c>
      <c r="BT168" s="46">
        <v>0</v>
      </c>
      <c r="BU168" s="46">
        <v>1.4624691789586055</v>
      </c>
      <c r="BV168" s="46">
        <v>1.4352660801274046</v>
      </c>
      <c r="BW168" s="46">
        <v>1.435266080127388</v>
      </c>
      <c r="BX168" s="46">
        <v>1.6</v>
      </c>
      <c r="BY168" s="46">
        <v>0</v>
      </c>
      <c r="BZ168" s="46">
        <v>163.05221797646686</v>
      </c>
      <c r="CA168" s="46">
        <v>163.05221797649838</v>
      </c>
      <c r="CB168" s="46">
        <v>163.05221797651382</v>
      </c>
      <c r="CC168" s="46">
        <v>215</v>
      </c>
      <c r="CD168" s="46">
        <v>0</v>
      </c>
      <c r="CE168" s="46">
        <v>-195.92441450973274</v>
      </c>
      <c r="CF168" s="46">
        <v>-191.49852588790236</v>
      </c>
      <c r="CG168" s="46">
        <v>-248.61340882419609</v>
      </c>
      <c r="CH168" s="46">
        <v>168</v>
      </c>
      <c r="CI168" s="46">
        <v>-300</v>
      </c>
      <c r="CJ168" s="46">
        <v>-225.78419276128989</v>
      </c>
      <c r="CK168" s="46">
        <v>-221.35830413951771</v>
      </c>
      <c r="CL168" s="46">
        <v>-278.47318707575323</v>
      </c>
      <c r="CM168" s="46">
        <v>158</v>
      </c>
      <c r="CN168" s="46">
        <v>-320</v>
      </c>
      <c r="CO168" s="46">
        <v>-233.27886950690299</v>
      </c>
      <c r="CP168" s="46">
        <v>-228.85298088507261</v>
      </c>
      <c r="CQ168" s="46">
        <v>-285.96786382130813</v>
      </c>
      <c r="CR168" s="46">
        <v>148</v>
      </c>
      <c r="CS168" s="46">
        <v>-340</v>
      </c>
      <c r="CT168" s="46"/>
      <c r="CU168" s="46"/>
      <c r="CV168" s="46"/>
      <c r="CW168" s="46"/>
      <c r="CX168" s="46">
        <v>4.578465027237292</v>
      </c>
      <c r="CY168" s="46">
        <v>4.5784650272372733</v>
      </c>
      <c r="CZ168" s="46">
        <v>4.5784650272372858</v>
      </c>
      <c r="DA168" s="7">
        <v>5</v>
      </c>
      <c r="DB168" s="46">
        <v>0</v>
      </c>
      <c r="DC168" s="46">
        <v>308.94242815807593</v>
      </c>
      <c r="DD168" s="46">
        <v>304.51653953631831</v>
      </c>
      <c r="DE168" s="46">
        <v>361.63142247254291</v>
      </c>
      <c r="DF168" s="46">
        <v>400</v>
      </c>
      <c r="DG168" s="46">
        <v>0</v>
      </c>
      <c r="DH168" s="46">
        <v>4.3687029886787059</v>
      </c>
      <c r="DI168" s="46">
        <v>1.8592265787447104</v>
      </c>
      <c r="DJ168" s="46">
        <v>1.2227894677926088</v>
      </c>
      <c r="DK168" s="46">
        <v>256.60000000000002</v>
      </c>
      <c r="DL168" s="46">
        <v>-170</v>
      </c>
      <c r="DM168" s="46">
        <v>-5.3833075106958859</v>
      </c>
      <c r="DN168" s="46">
        <v>1.6834469989407808</v>
      </c>
      <c r="DO168" s="46">
        <v>1.1209638602449559</v>
      </c>
      <c r="DP168" s="7">
        <v>230</v>
      </c>
      <c r="DQ168" s="46">
        <v>-468</v>
      </c>
      <c r="DR168" s="46">
        <v>-136.738742869813</v>
      </c>
      <c r="DS168" s="46">
        <v>-127.42922944237944</v>
      </c>
      <c r="DT168" s="46">
        <v>-128.06483538914472</v>
      </c>
      <c r="DU168" s="46">
        <v>172.4</v>
      </c>
      <c r="DV168" s="46">
        <v>-551.303</v>
      </c>
      <c r="DW168" s="46">
        <v>153.40737245825585</v>
      </c>
      <c r="DX168" s="46">
        <v>58.115446711017285</v>
      </c>
      <c r="DY168" s="46">
        <v>2.1712373879854567</v>
      </c>
      <c r="DZ168" s="46">
        <v>267.84500000000003</v>
      </c>
      <c r="EA168" s="46">
        <v>-267.84500000000003</v>
      </c>
      <c r="EB168" s="46">
        <v>140.01647740895962</v>
      </c>
      <c r="EC168" s="46">
        <v>65.880078734972585</v>
      </c>
      <c r="ED168" s="46">
        <v>9.9151308393051583</v>
      </c>
      <c r="EE168" s="46">
        <v>400</v>
      </c>
      <c r="EF168" s="46">
        <v>0</v>
      </c>
      <c r="EG168" s="46">
        <v>-147.02280173884355</v>
      </c>
      <c r="EH168" s="46">
        <v>-55.947182372648967</v>
      </c>
      <c r="EI168" s="46">
        <v>0</v>
      </c>
      <c r="EJ168" s="46">
        <v>181.64500000000001</v>
      </c>
      <c r="EK168" s="46">
        <v>-181.64500000000001</v>
      </c>
      <c r="EL168" s="46">
        <v>-3.2653156125597889</v>
      </c>
      <c r="EM168" s="46">
        <v>0.95115653547691181</v>
      </c>
      <c r="EN168" s="46">
        <v>0.95115653549146373</v>
      </c>
      <c r="EO168" s="7">
        <v>92</v>
      </c>
      <c r="EP168" s="7">
        <v>-10</v>
      </c>
      <c r="EQ168" s="46">
        <v>71.082742805338768</v>
      </c>
      <c r="ER168" s="46">
        <v>70.170616700148599</v>
      </c>
      <c r="ES168" s="46">
        <v>70.165912088729485</v>
      </c>
      <c r="ET168" s="46">
        <v>78</v>
      </c>
      <c r="EU168" s="46">
        <v>0</v>
      </c>
      <c r="EV168" s="46">
        <v>58.399663093077834</v>
      </c>
      <c r="EW168" s="46">
        <v>56.170448236982338</v>
      </c>
      <c r="EX168" s="46">
        <v>56.169560489041032</v>
      </c>
      <c r="EY168" s="7">
        <v>70.569000000000003</v>
      </c>
      <c r="EZ168" s="7">
        <v>0</v>
      </c>
      <c r="FA168" s="46">
        <v>10.042774336219736</v>
      </c>
      <c r="FB168" s="46">
        <v>9.71380513576878</v>
      </c>
      <c r="FC168" s="46">
        <v>9.7136526242429682</v>
      </c>
      <c r="FD168" s="46">
        <v>18.196999999999999</v>
      </c>
      <c r="FE168" s="7">
        <v>0</v>
      </c>
      <c r="FF168" s="46"/>
      <c r="FG168" s="46"/>
      <c r="FH168" s="46"/>
      <c r="FI168" s="46"/>
      <c r="FJ168" s="46">
        <v>0.97062828943192136</v>
      </c>
      <c r="FK168" s="46">
        <v>0.93905715106142795</v>
      </c>
      <c r="FL168" s="46">
        <v>0.93904230969791203</v>
      </c>
      <c r="FM168" s="46">
        <v>1.1000000000000001</v>
      </c>
      <c r="FN168" s="46">
        <v>0</v>
      </c>
      <c r="FO168" s="46">
        <v>63.981997134547669</v>
      </c>
      <c r="FP168" s="46">
        <v>61.900886881844421</v>
      </c>
      <c r="FQ168" s="46">
        <v>61.899908567016027</v>
      </c>
      <c r="FR168" s="46">
        <v>68.400000000000006</v>
      </c>
      <c r="FS168" s="46">
        <v>0</v>
      </c>
      <c r="FT168" s="46">
        <v>-55.525034722299097</v>
      </c>
      <c r="FU168" s="46">
        <v>-53.718999834041824</v>
      </c>
      <c r="FV168" s="46">
        <v>-53.718150830120067</v>
      </c>
      <c r="FW168" s="46">
        <v>16.161000000000001</v>
      </c>
      <c r="FX168" s="46">
        <v>-60</v>
      </c>
      <c r="FY168" s="46">
        <v>7.1326576584124268</v>
      </c>
      <c r="FZ168" s="46">
        <v>6.900657288822913</v>
      </c>
      <c r="GA168" s="46">
        <v>6.9005482271295477</v>
      </c>
      <c r="GB168" s="7">
        <v>11.836</v>
      </c>
      <c r="GC168" s="7">
        <v>0</v>
      </c>
      <c r="GD168" s="46">
        <v>0.2344867002420607</v>
      </c>
      <c r="GE168" s="46">
        <v>0.2344867005481503</v>
      </c>
      <c r="GF168" s="46">
        <v>0.23448670054876602</v>
      </c>
      <c r="GG168" s="46">
        <v>4.6369999999999996</v>
      </c>
      <c r="GH168" s="46">
        <v>0</v>
      </c>
      <c r="GI168" s="46">
        <v>6.0485407825690345</v>
      </c>
      <c r="GJ168" s="46">
        <v>6.002829549177477</v>
      </c>
      <c r="GK168" s="46">
        <v>6.0026308082015021</v>
      </c>
      <c r="GL168" s="46">
        <v>8</v>
      </c>
      <c r="GM168" s="46">
        <v>0</v>
      </c>
      <c r="GN168" s="46">
        <v>229.94791427173186</v>
      </c>
      <c r="GO168" s="46">
        <v>151.80627952551004</v>
      </c>
      <c r="GP168" s="46">
        <v>150</v>
      </c>
      <c r="GQ168" s="46">
        <v>308.94242815807593</v>
      </c>
      <c r="GR168" s="46">
        <v>304.51653953631831</v>
      </c>
      <c r="GS168" s="46">
        <v>361.63142247254291</v>
      </c>
      <c r="GT168" s="46">
        <v>399.30947190581276</v>
      </c>
      <c r="GU168" s="46">
        <v>294.70803273125711</v>
      </c>
      <c r="GV168" s="46">
        <v>239.39942935499056</v>
      </c>
      <c r="GW168" s="46">
        <f t="shared" si="2"/>
        <v>938.19981433562054</v>
      </c>
      <c r="GX168" s="46">
        <f t="shared" si="2"/>
        <v>751.0308517930855</v>
      </c>
      <c r="GY168" s="46">
        <f t="shared" si="2"/>
        <v>751.03085182753352</v>
      </c>
    </row>
    <row r="169" spans="3:207">
      <c r="C169" s="56">
        <v>49919</v>
      </c>
      <c r="D169" s="46">
        <v>259.99999999558008</v>
      </c>
      <c r="E169" s="46">
        <v>252.13329039055503</v>
      </c>
      <c r="F169" s="46">
        <v>250.91482546932463</v>
      </c>
      <c r="G169" s="46">
        <v>260</v>
      </c>
      <c r="H169" s="46">
        <v>-109.5</v>
      </c>
      <c r="I169" s="46">
        <v>117.92636967920407</v>
      </c>
      <c r="J169" s="46">
        <v>156.00983710211585</v>
      </c>
      <c r="K169" s="46">
        <v>154.79903292340168</v>
      </c>
      <c r="L169" s="46">
        <v>203</v>
      </c>
      <c r="M169" s="46">
        <v>-130</v>
      </c>
      <c r="N169" s="46">
        <v>44.259677672147518</v>
      </c>
      <c r="O169" s="46">
        <v>83.278839899343438</v>
      </c>
      <c r="P169" s="46">
        <v>82.072805701172911</v>
      </c>
      <c r="Q169" s="46">
        <v>143</v>
      </c>
      <c r="R169" s="46">
        <v>-206</v>
      </c>
      <c r="S169" s="46">
        <v>-151.90497394348495</v>
      </c>
      <c r="T169" s="46">
        <v>-116.87616153241834</v>
      </c>
      <c r="U169" s="46">
        <v>-116.87253153609345</v>
      </c>
      <c r="V169" s="46">
        <v>271.7</v>
      </c>
      <c r="W169" s="46">
        <v>-200</v>
      </c>
      <c r="X169" s="46">
        <v>-81.742810524476226</v>
      </c>
      <c r="Y169" s="46">
        <v>-49.65736069669947</v>
      </c>
      <c r="Z169" s="46">
        <v>-49.655818411381915</v>
      </c>
      <c r="AA169" s="46">
        <v>470</v>
      </c>
      <c r="AB169" s="46">
        <v>-120</v>
      </c>
      <c r="AC169" s="46">
        <v>-72.367543377215043</v>
      </c>
      <c r="AD169" s="46">
        <v>-40.335988303471822</v>
      </c>
      <c r="AE169" s="46">
        <v>-40.334735525480937</v>
      </c>
      <c r="AF169" s="46">
        <v>470</v>
      </c>
      <c r="AG169" s="46">
        <v>-120</v>
      </c>
      <c r="AH169" s="46">
        <v>40.301943571917946</v>
      </c>
      <c r="AI169" s="46">
        <v>40.070263417001115</v>
      </c>
      <c r="AJ169" s="46">
        <v>40.069018897134811</v>
      </c>
      <c r="AK169" s="7">
        <v>218.8</v>
      </c>
      <c r="AL169" s="7">
        <v>-210.7</v>
      </c>
      <c r="AM169" s="46">
        <v>28.914940419257618</v>
      </c>
      <c r="AN169" s="46">
        <v>28.748719703842653</v>
      </c>
      <c r="AO169" s="46">
        <v>28.747826813574648</v>
      </c>
      <c r="AP169" s="7">
        <v>215</v>
      </c>
      <c r="AQ169" s="7">
        <v>0</v>
      </c>
      <c r="AR169" s="46">
        <v>-37.567499843367841</v>
      </c>
      <c r="AS169" s="46">
        <v>1.1641532182693481E-10</v>
      </c>
      <c r="AT169" s="46">
        <v>-87.190523487108294</v>
      </c>
      <c r="AU169" s="46">
        <v>192</v>
      </c>
      <c r="AV169" s="46">
        <v>-192</v>
      </c>
      <c r="AW169" s="46">
        <v>27.309024274792083</v>
      </c>
      <c r="AX169" s="46">
        <v>22.91231981091455</v>
      </c>
      <c r="AY169" s="46">
        <v>22.912319811465647</v>
      </c>
      <c r="AZ169" s="46">
        <v>28</v>
      </c>
      <c r="BA169" s="7">
        <v>-6.95</v>
      </c>
      <c r="BB169" s="46">
        <v>16.665618273362725</v>
      </c>
      <c r="BC169" s="46">
        <v>16.188331873295738</v>
      </c>
      <c r="BD169" s="46">
        <v>16.188331873833249</v>
      </c>
      <c r="BE169" s="46">
        <v>17</v>
      </c>
      <c r="BF169" s="46">
        <v>-1.9</v>
      </c>
      <c r="BG169" s="46">
        <v>0.58682437297738943</v>
      </c>
      <c r="BH169" s="46">
        <v>0.57507216523572424</v>
      </c>
      <c r="BI169" s="46">
        <v>0.57507216523936222</v>
      </c>
      <c r="BJ169" s="7">
        <v>2.7650000000000001</v>
      </c>
      <c r="BK169" s="7">
        <v>0</v>
      </c>
      <c r="BL169" s="46"/>
      <c r="BM169" s="46"/>
      <c r="BN169" s="46"/>
      <c r="BO169" s="46"/>
      <c r="BP169" s="46">
        <v>3.7622951918601757</v>
      </c>
      <c r="BQ169" s="46">
        <v>3.6938741570356797</v>
      </c>
      <c r="BR169" s="46">
        <v>3.6938741570374987</v>
      </c>
      <c r="BS169" s="46">
        <v>12</v>
      </c>
      <c r="BT169" s="46">
        <v>0</v>
      </c>
      <c r="BU169" s="46">
        <v>1.4912127740400698</v>
      </c>
      <c r="BV169" s="46">
        <v>1.4640936045061328</v>
      </c>
      <c r="BW169" s="46">
        <v>1.4640936045078998</v>
      </c>
      <c r="BX169" s="46">
        <v>1.6</v>
      </c>
      <c r="BY169" s="46">
        <v>0</v>
      </c>
      <c r="BZ169" s="46">
        <v>166.56825862400194</v>
      </c>
      <c r="CA169" s="46">
        <v>166.56825862543616</v>
      </c>
      <c r="CB169" s="46">
        <v>166.56825862519051</v>
      </c>
      <c r="CC169" s="46">
        <v>215</v>
      </c>
      <c r="CD169" s="46">
        <v>0</v>
      </c>
      <c r="CE169" s="46">
        <v>-237.68581016006647</v>
      </c>
      <c r="CF169" s="46">
        <v>-195.72160585457459</v>
      </c>
      <c r="CG169" s="46">
        <v>-282.91212934191572</v>
      </c>
      <c r="CH169" s="46">
        <v>168</v>
      </c>
      <c r="CI169" s="46">
        <v>-300</v>
      </c>
      <c r="CJ169" s="46">
        <v>-268.53303120745113</v>
      </c>
      <c r="CK169" s="46">
        <v>-226.56882690195926</v>
      </c>
      <c r="CL169" s="46">
        <v>-313.75935038935859</v>
      </c>
      <c r="CM169" s="46">
        <v>158</v>
      </c>
      <c r="CN169" s="46">
        <v>-320</v>
      </c>
      <c r="CO169" s="46">
        <v>-276.18998570914846</v>
      </c>
      <c r="CP169" s="46">
        <v>-234.22578140359838</v>
      </c>
      <c r="CQ169" s="46">
        <v>-321.41630489099771</v>
      </c>
      <c r="CR169" s="46">
        <v>148</v>
      </c>
      <c r="CS169" s="46">
        <v>-340</v>
      </c>
      <c r="CT169" s="46"/>
      <c r="CU169" s="46"/>
      <c r="CV169" s="46"/>
      <c r="CW169" s="46"/>
      <c r="CX169" s="46">
        <v>4.6929054096778424</v>
      </c>
      <c r="CY169" s="46">
        <v>4.6929054096787652</v>
      </c>
      <c r="CZ169" s="46">
        <v>4.6929054096785645</v>
      </c>
      <c r="DA169" s="7">
        <v>5</v>
      </c>
      <c r="DB169" s="46">
        <v>0</v>
      </c>
      <c r="DC169" s="46">
        <v>354.77368081741588</v>
      </c>
      <c r="DD169" s="46">
        <v>312.80947651194401</v>
      </c>
      <c r="DE169" s="46">
        <v>399.99999999935426</v>
      </c>
      <c r="DF169" s="46">
        <v>400</v>
      </c>
      <c r="DG169" s="46">
        <v>0</v>
      </c>
      <c r="DH169" s="46">
        <v>10.017996781432885</v>
      </c>
      <c r="DI169" s="46">
        <v>1.9325150196527829</v>
      </c>
      <c r="DJ169" s="46">
        <v>0.4446037740126485</v>
      </c>
      <c r="DK169" s="46">
        <v>256.60000000000002</v>
      </c>
      <c r="DL169" s="46">
        <v>-170</v>
      </c>
      <c r="DM169" s="46">
        <v>-1.5075784176588058E-8</v>
      </c>
      <c r="DN169" s="46">
        <v>1.3150057522580028</v>
      </c>
      <c r="DO169" s="46">
        <v>-1.1641532182693481E-10</v>
      </c>
      <c r="DP169" s="7">
        <v>230</v>
      </c>
      <c r="DQ169" s="46">
        <v>-468</v>
      </c>
      <c r="DR169" s="46">
        <v>-140.00707646401133</v>
      </c>
      <c r="DS169" s="46">
        <v>-136.48152034927625</v>
      </c>
      <c r="DT169" s="46">
        <v>-137.9674768501427</v>
      </c>
      <c r="DU169" s="46">
        <v>172.4</v>
      </c>
      <c r="DV169" s="46">
        <v>-551.303</v>
      </c>
      <c r="DW169" s="46">
        <v>147.59035675093764</v>
      </c>
      <c r="DX169" s="46">
        <v>89.564232417091262</v>
      </c>
      <c r="DY169" s="46">
        <v>3.5941261260886677</v>
      </c>
      <c r="DZ169" s="46">
        <v>267.84500000000003</v>
      </c>
      <c r="EA169" s="46">
        <v>-267.84500000000003</v>
      </c>
      <c r="EB169" s="46">
        <v>133.68548553201936</v>
      </c>
      <c r="EC169" s="46">
        <v>96.685038516883154</v>
      </c>
      <c r="ED169" s="46">
        <v>10.694277937572549</v>
      </c>
      <c r="EE169" s="46">
        <v>400</v>
      </c>
      <c r="EF169" s="46">
        <v>0</v>
      </c>
      <c r="EG169" s="46">
        <v>-140.94057104105013</v>
      </c>
      <c r="EH169" s="46">
        <v>-87.109797960118158</v>
      </c>
      <c r="EI169" s="46">
        <v>-1.1378750444855541</v>
      </c>
      <c r="EJ169" s="46">
        <v>181.64500000000001</v>
      </c>
      <c r="EK169" s="46">
        <v>-181.64500000000001</v>
      </c>
      <c r="EL169" s="46">
        <v>-3.4136592667200603</v>
      </c>
      <c r="EM169" s="46">
        <v>0.78178439849580172</v>
      </c>
      <c r="EN169" s="46">
        <v>0.78178439754992723</v>
      </c>
      <c r="EO169" s="7">
        <v>92</v>
      </c>
      <c r="EP169" s="7">
        <v>-10</v>
      </c>
      <c r="EQ169" s="46">
        <v>73.442801080950872</v>
      </c>
      <c r="ER169" s="46">
        <v>72.509950079878635</v>
      </c>
      <c r="ES169" s="46">
        <v>72.505194596482198</v>
      </c>
      <c r="ET169" s="46">
        <v>78</v>
      </c>
      <c r="EU169" s="46">
        <v>0</v>
      </c>
      <c r="EV169" s="46">
        <v>59.002552571721026</v>
      </c>
      <c r="EW169" s="46">
        <v>56.838698686144198</v>
      </c>
      <c r="EX169" s="46">
        <v>56.838104300186387</v>
      </c>
      <c r="EY169" s="7">
        <v>70.569000000000003</v>
      </c>
      <c r="EZ169" s="7">
        <v>0</v>
      </c>
      <c r="FA169" s="46">
        <v>10.306897177353676</v>
      </c>
      <c r="FB169" s="46">
        <v>9.9832279704351095</v>
      </c>
      <c r="FC169" s="46">
        <v>9.9831242408254184</v>
      </c>
      <c r="FD169" s="46">
        <v>18.196999999999999</v>
      </c>
      <c r="FE169" s="7">
        <v>0</v>
      </c>
      <c r="FF169" s="46"/>
      <c r="FG169" s="46"/>
      <c r="FH169" s="46"/>
      <c r="FI169" s="46"/>
      <c r="FJ169" s="46">
        <v>0.99481777460156529</v>
      </c>
      <c r="FK169" s="46">
        <v>0.96381365001482844</v>
      </c>
      <c r="FL169" s="46">
        <v>0.96380357101231784</v>
      </c>
      <c r="FM169" s="46">
        <v>1.1000000000000001</v>
      </c>
      <c r="FN169" s="46">
        <v>0</v>
      </c>
      <c r="FO169" s="46">
        <v>64.422209070689192</v>
      </c>
      <c r="FP169" s="46">
        <v>62.414450215537833</v>
      </c>
      <c r="FQ169" s="46">
        <v>62.413797521582353</v>
      </c>
      <c r="FR169" s="46">
        <v>68.400000000000006</v>
      </c>
      <c r="FS169" s="46">
        <v>0</v>
      </c>
      <c r="FT169" s="46">
        <v>-55.84125698902244</v>
      </c>
      <c r="FU169" s="46">
        <v>-54.10092892792818</v>
      </c>
      <c r="FV169" s="46">
        <v>-54.100363171892241</v>
      </c>
      <c r="FW169" s="46">
        <v>16.161000000000001</v>
      </c>
      <c r="FX169" s="46">
        <v>-60</v>
      </c>
      <c r="FY169" s="46">
        <v>7.241279171221322</v>
      </c>
      <c r="FZ169" s="46">
        <v>7.0156001299637865</v>
      </c>
      <c r="GA169" s="46">
        <v>7.0155267649006419</v>
      </c>
      <c r="GB169" s="7">
        <v>11.836</v>
      </c>
      <c r="GC169" s="7">
        <v>0</v>
      </c>
      <c r="GD169" s="46">
        <v>0.23457585517112184</v>
      </c>
      <c r="GE169" s="46">
        <v>0.23457587628960919</v>
      </c>
      <c r="GF169" s="46">
        <v>0.23457586767765909</v>
      </c>
      <c r="GG169" s="46">
        <v>4.6369999999999996</v>
      </c>
      <c r="GH169" s="46">
        <v>0</v>
      </c>
      <c r="GI169" s="46">
        <v>6.1728789082790172</v>
      </c>
      <c r="GJ169" s="46">
        <v>6.1269207231962355</v>
      </c>
      <c r="GK169" s="46">
        <v>6.1267366853426211</v>
      </c>
      <c r="GL169" s="46">
        <v>8</v>
      </c>
      <c r="GM169" s="46">
        <v>0</v>
      </c>
      <c r="GN169" s="46">
        <v>235.79456718883011</v>
      </c>
      <c r="GO169" s="46">
        <v>152.70637432683725</v>
      </c>
      <c r="GP169" s="46">
        <v>149.99999999883585</v>
      </c>
      <c r="GQ169" s="46">
        <v>354.77368081741588</v>
      </c>
      <c r="GR169" s="46">
        <v>312.80947651194401</v>
      </c>
      <c r="GS169" s="46">
        <v>399.99999999935426</v>
      </c>
      <c r="GT169" s="46">
        <v>399.99999999336944</v>
      </c>
      <c r="GU169" s="46">
        <v>338.44831954478889</v>
      </c>
      <c r="GV169" s="46">
        <v>253.96416975453619</v>
      </c>
      <c r="GW169" s="46">
        <f t="shared" si="2"/>
        <v>990.56824799961544</v>
      </c>
      <c r="GX169" s="46">
        <f t="shared" si="2"/>
        <v>803.96417038357015</v>
      </c>
      <c r="GY169" s="46">
        <f t="shared" si="2"/>
        <v>803.96416975272632</v>
      </c>
    </row>
    <row r="170" spans="3:207">
      <c r="C170" s="56">
        <v>49949</v>
      </c>
      <c r="D170" s="46">
        <v>259.99999999999261</v>
      </c>
      <c r="E170" s="46">
        <v>252.25839788926731</v>
      </c>
      <c r="F170" s="46">
        <v>249.88326412878996</v>
      </c>
      <c r="G170" s="46">
        <v>260</v>
      </c>
      <c r="H170" s="46">
        <v>-109.5</v>
      </c>
      <c r="I170" s="46">
        <v>121.90315368617303</v>
      </c>
      <c r="J170" s="46">
        <v>159.42425287658989</v>
      </c>
      <c r="K170" s="46">
        <v>157.06483541517809</v>
      </c>
      <c r="L170" s="46">
        <v>203</v>
      </c>
      <c r="M170" s="46">
        <v>-130</v>
      </c>
      <c r="N170" s="46">
        <v>49.277029255783418</v>
      </c>
      <c r="O170" s="46">
        <v>87.711029086029157</v>
      </c>
      <c r="P170" s="46">
        <v>85.361427775933407</v>
      </c>
      <c r="Q170" s="46">
        <v>143</v>
      </c>
      <c r="R170" s="46">
        <v>-206</v>
      </c>
      <c r="S170" s="46">
        <v>-148.86879803315969</v>
      </c>
      <c r="T170" s="46">
        <v>-114.15157145587727</v>
      </c>
      <c r="U170" s="46">
        <v>-114.15670240088366</v>
      </c>
      <c r="V170" s="46">
        <v>271.7</v>
      </c>
      <c r="W170" s="46">
        <v>-200</v>
      </c>
      <c r="X170" s="46">
        <v>-80.481918304925784</v>
      </c>
      <c r="Y170" s="46">
        <v>-48.924296688346658</v>
      </c>
      <c r="Z170" s="46">
        <v>-48.926495763415005</v>
      </c>
      <c r="AA170" s="46">
        <v>470</v>
      </c>
      <c r="AB170" s="46">
        <v>-120</v>
      </c>
      <c r="AC170" s="46">
        <v>-71.285520629317034</v>
      </c>
      <c r="AD170" s="46">
        <v>-39.785155115358066</v>
      </c>
      <c r="AE170" s="46">
        <v>-39.78694339946378</v>
      </c>
      <c r="AF170" s="46">
        <v>470</v>
      </c>
      <c r="AG170" s="46">
        <v>-120</v>
      </c>
      <c r="AH170" s="46">
        <v>39.193888218404027</v>
      </c>
      <c r="AI170" s="46">
        <v>38.949869922827929</v>
      </c>
      <c r="AJ170" s="46">
        <v>38.951620662148343</v>
      </c>
      <c r="AK170" s="7">
        <v>218.8</v>
      </c>
      <c r="AL170" s="7">
        <v>-210.7</v>
      </c>
      <c r="AM170" s="46">
        <v>28.113124918483663</v>
      </c>
      <c r="AN170" s="46">
        <v>27.9380946487654</v>
      </c>
      <c r="AO170" s="46">
        <v>27.939350425003795</v>
      </c>
      <c r="AP170" s="7">
        <v>215</v>
      </c>
      <c r="AQ170" s="7">
        <v>0</v>
      </c>
      <c r="AR170" s="46">
        <v>-15.227380309312139</v>
      </c>
      <c r="AS170" s="46">
        <v>0</v>
      </c>
      <c r="AT170" s="46">
        <v>-80.226250988256652</v>
      </c>
      <c r="AU170" s="46">
        <v>192</v>
      </c>
      <c r="AV170" s="46">
        <v>-192</v>
      </c>
      <c r="AW170" s="46">
        <v>25.932840272559591</v>
      </c>
      <c r="AX170" s="46">
        <v>21.565515152909789</v>
      </c>
      <c r="AY170" s="46">
        <v>21.565515152910695</v>
      </c>
      <c r="AZ170" s="46">
        <v>28</v>
      </c>
      <c r="BA170" s="7">
        <v>-6.95</v>
      </c>
      <c r="BB170" s="46">
        <v>15.864074762708015</v>
      </c>
      <c r="BC170" s="46">
        <v>15.391642034757069</v>
      </c>
      <c r="BD170" s="46">
        <v>15.391642034757751</v>
      </c>
      <c r="BE170" s="46">
        <v>17</v>
      </c>
      <c r="BF170" s="46">
        <v>-1.9</v>
      </c>
      <c r="BG170" s="46">
        <v>0.56654313467197426</v>
      </c>
      <c r="BH170" s="46">
        <v>0.55469177552731708</v>
      </c>
      <c r="BI170" s="46">
        <v>0.55469177552731708</v>
      </c>
      <c r="BJ170" s="7">
        <v>2.7650000000000001</v>
      </c>
      <c r="BK170" s="7">
        <v>0</v>
      </c>
      <c r="BL170" s="46"/>
      <c r="BM170" s="46"/>
      <c r="BN170" s="46"/>
      <c r="BO170" s="46"/>
      <c r="BP170" s="46">
        <v>3.5481188558314898</v>
      </c>
      <c r="BQ170" s="46">
        <v>3.4805626006618695</v>
      </c>
      <c r="BR170" s="46">
        <v>3.4805626006618695</v>
      </c>
      <c r="BS170" s="46">
        <v>12</v>
      </c>
      <c r="BT170" s="46">
        <v>0</v>
      </c>
      <c r="BU170" s="46">
        <v>1.4401288952999476</v>
      </c>
      <c r="BV170" s="46">
        <v>1.4127088118469715</v>
      </c>
      <c r="BW170" s="46">
        <v>1.4127088118470583</v>
      </c>
      <c r="BX170" s="46">
        <v>1.6</v>
      </c>
      <c r="BY170" s="46">
        <v>0</v>
      </c>
      <c r="BZ170" s="46">
        <v>162.45133261160089</v>
      </c>
      <c r="CA170" s="46">
        <v>162.45133261162411</v>
      </c>
      <c r="CB170" s="46">
        <v>162.45133261163838</v>
      </c>
      <c r="CC170" s="46">
        <v>215</v>
      </c>
      <c r="CD170" s="46">
        <v>0</v>
      </c>
      <c r="CE170" s="46">
        <v>-209.57951179449446</v>
      </c>
      <c r="CF170" s="46">
        <v>-189.98480636556633</v>
      </c>
      <c r="CG170" s="46">
        <v>-270.21105735382298</v>
      </c>
      <c r="CH170" s="46">
        <v>168</v>
      </c>
      <c r="CI170" s="46">
        <v>-300</v>
      </c>
      <c r="CJ170" s="46">
        <v>-240.32955007877899</v>
      </c>
      <c r="CK170" s="46">
        <v>-220.73484464985086</v>
      </c>
      <c r="CL170" s="46">
        <v>-300.96109563810751</v>
      </c>
      <c r="CM170" s="46">
        <v>158</v>
      </c>
      <c r="CN170" s="46">
        <v>-320</v>
      </c>
      <c r="CO170" s="46">
        <v>-247.96919172164053</v>
      </c>
      <c r="CP170" s="46">
        <v>-228.37448629271239</v>
      </c>
      <c r="CQ170" s="46">
        <v>-308.60073728096904</v>
      </c>
      <c r="CR170" s="46">
        <v>148</v>
      </c>
      <c r="CS170" s="46">
        <v>-340</v>
      </c>
      <c r="CT170" s="46"/>
      <c r="CU170" s="46"/>
      <c r="CV170" s="46"/>
      <c r="CW170" s="46"/>
      <c r="CX170" s="46">
        <v>4.5938777374526873</v>
      </c>
      <c r="CY170" s="46">
        <v>4.5938777374526918</v>
      </c>
      <c r="CZ170" s="46">
        <v>4.5938777374526794</v>
      </c>
      <c r="DA170" s="7">
        <v>5</v>
      </c>
      <c r="DB170" s="46">
        <v>0</v>
      </c>
      <c r="DC170" s="46">
        <v>324.65496141705626</v>
      </c>
      <c r="DD170" s="46">
        <v>305.06025598812266</v>
      </c>
      <c r="DE170" s="46">
        <v>385.28650697642843</v>
      </c>
      <c r="DF170" s="46">
        <v>400</v>
      </c>
      <c r="DG170" s="46">
        <v>0</v>
      </c>
      <c r="DH170" s="46">
        <v>9.7224334196798736</v>
      </c>
      <c r="DI170" s="46">
        <v>1.863901752862148</v>
      </c>
      <c r="DJ170" s="46">
        <v>1.2257716727908701</v>
      </c>
      <c r="DK170" s="46">
        <v>256.60000000000002</v>
      </c>
      <c r="DL170" s="46">
        <v>-170</v>
      </c>
      <c r="DM170" s="46">
        <v>0</v>
      </c>
      <c r="DN170" s="46">
        <v>1.3163305079215206</v>
      </c>
      <c r="DO170" s="46">
        <v>0.75233843363821507</v>
      </c>
      <c r="DP170" s="7">
        <v>230</v>
      </c>
      <c r="DQ170" s="46">
        <v>-468</v>
      </c>
      <c r="DR170" s="46">
        <v>-127.54857883241493</v>
      </c>
      <c r="DS170" s="46">
        <v>-124.00630529562477</v>
      </c>
      <c r="DT170" s="46">
        <v>-124.64361633965746</v>
      </c>
      <c r="DU170" s="46">
        <v>172.4</v>
      </c>
      <c r="DV170" s="46">
        <v>-551.303</v>
      </c>
      <c r="DW170" s="46">
        <v>159.51126361702336</v>
      </c>
      <c r="DX170" s="46">
        <v>80.167731964145787</v>
      </c>
      <c r="DY170" s="46">
        <v>2.317431962583214</v>
      </c>
      <c r="DZ170" s="46">
        <v>267.84500000000003</v>
      </c>
      <c r="EA170" s="46">
        <v>-267.84500000000003</v>
      </c>
      <c r="EB170" s="46">
        <v>145.93936409821805</v>
      </c>
      <c r="EC170" s="46">
        <v>87.490530574589627</v>
      </c>
      <c r="ED170" s="46">
        <v>9.6182138130961476</v>
      </c>
      <c r="EE170" s="46">
        <v>400</v>
      </c>
      <c r="EF170" s="46">
        <v>0</v>
      </c>
      <c r="EG170" s="46">
        <v>-153.02143743255874</v>
      </c>
      <c r="EH170" s="46">
        <v>-77.853013590240153</v>
      </c>
      <c r="EI170" s="46">
        <v>0</v>
      </c>
      <c r="EJ170" s="46">
        <v>181.64500000000001</v>
      </c>
      <c r="EK170" s="46">
        <v>-181.64500000000001</v>
      </c>
      <c r="EL170" s="46">
        <v>-3.3194312163832365</v>
      </c>
      <c r="EM170" s="46">
        <v>0.85578710300615057</v>
      </c>
      <c r="EN170" s="46">
        <v>0.85578710300615057</v>
      </c>
      <c r="EO170" s="7">
        <v>92</v>
      </c>
      <c r="EP170" s="7">
        <v>-10</v>
      </c>
      <c r="EQ170" s="46">
        <v>72.408026294512595</v>
      </c>
      <c r="ER170" s="46">
        <v>71.497867118970078</v>
      </c>
      <c r="ES170" s="46">
        <v>71.488080445833759</v>
      </c>
      <c r="ET170" s="46">
        <v>78</v>
      </c>
      <c r="EU170" s="46">
        <v>0</v>
      </c>
      <c r="EV170" s="46">
        <v>58.345546979224309</v>
      </c>
      <c r="EW170" s="46">
        <v>56.216609624403645</v>
      </c>
      <c r="EX170" s="46">
        <v>56.217455226331367</v>
      </c>
      <c r="EY170" s="7">
        <v>70.569000000000003</v>
      </c>
      <c r="EZ170" s="7">
        <v>0</v>
      </c>
      <c r="FA170" s="46">
        <v>10.051663182126504</v>
      </c>
      <c r="FB170" s="46">
        <v>9.7376065788048436</v>
      </c>
      <c r="FC170" s="46">
        <v>9.7377521192793211</v>
      </c>
      <c r="FD170" s="46">
        <v>18.196999999999999</v>
      </c>
      <c r="FE170" s="7">
        <v>0</v>
      </c>
      <c r="FF170" s="46"/>
      <c r="FG170" s="46"/>
      <c r="FH170" s="46"/>
      <c r="FI170" s="46"/>
      <c r="FJ170" s="46">
        <v>0.97339982757047538</v>
      </c>
      <c r="FK170" s="46">
        <v>0.94321347811851752</v>
      </c>
      <c r="FL170" s="46">
        <v>0.94322766579628525</v>
      </c>
      <c r="FM170" s="46">
        <v>1.1000000000000001</v>
      </c>
      <c r="FN170" s="46">
        <v>0</v>
      </c>
      <c r="FO170" s="46">
        <v>64.128178309376111</v>
      </c>
      <c r="FP170" s="46">
        <v>62.139483073022141</v>
      </c>
      <c r="FQ170" s="46">
        <v>62.140417765950723</v>
      </c>
      <c r="FR170" s="46">
        <v>68.400000000000006</v>
      </c>
      <c r="FS170" s="46">
        <v>0</v>
      </c>
      <c r="FT170" s="46">
        <v>-55.797852799518296</v>
      </c>
      <c r="FU170" s="46">
        <v>-54.067491404777684</v>
      </c>
      <c r="FV170" s="46">
        <v>-54.068304679993162</v>
      </c>
      <c r="FW170" s="46">
        <v>16.161000000000001</v>
      </c>
      <c r="FX170" s="46">
        <v>-60</v>
      </c>
      <c r="FY170" s="46">
        <v>7.0309230988477793</v>
      </c>
      <c r="FZ170" s="46">
        <v>6.8128853556499962</v>
      </c>
      <c r="GA170" s="46">
        <v>6.8129878340641881</v>
      </c>
      <c r="GB170" s="7">
        <v>11.836</v>
      </c>
      <c r="GC170" s="7">
        <v>0</v>
      </c>
      <c r="GD170" s="46">
        <v>0.23466496147008883</v>
      </c>
      <c r="GE170" s="46">
        <v>0.23466496147325258</v>
      </c>
      <c r="GF170" s="46">
        <v>0.23466496147302549</v>
      </c>
      <c r="GG170" s="46">
        <v>4.6369999999999996</v>
      </c>
      <c r="GH170" s="46">
        <v>0</v>
      </c>
      <c r="GI170" s="46">
        <v>6.0110560056145914</v>
      </c>
      <c r="GJ170" s="46">
        <v>5.9669276424228883</v>
      </c>
      <c r="GK170" s="46">
        <v>5.9665168733790779</v>
      </c>
      <c r="GL170" s="46">
        <v>8</v>
      </c>
      <c r="GM170" s="46">
        <v>0</v>
      </c>
      <c r="GN170" s="46">
        <v>235.6850547217764</v>
      </c>
      <c r="GO170" s="46">
        <v>153.0132618896896</v>
      </c>
      <c r="GP170" s="46">
        <v>150</v>
      </c>
      <c r="GQ170" s="46">
        <v>324.65496141705626</v>
      </c>
      <c r="GR170" s="46">
        <v>305.06025598812266</v>
      </c>
      <c r="GS170" s="46">
        <v>385.28650697642843</v>
      </c>
      <c r="GT170" s="46">
        <v>399.99999999997004</v>
      </c>
      <c r="GU170" s="46">
        <v>317.11419481030231</v>
      </c>
      <c r="GV170" s="46">
        <v>239.90120585277242</v>
      </c>
      <c r="GW170" s="46">
        <f t="shared" si="2"/>
        <v>960.34001613880264</v>
      </c>
      <c r="GX170" s="46">
        <f t="shared" si="2"/>
        <v>775.18771268811452</v>
      </c>
      <c r="GY170" s="46">
        <f t="shared" si="2"/>
        <v>775.18771282920079</v>
      </c>
    </row>
    <row r="171" spans="3:207">
      <c r="C171" s="56">
        <v>49980</v>
      </c>
      <c r="D171" s="46">
        <v>259.99999999983942</v>
      </c>
      <c r="E171" s="46">
        <v>252.68102100276883</v>
      </c>
      <c r="F171" s="46">
        <v>249.56182112909545</v>
      </c>
      <c r="G171" s="46">
        <v>260</v>
      </c>
      <c r="H171" s="46">
        <v>-109.5</v>
      </c>
      <c r="I171" s="46">
        <v>123.78625422320329</v>
      </c>
      <c r="J171" s="46">
        <v>161.70104853826342</v>
      </c>
      <c r="K171" s="46">
        <v>158.60198941687122</v>
      </c>
      <c r="L171" s="46">
        <v>203</v>
      </c>
      <c r="M171" s="46">
        <v>-130</v>
      </c>
      <c r="N171" s="46">
        <v>49.852186288306257</v>
      </c>
      <c r="O171" s="46">
        <v>88.687404542870354</v>
      </c>
      <c r="P171" s="46">
        <v>85.60145819169702</v>
      </c>
      <c r="Q171" s="46">
        <v>143</v>
      </c>
      <c r="R171" s="46">
        <v>-206</v>
      </c>
      <c r="S171" s="46">
        <v>-151.59390095452545</v>
      </c>
      <c r="T171" s="46">
        <v>-117.22304759273538</v>
      </c>
      <c r="U171" s="46">
        <v>-117.2340721450164</v>
      </c>
      <c r="V171" s="46">
        <v>271.7</v>
      </c>
      <c r="W171" s="46">
        <v>-200</v>
      </c>
      <c r="X171" s="46">
        <v>-81.858777437417302</v>
      </c>
      <c r="Y171" s="46">
        <v>-50.840884679113515</v>
      </c>
      <c r="Z171" s="46">
        <v>-50.84566614497453</v>
      </c>
      <c r="AA171" s="46">
        <v>470</v>
      </c>
      <c r="AB171" s="46">
        <v>-120</v>
      </c>
      <c r="AC171" s="46">
        <v>-72.555695563845802</v>
      </c>
      <c r="AD171" s="46">
        <v>-41.594281606434379</v>
      </c>
      <c r="AE171" s="46">
        <v>-41.5981934510055</v>
      </c>
      <c r="AF171" s="46">
        <v>470</v>
      </c>
      <c r="AG171" s="46">
        <v>-120</v>
      </c>
      <c r="AH171" s="46">
        <v>39.905767707678024</v>
      </c>
      <c r="AI171" s="46">
        <v>39.663500689232023</v>
      </c>
      <c r="AJ171" s="46">
        <v>39.66723094828194</v>
      </c>
      <c r="AK171" s="7">
        <v>218.8</v>
      </c>
      <c r="AL171" s="7">
        <v>-210.7</v>
      </c>
      <c r="AM171" s="46">
        <v>28.61157590901712</v>
      </c>
      <c r="AN171" s="46">
        <v>28.437875675008399</v>
      </c>
      <c r="AO171" s="46">
        <v>28.440550190367503</v>
      </c>
      <c r="AP171" s="7">
        <v>215</v>
      </c>
      <c r="AQ171" s="7">
        <v>0</v>
      </c>
      <c r="AR171" s="46">
        <v>-34.524720419431105</v>
      </c>
      <c r="AS171" s="46">
        <v>5.8207660913467407E-11</v>
      </c>
      <c r="AT171" s="46">
        <v>-84.999919968424365</v>
      </c>
      <c r="AU171" s="46">
        <v>192</v>
      </c>
      <c r="AV171" s="46">
        <v>-192</v>
      </c>
      <c r="AW171" s="46">
        <v>26.579837914770501</v>
      </c>
      <c r="AX171" s="46">
        <v>22.241174713495543</v>
      </c>
      <c r="AY171" s="46">
        <v>22.241174713493724</v>
      </c>
      <c r="AZ171" s="46">
        <v>28</v>
      </c>
      <c r="BA171" s="7">
        <v>-6.95</v>
      </c>
      <c r="BB171" s="46">
        <v>16.282328238515902</v>
      </c>
      <c r="BC171" s="46">
        <v>15.814139581466634</v>
      </c>
      <c r="BD171" s="46">
        <v>15.814139581462996</v>
      </c>
      <c r="BE171" s="46">
        <v>17</v>
      </c>
      <c r="BF171" s="46">
        <v>-1.9</v>
      </c>
      <c r="BG171" s="46">
        <v>0.58951526110149644</v>
      </c>
      <c r="BH171" s="46">
        <v>0.57755846841291714</v>
      </c>
      <c r="BI171" s="46">
        <v>0.57755846841155289</v>
      </c>
      <c r="BJ171" s="7">
        <v>2.7650000000000001</v>
      </c>
      <c r="BK171" s="7">
        <v>0</v>
      </c>
      <c r="BL171" s="46"/>
      <c r="BM171" s="46"/>
      <c r="BN171" s="46"/>
      <c r="BO171" s="46"/>
      <c r="BP171" s="46">
        <v>3.6266901114850043</v>
      </c>
      <c r="BQ171" s="46">
        <v>3.559719656179368</v>
      </c>
      <c r="BR171" s="46">
        <v>3.559719656179368</v>
      </c>
      <c r="BS171" s="46">
        <v>12</v>
      </c>
      <c r="BT171" s="46">
        <v>0</v>
      </c>
      <c r="BU171" s="46">
        <v>1.4968056534688512</v>
      </c>
      <c r="BV171" s="46">
        <v>1.4691656420441686</v>
      </c>
      <c r="BW171" s="46">
        <v>1.4691656420442971</v>
      </c>
      <c r="BX171" s="46">
        <v>1.6</v>
      </c>
      <c r="BY171" s="46">
        <v>0</v>
      </c>
      <c r="BZ171" s="46">
        <v>166.46542572058755</v>
      </c>
      <c r="CA171" s="46">
        <v>166.46542572060972</v>
      </c>
      <c r="CB171" s="46">
        <v>166.4654257206289</v>
      </c>
      <c r="CC171" s="46">
        <v>215</v>
      </c>
      <c r="CD171" s="46">
        <v>0</v>
      </c>
      <c r="CE171" s="46">
        <v>-233.76268987514777</v>
      </c>
      <c r="CF171" s="46">
        <v>-194.89930625434499</v>
      </c>
      <c r="CG171" s="46">
        <v>-279.89922622282756</v>
      </c>
      <c r="CH171" s="46">
        <v>168</v>
      </c>
      <c r="CI171" s="46">
        <v>-300</v>
      </c>
      <c r="CJ171" s="46">
        <v>-264.7845184392645</v>
      </c>
      <c r="CK171" s="46">
        <v>-225.92113481846172</v>
      </c>
      <c r="CL171" s="46">
        <v>-310.9210547869443</v>
      </c>
      <c r="CM171" s="46">
        <v>158</v>
      </c>
      <c r="CN171" s="46">
        <v>-320</v>
      </c>
      <c r="CO171" s="46">
        <v>-272.58314216457075</v>
      </c>
      <c r="CP171" s="46">
        <v>-233.71975854376797</v>
      </c>
      <c r="CQ171" s="46">
        <v>-318.71967851225054</v>
      </c>
      <c r="CR171" s="46">
        <v>148</v>
      </c>
      <c r="CS171" s="46">
        <v>-340</v>
      </c>
      <c r="CT171" s="46"/>
      <c r="CU171" s="46"/>
      <c r="CV171" s="46"/>
      <c r="CW171" s="46"/>
      <c r="CX171" s="46">
        <v>4.7571984448115714</v>
      </c>
      <c r="CY171" s="46">
        <v>4.7571984448115927</v>
      </c>
      <c r="CZ171" s="46">
        <v>4.75719844481163</v>
      </c>
      <c r="DA171" s="7">
        <v>5</v>
      </c>
      <c r="DB171" s="46">
        <v>0</v>
      </c>
      <c r="DC171" s="46">
        <v>353.23703749362903</v>
      </c>
      <c r="DD171" s="46">
        <v>314.37365387291902</v>
      </c>
      <c r="DE171" s="46">
        <v>399.373573841287</v>
      </c>
      <c r="DF171" s="46">
        <v>400</v>
      </c>
      <c r="DG171" s="46">
        <v>0</v>
      </c>
      <c r="DH171" s="46">
        <v>10.113229042937746</v>
      </c>
      <c r="DI171" s="46">
        <v>1.9359212223789655</v>
      </c>
      <c r="DJ171" s="46">
        <v>1.2854065098508727</v>
      </c>
      <c r="DK171" s="46">
        <v>256.60000000000002</v>
      </c>
      <c r="DL171" s="46">
        <v>-170</v>
      </c>
      <c r="DM171" s="46">
        <v>-8.7311491370201111E-10</v>
      </c>
      <c r="DN171" s="46">
        <v>0.83479511318728328</v>
      </c>
      <c r="DO171" s="46">
        <v>0.25984940479975194</v>
      </c>
      <c r="DP171" s="7">
        <v>230</v>
      </c>
      <c r="DQ171" s="46">
        <v>-468</v>
      </c>
      <c r="DR171" s="46">
        <v>-144.18113584152889</v>
      </c>
      <c r="DS171" s="46">
        <v>-141.16777682479005</v>
      </c>
      <c r="DT171" s="46">
        <v>-141.81746547529474</v>
      </c>
      <c r="DU171" s="46">
        <v>172.4</v>
      </c>
      <c r="DV171" s="46">
        <v>-551.303</v>
      </c>
      <c r="DW171" s="46">
        <v>144.46998753433581</v>
      </c>
      <c r="DX171" s="46">
        <v>84.499831548659131</v>
      </c>
      <c r="DY171" s="46">
        <v>2.6199345619534142</v>
      </c>
      <c r="DZ171" s="46">
        <v>267.84500000000003</v>
      </c>
      <c r="EA171" s="46">
        <v>-267.84500000000003</v>
      </c>
      <c r="EB171" s="46">
        <v>130.3176686580008</v>
      </c>
      <c r="EC171" s="46">
        <v>91.110785771882902</v>
      </c>
      <c r="ED171" s="46">
        <v>9.2083809667204637</v>
      </c>
      <c r="EE171" s="46">
        <v>400</v>
      </c>
      <c r="EF171" s="46">
        <v>0</v>
      </c>
      <c r="EG171" s="46">
        <v>-137.69812830520095</v>
      </c>
      <c r="EH171" s="46">
        <v>-81.882046336191706</v>
      </c>
      <c r="EI171" s="46">
        <v>2.9103830456733704E-11</v>
      </c>
      <c r="EJ171" s="46">
        <v>181.64500000000001</v>
      </c>
      <c r="EK171" s="46">
        <v>-181.64500000000001</v>
      </c>
      <c r="EL171" s="46">
        <v>-3.4766304337827023</v>
      </c>
      <c r="EM171" s="46">
        <v>0.677530082713929</v>
      </c>
      <c r="EN171" s="46">
        <v>0.677530082713929</v>
      </c>
      <c r="EO171" s="7">
        <v>92</v>
      </c>
      <c r="EP171" s="7">
        <v>-10</v>
      </c>
      <c r="EQ171" s="46">
        <v>73.709360938111061</v>
      </c>
      <c r="ER171" s="46">
        <v>72.791734432957256</v>
      </c>
      <c r="ES171" s="46">
        <v>72.778661516233726</v>
      </c>
      <c r="ET171" s="46">
        <v>78</v>
      </c>
      <c r="EU171" s="46">
        <v>0</v>
      </c>
      <c r="EV171" s="46">
        <v>59.0213079584355</v>
      </c>
      <c r="EW171" s="46">
        <v>56.923952137367451</v>
      </c>
      <c r="EX171" s="46">
        <v>56.925802597368602</v>
      </c>
      <c r="EY171" s="7">
        <v>70.569000000000003</v>
      </c>
      <c r="EZ171" s="7">
        <v>0</v>
      </c>
      <c r="FA171" s="46">
        <v>10.381353923192364</v>
      </c>
      <c r="FB171" s="46">
        <v>10.065351340723282</v>
      </c>
      <c r="FC171" s="46">
        <v>10.065676518421242</v>
      </c>
      <c r="FD171" s="46">
        <v>18.196999999999999</v>
      </c>
      <c r="FE171" s="7">
        <v>0</v>
      </c>
      <c r="FF171" s="46"/>
      <c r="FG171" s="46"/>
      <c r="FH171" s="46"/>
      <c r="FI171" s="46"/>
      <c r="FJ171" s="46">
        <v>1.0015015933327458</v>
      </c>
      <c r="FK171" s="46">
        <v>0.9712516079634822</v>
      </c>
      <c r="FL171" s="46">
        <v>0.97128318100421862</v>
      </c>
      <c r="FM171" s="46">
        <v>1.1000000000000001</v>
      </c>
      <c r="FN171" s="46">
        <v>0</v>
      </c>
      <c r="FO171" s="46">
        <v>64.819195389662283</v>
      </c>
      <c r="FP171" s="46">
        <v>62.861355556674454</v>
      </c>
      <c r="FQ171" s="46">
        <v>62.863399027324959</v>
      </c>
      <c r="FR171" s="46">
        <v>68.400000000000006</v>
      </c>
      <c r="FS171" s="46">
        <v>0</v>
      </c>
      <c r="FT171" s="46">
        <v>-56.375211261189179</v>
      </c>
      <c r="FU171" s="46">
        <v>-54.672418847083463</v>
      </c>
      <c r="FV171" s="46">
        <v>-54.674196115192899</v>
      </c>
      <c r="FW171" s="46">
        <v>16.161000000000001</v>
      </c>
      <c r="FX171" s="46">
        <v>-60</v>
      </c>
      <c r="FY171" s="46">
        <v>7.1312939450308477</v>
      </c>
      <c r="FZ171" s="46">
        <v>6.9158958478765271</v>
      </c>
      <c r="GA171" s="46">
        <v>6.9161206669250532</v>
      </c>
      <c r="GB171" s="7">
        <v>11.836</v>
      </c>
      <c r="GC171" s="7">
        <v>0</v>
      </c>
      <c r="GD171" s="46">
        <v>0.23475413658990021</v>
      </c>
      <c r="GE171" s="46">
        <v>0.23475413659714736</v>
      </c>
      <c r="GF171" s="46">
        <v>0.23475413659728198</v>
      </c>
      <c r="GG171" s="46">
        <v>4.6369999999999996</v>
      </c>
      <c r="GH171" s="46">
        <v>0</v>
      </c>
      <c r="GI171" s="46">
        <v>6.1202443577785743</v>
      </c>
      <c r="GJ171" s="46">
        <v>6.0759536069854221</v>
      </c>
      <c r="GK171" s="46">
        <v>6.0754044817840622</v>
      </c>
      <c r="GL171" s="46">
        <v>8</v>
      </c>
      <c r="GM171" s="46">
        <v>0</v>
      </c>
      <c r="GN171" s="46">
        <v>236.27330582914874</v>
      </c>
      <c r="GO171" s="46">
        <v>153.76971203787252</v>
      </c>
      <c r="GP171" s="46">
        <v>150.00000000000193</v>
      </c>
      <c r="GQ171" s="46">
        <v>353.23703749362903</v>
      </c>
      <c r="GR171" s="46">
        <v>314.37365387291902</v>
      </c>
      <c r="GS171" s="46">
        <v>399.373573841287</v>
      </c>
      <c r="GT171" s="46">
        <v>399.99999999997038</v>
      </c>
      <c r="GU171" s="46">
        <v>337.01648499755493</v>
      </c>
      <c r="GV171" s="46">
        <v>255.78627666135387</v>
      </c>
      <c r="GW171" s="46">
        <f t="shared" si="2"/>
        <v>989.51034332274821</v>
      </c>
      <c r="GX171" s="46">
        <f t="shared" si="2"/>
        <v>805.15985090834647</v>
      </c>
      <c r="GY171" s="46">
        <f t="shared" si="2"/>
        <v>805.15985050264283</v>
      </c>
    </row>
    <row r="172" spans="3:207">
      <c r="C172" s="56">
        <v>50010</v>
      </c>
      <c r="D172" s="46">
        <v>260.00000000014529</v>
      </c>
      <c r="E172" s="46">
        <v>252.93425450658845</v>
      </c>
      <c r="F172" s="46">
        <v>249.3752583497573</v>
      </c>
      <c r="G172" s="46">
        <v>260</v>
      </c>
      <c r="H172" s="46">
        <v>-109.5</v>
      </c>
      <c r="I172" s="46">
        <v>120.568356675416</v>
      </c>
      <c r="J172" s="46">
        <v>158.19222554980661</v>
      </c>
      <c r="K172" s="46">
        <v>154.65673535534006</v>
      </c>
      <c r="L172" s="46">
        <v>203</v>
      </c>
      <c r="M172" s="46">
        <v>-130</v>
      </c>
      <c r="N172" s="46">
        <v>49.693308565940242</v>
      </c>
      <c r="O172" s="46">
        <v>88.190922183013754</v>
      </c>
      <c r="P172" s="46">
        <v>84.669698706682539</v>
      </c>
      <c r="Q172" s="46">
        <v>143</v>
      </c>
      <c r="R172" s="46">
        <v>-206</v>
      </c>
      <c r="S172" s="46">
        <v>-142.99895798909711</v>
      </c>
      <c r="T172" s="46">
        <v>-109.01965455821482</v>
      </c>
      <c r="U172" s="46">
        <v>-109.03408588055754</v>
      </c>
      <c r="V172" s="46">
        <v>271.7</v>
      </c>
      <c r="W172" s="46">
        <v>-200</v>
      </c>
      <c r="X172" s="46">
        <v>-78.384652729029767</v>
      </c>
      <c r="Y172" s="46">
        <v>-47.926008068374358</v>
      </c>
      <c r="Z172" s="46">
        <v>-47.932352204283234</v>
      </c>
      <c r="AA172" s="46">
        <v>470</v>
      </c>
      <c r="AB172" s="46">
        <v>-120</v>
      </c>
      <c r="AC172" s="46">
        <v>-69.492899512231816</v>
      </c>
      <c r="AD172" s="46">
        <v>-39.088741272629704</v>
      </c>
      <c r="AE172" s="46">
        <v>-39.093915587174706</v>
      </c>
      <c r="AF172" s="46">
        <v>470</v>
      </c>
      <c r="AG172" s="46">
        <v>-120</v>
      </c>
      <c r="AH172" s="46">
        <v>36.80404136821744</v>
      </c>
      <c r="AI172" s="46">
        <v>36.578515485511161</v>
      </c>
      <c r="AJ172" s="46">
        <v>36.583357514435193</v>
      </c>
      <c r="AK172" s="7">
        <v>218.8</v>
      </c>
      <c r="AL172" s="7">
        <v>-210.7</v>
      </c>
      <c r="AM172" s="46">
        <v>26.372609586309409</v>
      </c>
      <c r="AN172" s="46">
        <v>26.211004886543378</v>
      </c>
      <c r="AO172" s="46">
        <v>26.214474530075677</v>
      </c>
      <c r="AP172" s="7">
        <v>215</v>
      </c>
      <c r="AQ172" s="7">
        <v>0</v>
      </c>
      <c r="AR172" s="46">
        <v>-32.339706535742152</v>
      </c>
      <c r="AS172" s="46">
        <v>-5.8207660913467407E-11</v>
      </c>
      <c r="AT172" s="46">
        <v>-81.227683812263422</v>
      </c>
      <c r="AU172" s="46">
        <v>192</v>
      </c>
      <c r="AV172" s="46">
        <v>-192</v>
      </c>
      <c r="AW172" s="46">
        <v>26.808493687591088</v>
      </c>
      <c r="AX172" s="46">
        <v>22.498744684751134</v>
      </c>
      <c r="AY172" s="46">
        <v>22.498744684125057</v>
      </c>
      <c r="AZ172" s="46">
        <v>28</v>
      </c>
      <c r="BA172" s="7">
        <v>-6.95</v>
      </c>
      <c r="BB172" s="46">
        <v>16.351676097757036</v>
      </c>
      <c r="BC172" s="46">
        <v>15.890038288011056</v>
      </c>
      <c r="BD172" s="46">
        <v>15.890038286091794</v>
      </c>
      <c r="BE172" s="46">
        <v>17</v>
      </c>
      <c r="BF172" s="46">
        <v>-1.9</v>
      </c>
      <c r="BG172" s="46">
        <v>0.57328753890396911</v>
      </c>
      <c r="BH172" s="46">
        <v>0.56184653831678588</v>
      </c>
      <c r="BI172" s="46">
        <v>0.56184653660102413</v>
      </c>
      <c r="BJ172" s="7">
        <v>2.7650000000000001</v>
      </c>
      <c r="BK172" s="7">
        <v>0</v>
      </c>
      <c r="BL172" s="46"/>
      <c r="BM172" s="46"/>
      <c r="BN172" s="46"/>
      <c r="BO172" s="46"/>
      <c r="BP172" s="46">
        <v>3.718378884726917</v>
      </c>
      <c r="BQ172" s="46">
        <v>3.6507771286469506</v>
      </c>
      <c r="BR172" s="46">
        <v>3.6507771324759233</v>
      </c>
      <c r="BS172" s="46">
        <v>12</v>
      </c>
      <c r="BT172" s="46">
        <v>0</v>
      </c>
      <c r="BU172" s="46">
        <v>1.4686353960552876</v>
      </c>
      <c r="BV172" s="46">
        <v>1.4419349615752841</v>
      </c>
      <c r="BW172" s="46">
        <v>1.4419349615769916</v>
      </c>
      <c r="BX172" s="46">
        <v>1.6</v>
      </c>
      <c r="BY172" s="46">
        <v>0</v>
      </c>
      <c r="BZ172" s="46">
        <v>154.73836182057968</v>
      </c>
      <c r="CA172" s="46">
        <v>154.73836182057775</v>
      </c>
      <c r="CB172" s="46">
        <v>154.73836182124026</v>
      </c>
      <c r="CC172" s="46">
        <v>215</v>
      </c>
      <c r="CD172" s="46">
        <v>0</v>
      </c>
      <c r="CE172" s="46">
        <v>-220.44407068489818</v>
      </c>
      <c r="CF172" s="46">
        <v>-183.79461514635477</v>
      </c>
      <c r="CG172" s="46">
        <v>-265.02229895669734</v>
      </c>
      <c r="CH172" s="46">
        <v>168</v>
      </c>
      <c r="CI172" s="46">
        <v>-300</v>
      </c>
      <c r="CJ172" s="46">
        <v>-250.17357393098064</v>
      </c>
      <c r="CK172" s="46">
        <v>-213.52411839237902</v>
      </c>
      <c r="CL172" s="46">
        <v>-294.75180220243055</v>
      </c>
      <c r="CM172" s="46">
        <v>158</v>
      </c>
      <c r="CN172" s="46">
        <v>-320</v>
      </c>
      <c r="CO172" s="46">
        <v>-257.86555107694585</v>
      </c>
      <c r="CP172" s="46">
        <v>-221.21609553846065</v>
      </c>
      <c r="CQ172" s="46">
        <v>-302.44377934857039</v>
      </c>
      <c r="CR172" s="46">
        <v>148</v>
      </c>
      <c r="CS172" s="46">
        <v>-340</v>
      </c>
      <c r="CT172" s="46"/>
      <c r="CU172" s="46"/>
      <c r="CV172" s="46"/>
      <c r="CW172" s="46"/>
      <c r="CX172" s="46">
        <v>4.5858072431305725</v>
      </c>
      <c r="CY172" s="46">
        <v>4.5858072431307013</v>
      </c>
      <c r="CZ172" s="46">
        <v>4.5858072431306587</v>
      </c>
      <c r="DA172" s="7">
        <v>5</v>
      </c>
      <c r="DB172" s="46">
        <v>0</v>
      </c>
      <c r="DC172" s="46">
        <v>339.61214300951906</v>
      </c>
      <c r="DD172" s="46">
        <v>302.96268747102658</v>
      </c>
      <c r="DE172" s="46">
        <v>384.19037128117088</v>
      </c>
      <c r="DF172" s="46">
        <v>400</v>
      </c>
      <c r="DG172" s="46">
        <v>0</v>
      </c>
      <c r="DH172" s="46">
        <v>9.7817997078673216</v>
      </c>
      <c r="DI172" s="46">
        <v>1.857361937945825</v>
      </c>
      <c r="DJ172" s="46">
        <v>1.2223292712442344</v>
      </c>
      <c r="DK172" s="46">
        <v>256.60000000000002</v>
      </c>
      <c r="DL172" s="46">
        <v>-170</v>
      </c>
      <c r="DM172" s="46">
        <v>5.8207660913467407E-11</v>
      </c>
      <c r="DN172" s="46">
        <v>0.85905800509499386</v>
      </c>
      <c r="DO172" s="46">
        <v>0.2977913343347609</v>
      </c>
      <c r="DP172" s="7">
        <v>230</v>
      </c>
      <c r="DQ172" s="46">
        <v>-468</v>
      </c>
      <c r="DR172" s="46">
        <v>-147.59639029949903</v>
      </c>
      <c r="DS172" s="46">
        <v>-144.54039374634158</v>
      </c>
      <c r="DT172" s="46">
        <v>-145.17462508392055</v>
      </c>
      <c r="DU172" s="46">
        <v>172.4</v>
      </c>
      <c r="DV172" s="46">
        <v>-551.303</v>
      </c>
      <c r="DW172" s="46">
        <v>141.29562852630625</v>
      </c>
      <c r="DX172" s="46">
        <v>79.976876262575388</v>
      </c>
      <c r="DY172" s="46">
        <v>2.3089872710988857</v>
      </c>
      <c r="DZ172" s="46">
        <v>267.84500000000003</v>
      </c>
      <c r="EA172" s="46">
        <v>-267.84500000000003</v>
      </c>
      <c r="EB172" s="46">
        <v>127.79505362102235</v>
      </c>
      <c r="EC172" s="46">
        <v>87.109147096364254</v>
      </c>
      <c r="ED172" s="46">
        <v>9.4193100437438932</v>
      </c>
      <c r="EE172" s="46">
        <v>400</v>
      </c>
      <c r="EF172" s="46">
        <v>0</v>
      </c>
      <c r="EG172" s="46">
        <v>-134.85518613705062</v>
      </c>
      <c r="EH172" s="46">
        <v>-77.670557252044091</v>
      </c>
      <c r="EI172" s="46">
        <v>-2.5029294192790985E-9</v>
      </c>
      <c r="EJ172" s="46">
        <v>181.64500000000001</v>
      </c>
      <c r="EK172" s="46">
        <v>-181.64500000000001</v>
      </c>
      <c r="EL172" s="46">
        <v>-3.2928983338642865</v>
      </c>
      <c r="EM172" s="46">
        <v>0.8413331776537234</v>
      </c>
      <c r="EN172" s="46">
        <v>0.84133317659143358</v>
      </c>
      <c r="EO172" s="7">
        <v>92</v>
      </c>
      <c r="EP172" s="7">
        <v>-10</v>
      </c>
      <c r="EQ172" s="46">
        <v>70.658023617282055</v>
      </c>
      <c r="ER172" s="46">
        <v>69.786954343769381</v>
      </c>
      <c r="ES172" s="46">
        <v>69.772731311134862</v>
      </c>
      <c r="ET172" s="46">
        <v>78</v>
      </c>
      <c r="EU172" s="46">
        <v>0</v>
      </c>
      <c r="EV172" s="46">
        <v>56.994343306418159</v>
      </c>
      <c r="EW172" s="46">
        <v>54.957324828355922</v>
      </c>
      <c r="EX172" s="46">
        <v>54.959745570362429</v>
      </c>
      <c r="EY172" s="7">
        <v>70.569000000000003</v>
      </c>
      <c r="EZ172" s="7">
        <v>0</v>
      </c>
      <c r="FA172" s="46">
        <v>9.4887929704891576</v>
      </c>
      <c r="FB172" s="46">
        <v>9.1989171156310476</v>
      </c>
      <c r="FC172" s="46">
        <v>9.1993197730807879</v>
      </c>
      <c r="FD172" s="46">
        <v>18.196999999999999</v>
      </c>
      <c r="FE172" s="7">
        <v>0</v>
      </c>
      <c r="FF172" s="46"/>
      <c r="FG172" s="46"/>
      <c r="FH172" s="46"/>
      <c r="FI172" s="46"/>
      <c r="FJ172" s="46">
        <v>0.93646305434912436</v>
      </c>
      <c r="FK172" s="46">
        <v>0.90806825637139765</v>
      </c>
      <c r="FL172" s="46">
        <v>0.90810825462180889</v>
      </c>
      <c r="FM172" s="46">
        <v>1.1000000000000001</v>
      </c>
      <c r="FN172" s="46">
        <v>0</v>
      </c>
      <c r="FO172" s="46">
        <v>63.949113178941353</v>
      </c>
      <c r="FP172" s="46">
        <v>62.010091515597232</v>
      </c>
      <c r="FQ172" s="46">
        <v>62.012822911927103</v>
      </c>
      <c r="FR172" s="46">
        <v>68.400000000000006</v>
      </c>
      <c r="FS172" s="46">
        <v>0</v>
      </c>
      <c r="FT172" s="46">
        <v>-56.160403512029006</v>
      </c>
      <c r="FU172" s="46">
        <v>-54.457545823639521</v>
      </c>
      <c r="FV172" s="46">
        <v>-54.459944546679253</v>
      </c>
      <c r="FW172" s="46">
        <v>16.161000000000001</v>
      </c>
      <c r="FX172" s="46">
        <v>-60</v>
      </c>
      <c r="FY172" s="46">
        <v>6.570305529230609</v>
      </c>
      <c r="FZ172" s="46">
        <v>6.3710851784690021</v>
      </c>
      <c r="GA172" s="46">
        <v>6.3713658092292462</v>
      </c>
      <c r="GB172" s="7">
        <v>11.836</v>
      </c>
      <c r="GC172" s="7">
        <v>0</v>
      </c>
      <c r="GD172" s="46">
        <v>0.23484322240205055</v>
      </c>
      <c r="GE172" s="46">
        <v>0.23484322241136826</v>
      </c>
      <c r="GF172" s="46">
        <v>0.23484322236787139</v>
      </c>
      <c r="GG172" s="46">
        <v>4.6369999999999996</v>
      </c>
      <c r="GH172" s="46">
        <v>0</v>
      </c>
      <c r="GI172" s="46">
        <v>6.0852976992828189</v>
      </c>
      <c r="GJ172" s="46">
        <v>6.041881478349751</v>
      </c>
      <c r="GK172" s="46">
        <v>6.0412625354128977</v>
      </c>
      <c r="GL172" s="46">
        <v>8</v>
      </c>
      <c r="GM172" s="46">
        <v>0</v>
      </c>
      <c r="GN172" s="46">
        <v>236.12717675685428</v>
      </c>
      <c r="GO172" s="46">
        <v>154.19402614957653</v>
      </c>
      <c r="GP172" s="46">
        <v>149.99999997689918</v>
      </c>
      <c r="GQ172" s="46">
        <v>339.61214300951906</v>
      </c>
      <c r="GR172" s="46">
        <v>302.96268747102658</v>
      </c>
      <c r="GS172" s="46">
        <v>384.19037128117088</v>
      </c>
      <c r="GT172" s="46">
        <v>399.99999999979093</v>
      </c>
      <c r="GU172" s="46">
        <v>335.62525118301903</v>
      </c>
      <c r="GV172" s="46">
        <v>258.5915935291215</v>
      </c>
      <c r="GW172" s="46">
        <f t="shared" si="2"/>
        <v>975.73931976616427</v>
      </c>
      <c r="GX172" s="46">
        <f t="shared" si="2"/>
        <v>792.78196480362215</v>
      </c>
      <c r="GY172" s="46">
        <f t="shared" si="2"/>
        <v>792.78196478719155</v>
      </c>
    </row>
    <row r="173" spans="3:207">
      <c r="C173" s="56">
        <v>50041</v>
      </c>
      <c r="D173" s="46">
        <v>259.99999999984317</v>
      </c>
      <c r="E173" s="46">
        <v>252.92553730372072</v>
      </c>
      <c r="F173" s="46">
        <v>248.34886188366181</v>
      </c>
      <c r="G173" s="46">
        <v>260</v>
      </c>
      <c r="H173" s="46">
        <v>-109.5</v>
      </c>
      <c r="I173" s="46">
        <v>132.45957374098361</v>
      </c>
      <c r="J173" s="46">
        <v>168.95517012121854</v>
      </c>
      <c r="K173" s="46">
        <v>164.40556978630775</v>
      </c>
      <c r="L173" s="46">
        <v>203</v>
      </c>
      <c r="M173" s="46">
        <v>-130</v>
      </c>
      <c r="N173" s="46">
        <v>63.717902519623749</v>
      </c>
      <c r="O173" s="46">
        <v>101.04975295061013</v>
      </c>
      <c r="P173" s="46">
        <v>96.517710515821818</v>
      </c>
      <c r="Q173" s="46">
        <v>143</v>
      </c>
      <c r="R173" s="46">
        <v>-206</v>
      </c>
      <c r="S173" s="46">
        <v>-145.27439204475377</v>
      </c>
      <c r="T173" s="46">
        <v>-111.92289844516199</v>
      </c>
      <c r="U173" s="46">
        <v>-111.9445101947058</v>
      </c>
      <c r="V173" s="46">
        <v>271.7</v>
      </c>
      <c r="W173" s="46">
        <v>-200</v>
      </c>
      <c r="X173" s="46">
        <v>-78.697954941191711</v>
      </c>
      <c r="Y173" s="46">
        <v>-49.142483142961282</v>
      </c>
      <c r="Z173" s="46">
        <v>-49.151972306659445</v>
      </c>
      <c r="AA173" s="46">
        <v>470</v>
      </c>
      <c r="AB173" s="46">
        <v>-120</v>
      </c>
      <c r="AC173" s="46">
        <v>-69.706985313619953</v>
      </c>
      <c r="AD173" s="46">
        <v>-40.216393611335661</v>
      </c>
      <c r="AE173" s="46">
        <v>-40.224159191537183</v>
      </c>
      <c r="AF173" s="46">
        <v>470</v>
      </c>
      <c r="AG173" s="46">
        <v>-120</v>
      </c>
      <c r="AH173" s="46">
        <v>37.806181750667747</v>
      </c>
      <c r="AI173" s="46">
        <v>37.53336706731352</v>
      </c>
      <c r="AJ173" s="46">
        <v>37.540614573721541</v>
      </c>
      <c r="AK173" s="7">
        <v>218.8</v>
      </c>
      <c r="AL173" s="7">
        <v>-210.7</v>
      </c>
      <c r="AM173" s="46">
        <v>27.156298345682444</v>
      </c>
      <c r="AN173" s="46">
        <v>26.960334708099253</v>
      </c>
      <c r="AO173" s="46">
        <v>26.965540614590282</v>
      </c>
      <c r="AP173" s="7">
        <v>215</v>
      </c>
      <c r="AQ173" s="7">
        <v>0</v>
      </c>
      <c r="AR173" s="46">
        <v>-7.8262615890707821</v>
      </c>
      <c r="AS173" s="46">
        <v>0</v>
      </c>
      <c r="AT173" s="46">
        <v>-66.058593471942004</v>
      </c>
      <c r="AU173" s="46">
        <v>192</v>
      </c>
      <c r="AV173" s="46">
        <v>-192</v>
      </c>
      <c r="AW173" s="46">
        <v>26.91925317924845</v>
      </c>
      <c r="AX173" s="46">
        <v>22.490836501044299</v>
      </c>
      <c r="AY173" s="46">
        <v>22.490836501043386</v>
      </c>
      <c r="AZ173" s="46">
        <v>28</v>
      </c>
      <c r="BA173" s="7">
        <v>-6.95</v>
      </c>
      <c r="BB173" s="46">
        <v>16.394312721362439</v>
      </c>
      <c r="BC173" s="46">
        <v>15.791706905420824</v>
      </c>
      <c r="BD173" s="46">
        <v>15.791706905421734</v>
      </c>
      <c r="BE173" s="46">
        <v>17</v>
      </c>
      <c r="BF173" s="46">
        <v>-1.9</v>
      </c>
      <c r="BG173" s="46">
        <v>0.56966149693289481</v>
      </c>
      <c r="BH173" s="46">
        <v>0.55746676186254263</v>
      </c>
      <c r="BI173" s="46">
        <v>0.55746676184844546</v>
      </c>
      <c r="BJ173" s="7">
        <v>2.7650000000000001</v>
      </c>
      <c r="BK173" s="7">
        <v>0</v>
      </c>
      <c r="BL173" s="46"/>
      <c r="BM173" s="46"/>
      <c r="BN173" s="46"/>
      <c r="BO173" s="46"/>
      <c r="BP173" s="46">
        <v>3.7341272206103895</v>
      </c>
      <c r="BQ173" s="46">
        <v>3.6665569939232228</v>
      </c>
      <c r="BR173" s="46">
        <v>3.6665569939250418</v>
      </c>
      <c r="BS173" s="46">
        <v>12</v>
      </c>
      <c r="BT173" s="46">
        <v>0</v>
      </c>
      <c r="BU173" s="46">
        <v>1.4483279552502155</v>
      </c>
      <c r="BV173" s="46">
        <v>1.4221199977304235</v>
      </c>
      <c r="BW173" s="46">
        <v>1.4221199977303312</v>
      </c>
      <c r="BX173" s="46">
        <v>1.6</v>
      </c>
      <c r="BY173" s="46">
        <v>0</v>
      </c>
      <c r="BZ173" s="46">
        <v>153.63628042713572</v>
      </c>
      <c r="CA173" s="46">
        <v>153.6362804271966</v>
      </c>
      <c r="CB173" s="46">
        <v>153.63628042722172</v>
      </c>
      <c r="CC173" s="46">
        <v>215</v>
      </c>
      <c r="CD173" s="46">
        <v>0</v>
      </c>
      <c r="CE173" s="46">
        <v>-194.24007310223533</v>
      </c>
      <c r="CF173" s="46">
        <v>-181.98539483413333</v>
      </c>
      <c r="CG173" s="46">
        <v>-248.04398830607533</v>
      </c>
      <c r="CH173" s="46">
        <v>168</v>
      </c>
      <c r="CI173" s="46">
        <v>-300</v>
      </c>
      <c r="CJ173" s="46">
        <v>-223.24394260870758</v>
      </c>
      <c r="CK173" s="46">
        <v>-210.98926434054738</v>
      </c>
      <c r="CL173" s="46">
        <v>-277.04785781243118</v>
      </c>
      <c r="CM173" s="46">
        <v>158</v>
      </c>
      <c r="CN173" s="46">
        <v>-320</v>
      </c>
      <c r="CO173" s="46">
        <v>-230.63018310727784</v>
      </c>
      <c r="CP173" s="46">
        <v>-218.37550483911764</v>
      </c>
      <c r="CQ173" s="46">
        <v>-284.43409831100143</v>
      </c>
      <c r="CR173" s="46">
        <v>148</v>
      </c>
      <c r="CS173" s="46">
        <v>-340</v>
      </c>
      <c r="CT173" s="46"/>
      <c r="CU173" s="46"/>
      <c r="CV173" s="46"/>
      <c r="CW173" s="46"/>
      <c r="CX173" s="46">
        <v>4.3935353758241913</v>
      </c>
      <c r="CY173" s="46">
        <v>4.3935353758242242</v>
      </c>
      <c r="CZ173" s="46">
        <v>4.3935353758241407</v>
      </c>
      <c r="DA173" s="7">
        <v>5</v>
      </c>
      <c r="DB173" s="46">
        <v>0</v>
      </c>
      <c r="DC173" s="46">
        <v>311.19277710224014</v>
      </c>
      <c r="DD173" s="46">
        <v>298.93809883395807</v>
      </c>
      <c r="DE173" s="46">
        <v>364.99669230589461</v>
      </c>
      <c r="DF173" s="46">
        <v>400</v>
      </c>
      <c r="DG173" s="46">
        <v>0</v>
      </c>
      <c r="DH173" s="46">
        <v>9.6334036403277423</v>
      </c>
      <c r="DI173" s="46">
        <v>1.8273510065628216</v>
      </c>
      <c r="DJ173" s="46">
        <v>1.2001578483032063</v>
      </c>
      <c r="DK173" s="46">
        <v>256.60000000000002</v>
      </c>
      <c r="DL173" s="46">
        <v>-170</v>
      </c>
      <c r="DM173" s="46">
        <v>5.2386894822120667E-10</v>
      </c>
      <c r="DN173" s="46">
        <v>0.7043419667170383</v>
      </c>
      <c r="DO173" s="46">
        <v>0.14999146159971133</v>
      </c>
      <c r="DP173" s="7">
        <v>230</v>
      </c>
      <c r="DQ173" s="46">
        <v>-468</v>
      </c>
      <c r="DR173" s="46">
        <v>-140.67710730549879</v>
      </c>
      <c r="DS173" s="46">
        <v>-137.78071941190865</v>
      </c>
      <c r="DT173" s="46">
        <v>-138.40713548322674</v>
      </c>
      <c r="DU173" s="46">
        <v>172.4</v>
      </c>
      <c r="DV173" s="46">
        <v>-551.303</v>
      </c>
      <c r="DW173" s="46">
        <v>147.73587758536451</v>
      </c>
      <c r="DX173" s="46">
        <v>63.827836097800173</v>
      </c>
      <c r="DY173" s="46">
        <v>2.346691882063169</v>
      </c>
      <c r="DZ173" s="46">
        <v>267.84500000000003</v>
      </c>
      <c r="EA173" s="46">
        <v>-267.84500000000003</v>
      </c>
      <c r="EB173" s="46">
        <v>134.22496630898706</v>
      </c>
      <c r="EC173" s="46">
        <v>70.817902823710824</v>
      </c>
      <c r="ED173" s="46">
        <v>9.3157729517943171</v>
      </c>
      <c r="EE173" s="46">
        <v>400</v>
      </c>
      <c r="EF173" s="46">
        <v>0</v>
      </c>
      <c r="EG173" s="46">
        <v>-141.27820014054305</v>
      </c>
      <c r="EH173" s="46">
        <v>-61.483694146387279</v>
      </c>
      <c r="EI173" s="46">
        <v>0</v>
      </c>
      <c r="EJ173" s="46">
        <v>181.64500000000001</v>
      </c>
      <c r="EK173" s="46">
        <v>-181.64500000000001</v>
      </c>
      <c r="EL173" s="46">
        <v>-3.3012901309266454</v>
      </c>
      <c r="EM173" s="46">
        <v>0.81237627689552028</v>
      </c>
      <c r="EN173" s="46">
        <v>0.81237627677910496</v>
      </c>
      <c r="EO173" s="7">
        <v>92</v>
      </c>
      <c r="EP173" s="7">
        <v>-10</v>
      </c>
      <c r="EQ173" s="46">
        <v>68.533666443845561</v>
      </c>
      <c r="ER173" s="46">
        <v>67.699942813244448</v>
      </c>
      <c r="ES173" s="46">
        <v>67.682438041423154</v>
      </c>
      <c r="ET173" s="46">
        <v>78</v>
      </c>
      <c r="EU173" s="46">
        <v>0</v>
      </c>
      <c r="EV173" s="46">
        <v>57.007833219744498</v>
      </c>
      <c r="EW173" s="46">
        <v>55.010879521811148</v>
      </c>
      <c r="EX173" s="46">
        <v>55.014503716098261</v>
      </c>
      <c r="EY173" s="7">
        <v>70.569000000000003</v>
      </c>
      <c r="EZ173" s="7">
        <v>0</v>
      </c>
      <c r="FA173" s="46">
        <v>9.4552776948003157</v>
      </c>
      <c r="FB173" s="46">
        <v>9.1722660567575076</v>
      </c>
      <c r="FC173" s="46">
        <v>9.1728666176932165</v>
      </c>
      <c r="FD173" s="46">
        <v>18.196999999999999</v>
      </c>
      <c r="FE173" s="7">
        <v>0</v>
      </c>
      <c r="FF173" s="46"/>
      <c r="FG173" s="46"/>
      <c r="FH173" s="46"/>
      <c r="FI173" s="46"/>
      <c r="FJ173" s="46">
        <v>0.91449063113261109</v>
      </c>
      <c r="FK173" s="46">
        <v>0.88732710697929129</v>
      </c>
      <c r="FL173" s="46">
        <v>0.88738556534027913</v>
      </c>
      <c r="FM173" s="46">
        <v>1.1000000000000001</v>
      </c>
      <c r="FN173" s="46">
        <v>0</v>
      </c>
      <c r="FO173" s="46">
        <v>64.27277187096162</v>
      </c>
      <c r="FP173" s="46">
        <v>62.363648987247203</v>
      </c>
      <c r="FQ173" s="46">
        <v>62.367757592465296</v>
      </c>
      <c r="FR173" s="46">
        <v>68.400000000000006</v>
      </c>
      <c r="FS173" s="46">
        <v>0</v>
      </c>
      <c r="FT173" s="46">
        <v>-56.176493642622518</v>
      </c>
      <c r="FU173" s="46">
        <v>-54.507858126598876</v>
      </c>
      <c r="FV173" s="46">
        <v>-54.511449181152784</v>
      </c>
      <c r="FW173" s="46">
        <v>16.161000000000001</v>
      </c>
      <c r="FX173" s="46">
        <v>-60</v>
      </c>
      <c r="FY173" s="46">
        <v>6.8362537942648487</v>
      </c>
      <c r="FZ173" s="46">
        <v>6.6331934944137174</v>
      </c>
      <c r="GA173" s="46">
        <v>6.6336304985561583</v>
      </c>
      <c r="GB173" s="7">
        <v>11.836</v>
      </c>
      <c r="GC173" s="7">
        <v>0</v>
      </c>
      <c r="GD173" s="46">
        <v>0.23493234884343717</v>
      </c>
      <c r="GE173" s="46">
        <v>0.23493234885331366</v>
      </c>
      <c r="GF173" s="46">
        <v>0.23493234885331332</v>
      </c>
      <c r="GG173" s="46">
        <v>4.6369999999999996</v>
      </c>
      <c r="GH173" s="46">
        <v>0</v>
      </c>
      <c r="GI173" s="46">
        <v>5.8233715398691857</v>
      </c>
      <c r="GJ173" s="46">
        <v>5.7826941448529396</v>
      </c>
      <c r="GK173" s="46">
        <v>5.7819401780889166</v>
      </c>
      <c r="GL173" s="46">
        <v>8</v>
      </c>
      <c r="GM173" s="46">
        <v>0</v>
      </c>
      <c r="GN173" s="46">
        <v>236.16812673315894</v>
      </c>
      <c r="GO173" s="46">
        <v>155.20386531762779</v>
      </c>
      <c r="GP173" s="46">
        <v>149.99999999999352</v>
      </c>
      <c r="GQ173" s="46">
        <v>311.19277710224014</v>
      </c>
      <c r="GR173" s="46">
        <v>298.93809883395807</v>
      </c>
      <c r="GS173" s="46">
        <v>364.99669230589461</v>
      </c>
      <c r="GT173" s="46">
        <v>400.000000001589</v>
      </c>
      <c r="GU173" s="46">
        <v>313.19557062427623</v>
      </c>
      <c r="GV173" s="46">
        <v>252.34084247985732</v>
      </c>
      <c r="GW173" s="46">
        <f t="shared" si="2"/>
        <v>947.36090383698809</v>
      </c>
      <c r="GX173" s="46">
        <f t="shared" si="2"/>
        <v>767.33753477586208</v>
      </c>
      <c r="GY173" s="46">
        <f t="shared" si="2"/>
        <v>767.33753478574545</v>
      </c>
    </row>
    <row r="174" spans="3:207">
      <c r="C174" s="56">
        <v>50072</v>
      </c>
      <c r="D174" s="46">
        <v>259.99999999867936</v>
      </c>
      <c r="E174" s="46">
        <v>253.49799300334314</v>
      </c>
      <c r="F174" s="46">
        <v>248.19776613458794</v>
      </c>
      <c r="G174" s="46">
        <v>260</v>
      </c>
      <c r="H174" s="46">
        <v>-109.5</v>
      </c>
      <c r="I174" s="46">
        <v>122.22082734249125</v>
      </c>
      <c r="J174" s="46">
        <v>159.57965024225996</v>
      </c>
      <c r="K174" s="46">
        <v>154.31335388422303</v>
      </c>
      <c r="L174" s="46">
        <v>203</v>
      </c>
      <c r="M174" s="46">
        <v>-130</v>
      </c>
      <c r="N174" s="46">
        <v>48.202255389594939</v>
      </c>
      <c r="O174" s="46">
        <v>86.452937646536157</v>
      </c>
      <c r="P174" s="46">
        <v>81.208470781391952</v>
      </c>
      <c r="Q174" s="46">
        <v>143</v>
      </c>
      <c r="R174" s="46">
        <v>-206</v>
      </c>
      <c r="S174" s="46">
        <v>-151.96936830313643</v>
      </c>
      <c r="T174" s="46">
        <v>-118.98029295133892</v>
      </c>
      <c r="U174" s="46">
        <v>-119.01550593605498</v>
      </c>
      <c r="V174" s="46">
        <v>271.7</v>
      </c>
      <c r="W174" s="46">
        <v>-200</v>
      </c>
      <c r="X174" s="46">
        <v>-81.235435393755324</v>
      </c>
      <c r="Y174" s="46">
        <v>-52.164858837088104</v>
      </c>
      <c r="Z174" s="46">
        <v>-52.180297360522673</v>
      </c>
      <c r="AA174" s="46">
        <v>470</v>
      </c>
      <c r="AB174" s="46">
        <v>-120</v>
      </c>
      <c r="AC174" s="46">
        <v>-71.845288168056868</v>
      </c>
      <c r="AD174" s="46">
        <v>-42.827995168394409</v>
      </c>
      <c r="AE174" s="46">
        <v>-42.840670386678539</v>
      </c>
      <c r="AF174" s="46">
        <v>470</v>
      </c>
      <c r="AG174" s="46">
        <v>-120</v>
      </c>
      <c r="AH174" s="46">
        <v>40.255987161421217</v>
      </c>
      <c r="AI174" s="46">
        <v>40.027558135363506</v>
      </c>
      <c r="AJ174" s="46">
        <v>40.03940455117845</v>
      </c>
      <c r="AK174" s="7">
        <v>218.8</v>
      </c>
      <c r="AL174" s="7">
        <v>-210.7</v>
      </c>
      <c r="AM174" s="46">
        <v>28.914937928551808</v>
      </c>
      <c r="AN174" s="46">
        <v>28.750862679822603</v>
      </c>
      <c r="AO174" s="46">
        <v>28.759371684718644</v>
      </c>
      <c r="AP174" s="7">
        <v>215</v>
      </c>
      <c r="AQ174" s="7">
        <v>0</v>
      </c>
      <c r="AR174" s="46">
        <v>-37.152503315650392</v>
      </c>
      <c r="AS174" s="46">
        <v>7.5669959187507629E-10</v>
      </c>
      <c r="AT174" s="46">
        <v>-83.577427829208318</v>
      </c>
      <c r="AU174" s="46">
        <v>192</v>
      </c>
      <c r="AV174" s="46">
        <v>-192</v>
      </c>
      <c r="AW174" s="46">
        <v>27.379577584176577</v>
      </c>
      <c r="AX174" s="46">
        <v>22.946091372729985</v>
      </c>
      <c r="AY174" s="46">
        <v>22.946091373730866</v>
      </c>
      <c r="AZ174" s="46">
        <v>28</v>
      </c>
      <c r="BA174" s="7">
        <v>-6.95</v>
      </c>
      <c r="BB174" s="46">
        <v>16.719001817043591</v>
      </c>
      <c r="BC174" s="46">
        <v>16.086718202006978</v>
      </c>
      <c r="BD174" s="46">
        <v>16.08671820296513</v>
      </c>
      <c r="BE174" s="46">
        <v>17</v>
      </c>
      <c r="BF174" s="46">
        <v>-1.9</v>
      </c>
      <c r="BG174" s="46">
        <v>0.59528237999120392</v>
      </c>
      <c r="BH174" s="46">
        <v>0.58259981843912101</v>
      </c>
      <c r="BI174" s="46">
        <v>0.58259981844639697</v>
      </c>
      <c r="BJ174" s="7">
        <v>2.7650000000000001</v>
      </c>
      <c r="BK174" s="7">
        <v>0</v>
      </c>
      <c r="BL174" s="46"/>
      <c r="BM174" s="46"/>
      <c r="BN174" s="46"/>
      <c r="BO174" s="46"/>
      <c r="BP174" s="46">
        <v>3.7637462746788515</v>
      </c>
      <c r="BQ174" s="46">
        <v>3.6970926020694606</v>
      </c>
      <c r="BR174" s="46">
        <v>3.6970926020840125</v>
      </c>
      <c r="BS174" s="46">
        <v>12</v>
      </c>
      <c r="BT174" s="46">
        <v>0</v>
      </c>
      <c r="BU174" s="46">
        <v>1.5023921669840301</v>
      </c>
      <c r="BV174" s="46">
        <v>1.4757857093959512</v>
      </c>
      <c r="BW174" s="46">
        <v>1.4757857094016102</v>
      </c>
      <c r="BX174" s="46">
        <v>1.6</v>
      </c>
      <c r="BY174" s="46">
        <v>0</v>
      </c>
      <c r="BZ174" s="46">
        <v>163.51832707163001</v>
      </c>
      <c r="CA174" s="46">
        <v>163.51832707154966</v>
      </c>
      <c r="CB174" s="46">
        <v>163.51832707025352</v>
      </c>
      <c r="CC174" s="46">
        <v>215</v>
      </c>
      <c r="CD174" s="46">
        <v>0</v>
      </c>
      <c r="CE174" s="46">
        <v>-234.02099520224147</v>
      </c>
      <c r="CF174" s="46">
        <v>-192.43500567175215</v>
      </c>
      <c r="CG174" s="46">
        <v>-276.01243350049481</v>
      </c>
      <c r="CH174" s="46">
        <v>168</v>
      </c>
      <c r="CI174" s="46">
        <v>-300</v>
      </c>
      <c r="CJ174" s="46">
        <v>-264.71013690059772</v>
      </c>
      <c r="CK174" s="46">
        <v>-223.1241473700502</v>
      </c>
      <c r="CL174" s="46">
        <v>-306.70157519885106</v>
      </c>
      <c r="CM174" s="46">
        <v>158</v>
      </c>
      <c r="CN174" s="46">
        <v>-320</v>
      </c>
      <c r="CO174" s="46">
        <v>-272.357765824534</v>
      </c>
      <c r="CP174" s="46">
        <v>-230.77177629398648</v>
      </c>
      <c r="CQ174" s="46">
        <v>-314.34920412278734</v>
      </c>
      <c r="CR174" s="46">
        <v>148</v>
      </c>
      <c r="CS174" s="46">
        <v>-340</v>
      </c>
      <c r="CT174" s="46"/>
      <c r="CU174" s="46"/>
      <c r="CV174" s="46"/>
      <c r="CW174" s="46"/>
      <c r="CX174" s="46">
        <v>4.7112337789613639</v>
      </c>
      <c r="CY174" s="46">
        <v>4.7112337789613479</v>
      </c>
      <c r="CZ174" s="46">
        <v>4.7112337789604757</v>
      </c>
      <c r="DA174" s="7">
        <v>5</v>
      </c>
      <c r="DB174" s="46">
        <v>0</v>
      </c>
      <c r="DC174" s="46">
        <v>358.00856169013423</v>
      </c>
      <c r="DD174" s="46">
        <v>316.4225721595576</v>
      </c>
      <c r="DE174" s="46">
        <v>399.99999998841304</v>
      </c>
      <c r="DF174" s="46">
        <v>400</v>
      </c>
      <c r="DG174" s="46">
        <v>0</v>
      </c>
      <c r="DH174" s="46">
        <v>10.119629911292577</v>
      </c>
      <c r="DI174" s="46">
        <v>1.9495921719499165</v>
      </c>
      <c r="DJ174" s="46">
        <v>1.2971009540342493</v>
      </c>
      <c r="DK174" s="46">
        <v>256.60000000000002</v>
      </c>
      <c r="DL174" s="46">
        <v>-170</v>
      </c>
      <c r="DM174" s="46">
        <v>-3.8405414670705795E-7</v>
      </c>
      <c r="DN174" s="46">
        <v>0.19872318155830726</v>
      </c>
      <c r="DO174" s="46">
        <v>-0.42719317722367123</v>
      </c>
      <c r="DP174" s="7">
        <v>230</v>
      </c>
      <c r="DQ174" s="46">
        <v>-468</v>
      </c>
      <c r="DR174" s="46">
        <v>-142.86917177168652</v>
      </c>
      <c r="DS174" s="46">
        <v>-140.52891223621555</v>
      </c>
      <c r="DT174" s="46">
        <v>-141.1806038916111</v>
      </c>
      <c r="DU174" s="46">
        <v>172.4</v>
      </c>
      <c r="DV174" s="46">
        <v>-551.303</v>
      </c>
      <c r="DW174" s="46">
        <v>141.8114985509892</v>
      </c>
      <c r="DX174" s="46">
        <v>86.867420818656683</v>
      </c>
      <c r="DY174" s="46">
        <v>8.5910158433835022</v>
      </c>
      <c r="DZ174" s="46">
        <v>267.84500000000003</v>
      </c>
      <c r="EA174" s="46">
        <v>-267.84500000000003</v>
      </c>
      <c r="EB174" s="46">
        <v>127.54997954912827</v>
      </c>
      <c r="EC174" s="46">
        <v>92.976229977658662</v>
      </c>
      <c r="ED174" s="46">
        <v>14.684884952759667</v>
      </c>
      <c r="EE174" s="46">
        <v>400</v>
      </c>
      <c r="EF174" s="46">
        <v>0</v>
      </c>
      <c r="EG174" s="46">
        <v>-134.97708669948042</v>
      </c>
      <c r="EH174" s="46">
        <v>-84.125360878591891</v>
      </c>
      <c r="EI174" s="46">
        <v>-5.8483371782349423</v>
      </c>
      <c r="EJ174" s="46">
        <v>181.64500000000001</v>
      </c>
      <c r="EK174" s="46">
        <v>-181.64500000000001</v>
      </c>
      <c r="EL174" s="46">
        <v>-3.5141301002149703</v>
      </c>
      <c r="EM174" s="46">
        <v>0.57829427298565861</v>
      </c>
      <c r="EN174" s="46">
        <v>0.57829426665557548</v>
      </c>
      <c r="EO174" s="7">
        <v>92</v>
      </c>
      <c r="EP174" s="7">
        <v>-10</v>
      </c>
      <c r="EQ174" s="46">
        <v>73.797409994014174</v>
      </c>
      <c r="ER174" s="46">
        <v>72.908215445944123</v>
      </c>
      <c r="ES174" s="46">
        <v>72.886451177930553</v>
      </c>
      <c r="ET174" s="46">
        <v>78</v>
      </c>
      <c r="EU174" s="46">
        <v>0</v>
      </c>
      <c r="EV174" s="46">
        <v>58.417384389016661</v>
      </c>
      <c r="EW174" s="46">
        <v>56.456819196988363</v>
      </c>
      <c r="EX174" s="46">
        <v>56.4627715813549</v>
      </c>
      <c r="EY174" s="7">
        <v>70.569000000000003</v>
      </c>
      <c r="EZ174" s="7">
        <v>0</v>
      </c>
      <c r="FA174" s="46">
        <v>9.9317740133592451</v>
      </c>
      <c r="FB174" s="46">
        <v>9.6469691550046264</v>
      </c>
      <c r="FC174" s="46">
        <v>9.6479802219910198</v>
      </c>
      <c r="FD174" s="46">
        <v>18.196999999999999</v>
      </c>
      <c r="FE174" s="7">
        <v>0</v>
      </c>
      <c r="FF174" s="46"/>
      <c r="FG174" s="46"/>
      <c r="FH174" s="46"/>
      <c r="FI174" s="46"/>
      <c r="FJ174" s="46">
        <v>0.96307344436362008</v>
      </c>
      <c r="FK174" s="46">
        <v>0.93568156929324209</v>
      </c>
      <c r="FL174" s="46">
        <v>0.93578022054442966</v>
      </c>
      <c r="FM174" s="46">
        <v>1.1000000000000001</v>
      </c>
      <c r="FN174" s="46">
        <v>0</v>
      </c>
      <c r="FO174" s="46">
        <v>65.094383756143472</v>
      </c>
      <c r="FP174" s="46">
        <v>63.24295981961405</v>
      </c>
      <c r="FQ174" s="46">
        <v>63.249627683199314</v>
      </c>
      <c r="FR174" s="46">
        <v>68.400000000000006</v>
      </c>
      <c r="FS174" s="46">
        <v>0</v>
      </c>
      <c r="FT174" s="46">
        <v>-56.437613816406156</v>
      </c>
      <c r="FU174" s="46">
        <v>-54.8324069903083</v>
      </c>
      <c r="FV174" s="46">
        <v>-54.838188108347822</v>
      </c>
      <c r="FW174" s="46">
        <v>16.161000000000001</v>
      </c>
      <c r="FX174" s="46">
        <v>-60</v>
      </c>
      <c r="FY174" s="46">
        <v>7.3073643373245432</v>
      </c>
      <c r="FZ174" s="46">
        <v>7.0995272173277044</v>
      </c>
      <c r="GA174" s="46">
        <v>7.1002757382684649</v>
      </c>
      <c r="GB174" s="7">
        <v>11.836</v>
      </c>
      <c r="GC174" s="7">
        <v>0</v>
      </c>
      <c r="GD174" s="46">
        <v>0.23502165772189318</v>
      </c>
      <c r="GE174" s="46">
        <v>0.2350216850236109</v>
      </c>
      <c r="GF174" s="46">
        <v>0.23502168863965342</v>
      </c>
      <c r="GG174" s="46">
        <v>4.6369999999999996</v>
      </c>
      <c r="GH174" s="46">
        <v>0</v>
      </c>
      <c r="GI174" s="46">
        <v>6.0273127628352086</v>
      </c>
      <c r="GJ174" s="46">
        <v>5.9857689150321676</v>
      </c>
      <c r="GK174" s="46">
        <v>5.9848711745562468</v>
      </c>
      <c r="GL174" s="46">
        <v>8</v>
      </c>
      <c r="GM174" s="46">
        <v>0</v>
      </c>
      <c r="GN174" s="46">
        <v>236.85552282689605</v>
      </c>
      <c r="GO174" s="46">
        <v>155.95271406311076</v>
      </c>
      <c r="GP174" s="46">
        <v>149.9999999885913</v>
      </c>
      <c r="GQ174" s="46">
        <v>358.00856169013423</v>
      </c>
      <c r="GR174" s="46">
        <v>316.4225721595576</v>
      </c>
      <c r="GS174" s="46">
        <v>399.99999998841304</v>
      </c>
      <c r="GT174" s="46">
        <v>399.99999999912529</v>
      </c>
      <c r="GU174" s="46">
        <v>342.71566273132174</v>
      </c>
      <c r="GV174" s="46">
        <v>265.09094941144332</v>
      </c>
      <c r="GW174" s="46">
        <f t="shared" si="2"/>
        <v>994.86408451615557</v>
      </c>
      <c r="GX174" s="46">
        <f t="shared" si="2"/>
        <v>815.09094895399016</v>
      </c>
      <c r="GY174" s="46">
        <f t="shared" si="2"/>
        <v>815.0909493884476</v>
      </c>
    </row>
    <row r="175" spans="3:207">
      <c r="C175" s="56">
        <v>50100</v>
      </c>
      <c r="D175" s="46">
        <v>259.99999999999841</v>
      </c>
      <c r="E175" s="46">
        <v>253.34358816015384</v>
      </c>
      <c r="F175" s="46">
        <v>247.77329957295478</v>
      </c>
      <c r="G175" s="46">
        <v>260</v>
      </c>
      <c r="H175" s="46">
        <v>-109.5</v>
      </c>
      <c r="I175" s="46">
        <v>142.23083397082519</v>
      </c>
      <c r="J175" s="46">
        <v>178.41192635762854</v>
      </c>
      <c r="K175" s="46">
        <v>172.87137580823037</v>
      </c>
      <c r="L175" s="46">
        <v>203</v>
      </c>
      <c r="M175" s="46">
        <v>-130</v>
      </c>
      <c r="N175" s="46">
        <v>69.962531448109075</v>
      </c>
      <c r="O175" s="46">
        <v>107.00587210885715</v>
      </c>
      <c r="P175" s="46">
        <v>101.48764859561925</v>
      </c>
      <c r="Q175" s="46">
        <v>143</v>
      </c>
      <c r="R175" s="46">
        <v>-206</v>
      </c>
      <c r="S175" s="46">
        <v>-148.939327523869</v>
      </c>
      <c r="T175" s="46">
        <v>-115.84941603563493</v>
      </c>
      <c r="U175" s="46">
        <v>-115.8743264314835</v>
      </c>
      <c r="V175" s="46">
        <v>271.7</v>
      </c>
      <c r="W175" s="46">
        <v>-200</v>
      </c>
      <c r="X175" s="46">
        <v>-79.759089526662137</v>
      </c>
      <c r="Y175" s="46">
        <v>-50.982347372220829</v>
      </c>
      <c r="Z175" s="46">
        <v>-50.993309796613175</v>
      </c>
      <c r="AA175" s="46">
        <v>470</v>
      </c>
      <c r="AB175" s="46">
        <v>-120</v>
      </c>
      <c r="AC175" s="46">
        <v>-70.547297727607656</v>
      </c>
      <c r="AD175" s="46">
        <v>-41.852473167120479</v>
      </c>
      <c r="AE175" s="46">
        <v>-41.861472450138535</v>
      </c>
      <c r="AF175" s="46">
        <v>470</v>
      </c>
      <c r="AG175" s="46">
        <v>-120</v>
      </c>
      <c r="AH175" s="46">
        <v>39.360692739632213</v>
      </c>
      <c r="AI175" s="46">
        <v>39.010670364601538</v>
      </c>
      <c r="AJ175" s="46">
        <v>39.019058591889916</v>
      </c>
      <c r="AK175" s="7">
        <v>218.8</v>
      </c>
      <c r="AL175" s="7">
        <v>-210.7</v>
      </c>
      <c r="AM175" s="46">
        <v>28.276221441250527</v>
      </c>
      <c r="AN175" s="46">
        <v>28.024769815354375</v>
      </c>
      <c r="AO175" s="46">
        <v>28.030795811238931</v>
      </c>
      <c r="AP175" s="7">
        <v>215</v>
      </c>
      <c r="AQ175" s="7">
        <v>0</v>
      </c>
      <c r="AR175" s="46">
        <v>0</v>
      </c>
      <c r="AS175" s="46">
        <v>0</v>
      </c>
      <c r="AT175" s="46">
        <v>-46.066959206189495</v>
      </c>
      <c r="AU175" s="46">
        <v>192</v>
      </c>
      <c r="AV175" s="46">
        <v>-192</v>
      </c>
      <c r="AW175" s="46">
        <v>25.990788027395592</v>
      </c>
      <c r="AX175" s="46">
        <v>21.552287394676988</v>
      </c>
      <c r="AY175" s="46">
        <v>21.552287394677897</v>
      </c>
      <c r="AZ175" s="46">
        <v>28</v>
      </c>
      <c r="BA175" s="7">
        <v>-6.95</v>
      </c>
      <c r="BB175" s="46">
        <v>15.859656732728126</v>
      </c>
      <c r="BC175" s="46">
        <v>15.199239955208213</v>
      </c>
      <c r="BD175" s="46">
        <v>15.199239955208895</v>
      </c>
      <c r="BE175" s="46">
        <v>17</v>
      </c>
      <c r="BF175" s="46">
        <v>-1.9</v>
      </c>
      <c r="BG175" s="46">
        <v>0.56028036290263117</v>
      </c>
      <c r="BH175" s="46">
        <v>0.54758643485774883</v>
      </c>
      <c r="BI175" s="46">
        <v>0.54758643485774883</v>
      </c>
      <c r="BJ175" s="7">
        <v>2.7650000000000001</v>
      </c>
      <c r="BK175" s="7">
        <v>0</v>
      </c>
      <c r="BL175" s="46"/>
      <c r="BM175" s="46"/>
      <c r="BN175" s="46"/>
      <c r="BO175" s="46"/>
      <c r="BP175" s="46">
        <v>3.5850773569018202</v>
      </c>
      <c r="BQ175" s="46">
        <v>3.5185141318088426</v>
      </c>
      <c r="BR175" s="46">
        <v>3.5185141318088426</v>
      </c>
      <c r="BS175" s="46">
        <v>12</v>
      </c>
      <c r="BT175" s="46">
        <v>0</v>
      </c>
      <c r="BU175" s="46">
        <v>1.4153851911841182</v>
      </c>
      <c r="BV175" s="46">
        <v>1.3891060921029146</v>
      </c>
      <c r="BW175" s="46">
        <v>1.3891060921030101</v>
      </c>
      <c r="BX175" s="46">
        <v>1.6</v>
      </c>
      <c r="BY175" s="46">
        <v>0</v>
      </c>
      <c r="BZ175" s="46">
        <v>159.47910275750036</v>
      </c>
      <c r="CA175" s="46">
        <v>159.47910275751801</v>
      </c>
      <c r="CB175" s="46">
        <v>159.47910275751309</v>
      </c>
      <c r="CC175" s="46">
        <v>215</v>
      </c>
      <c r="CD175" s="46">
        <v>0</v>
      </c>
      <c r="CE175" s="46">
        <v>-191.18215728201903</v>
      </c>
      <c r="CF175" s="46">
        <v>-186.74365664931247</v>
      </c>
      <c r="CG175" s="46">
        <v>-232.81061585556017</v>
      </c>
      <c r="CH175" s="46">
        <v>168</v>
      </c>
      <c r="CI175" s="46">
        <v>-300</v>
      </c>
      <c r="CJ175" s="46">
        <v>-221.08930603490444</v>
      </c>
      <c r="CK175" s="46">
        <v>-216.65080540219788</v>
      </c>
      <c r="CL175" s="46">
        <v>-262.71776460844558</v>
      </c>
      <c r="CM175" s="46">
        <v>158</v>
      </c>
      <c r="CN175" s="46">
        <v>-320</v>
      </c>
      <c r="CO175" s="46">
        <v>-228.47848431789316</v>
      </c>
      <c r="CP175" s="46">
        <v>-224.0399836851866</v>
      </c>
      <c r="CQ175" s="46">
        <v>-270.1069428914343</v>
      </c>
      <c r="CR175" s="46">
        <v>148</v>
      </c>
      <c r="CS175" s="46">
        <v>-340</v>
      </c>
      <c r="CT175" s="46"/>
      <c r="CU175" s="46"/>
      <c r="CV175" s="46"/>
      <c r="CW175" s="46"/>
      <c r="CX175" s="46">
        <v>4.4778126886878926</v>
      </c>
      <c r="CY175" s="46">
        <v>4.4778126886878926</v>
      </c>
      <c r="CZ175" s="46">
        <v>4.4778126886880001</v>
      </c>
      <c r="DA175" s="7">
        <v>5</v>
      </c>
      <c r="DB175" s="46">
        <v>0</v>
      </c>
      <c r="DC175" s="46">
        <v>302.89508711648159</v>
      </c>
      <c r="DD175" s="46">
        <v>298.45658648378594</v>
      </c>
      <c r="DE175" s="46">
        <v>344.52354569003364</v>
      </c>
      <c r="DF175" s="46">
        <v>400</v>
      </c>
      <c r="DG175" s="46">
        <v>0</v>
      </c>
      <c r="DH175" s="46">
        <v>4.3957039774250006</v>
      </c>
      <c r="DI175" s="46">
        <v>1.8742423894727835</v>
      </c>
      <c r="DJ175" s="46">
        <v>1.6829330879845656</v>
      </c>
      <c r="DK175" s="46">
        <v>256.60000000000002</v>
      </c>
      <c r="DL175" s="46">
        <v>-170</v>
      </c>
      <c r="DM175" s="46">
        <v>-5.4728977399645373</v>
      </c>
      <c r="DN175" s="46">
        <v>0.1691265928093344</v>
      </c>
      <c r="DO175" s="46">
        <v>5.8207660913467407E-11</v>
      </c>
      <c r="DP175" s="7">
        <v>230</v>
      </c>
      <c r="DQ175" s="46">
        <v>-468</v>
      </c>
      <c r="DR175" s="46">
        <v>-130.39053960505407</v>
      </c>
      <c r="DS175" s="46">
        <v>-122.59607596881688</v>
      </c>
      <c r="DT175" s="46">
        <v>-122.78718901902903</v>
      </c>
      <c r="DU175" s="46">
        <v>172.4</v>
      </c>
      <c r="DV175" s="46">
        <v>-551.303</v>
      </c>
      <c r="DW175" s="46">
        <v>133.85048561694566</v>
      </c>
      <c r="DX175" s="46">
        <v>43.097015058388934</v>
      </c>
      <c r="DY175" s="46">
        <v>2.6005369361955673</v>
      </c>
      <c r="DZ175" s="46">
        <v>267.84500000000003</v>
      </c>
      <c r="EA175" s="46">
        <v>-267.84500000000003</v>
      </c>
      <c r="EB175" s="46">
        <v>119.9167319123851</v>
      </c>
      <c r="EC175" s="46">
        <v>49.399928897414348</v>
      </c>
      <c r="ED175" s="46">
        <v>8.8842241557832651</v>
      </c>
      <c r="EE175" s="46">
        <v>400</v>
      </c>
      <c r="EF175" s="46">
        <v>0</v>
      </c>
      <c r="EG175" s="46">
        <v>-127.179902232514</v>
      </c>
      <c r="EH175" s="46">
        <v>-40.498490529222181</v>
      </c>
      <c r="EI175" s="46">
        <v>0</v>
      </c>
      <c r="EJ175" s="46">
        <v>181.64500000000001</v>
      </c>
      <c r="EK175" s="46">
        <v>-181.64500000000001</v>
      </c>
      <c r="EL175" s="46">
        <v>-3.413351037321263</v>
      </c>
      <c r="EM175" s="46">
        <v>0.65886968084669206</v>
      </c>
      <c r="EN175" s="46">
        <v>0.65886968086124398</v>
      </c>
      <c r="EO175" s="7">
        <v>92</v>
      </c>
      <c r="EP175" s="7">
        <v>-10</v>
      </c>
      <c r="EQ175" s="46">
        <v>72.053599717568616</v>
      </c>
      <c r="ER175" s="46">
        <v>71.193913107808385</v>
      </c>
      <c r="ES175" s="46">
        <v>71.171652403302531</v>
      </c>
      <c r="ET175" s="46">
        <v>78</v>
      </c>
      <c r="EU175" s="46">
        <v>0</v>
      </c>
      <c r="EV175" s="46">
        <v>57.812397423229413</v>
      </c>
      <c r="EW175" s="46">
        <v>55.82965216289449</v>
      </c>
      <c r="EX175" s="46">
        <v>55.833874837451731</v>
      </c>
      <c r="EY175" s="7">
        <v>70.569000000000003</v>
      </c>
      <c r="EZ175" s="7">
        <v>0</v>
      </c>
      <c r="FA175" s="46">
        <v>9.715042687512323</v>
      </c>
      <c r="FB175" s="46">
        <v>9.4289646004799579</v>
      </c>
      <c r="FC175" s="46">
        <v>9.4296735652533243</v>
      </c>
      <c r="FD175" s="46">
        <v>18.196999999999999</v>
      </c>
      <c r="FE175" s="7">
        <v>0</v>
      </c>
      <c r="FF175" s="46"/>
      <c r="FG175" s="46"/>
      <c r="FH175" s="46"/>
      <c r="FI175" s="46"/>
      <c r="FJ175" s="46">
        <v>0.93956368448800809</v>
      </c>
      <c r="FK175" s="46">
        <v>0.91210411361561583</v>
      </c>
      <c r="FL175" s="46">
        <v>0.91217310059078105</v>
      </c>
      <c r="FM175" s="46">
        <v>1.1000000000000001</v>
      </c>
      <c r="FN175" s="46">
        <v>0</v>
      </c>
      <c r="FO175" s="46">
        <v>64.531090676738316</v>
      </c>
      <c r="FP175" s="46">
        <v>62.645113081956829</v>
      </c>
      <c r="FQ175" s="46">
        <v>62.649851243687941</v>
      </c>
      <c r="FR175" s="46">
        <v>68.400000000000006</v>
      </c>
      <c r="FS175" s="46">
        <v>0</v>
      </c>
      <c r="FT175" s="46">
        <v>-56.072535403896836</v>
      </c>
      <c r="FU175" s="46">
        <v>-54.433766488773472</v>
      </c>
      <c r="FV175" s="46">
        <v>-54.437883585538657</v>
      </c>
      <c r="FW175" s="46">
        <v>16.161000000000001</v>
      </c>
      <c r="FX175" s="46">
        <v>-60</v>
      </c>
      <c r="FY175" s="46">
        <v>7.1462839541436551</v>
      </c>
      <c r="FZ175" s="46">
        <v>6.937427552014924</v>
      </c>
      <c r="GA175" s="46">
        <v>6.937952264199339</v>
      </c>
      <c r="GB175" s="7">
        <v>11.836</v>
      </c>
      <c r="GC175" s="7">
        <v>0</v>
      </c>
      <c r="GD175" s="46">
        <v>0.2351106098142865</v>
      </c>
      <c r="GE175" s="46">
        <v>0.23511060981448267</v>
      </c>
      <c r="GF175" s="46">
        <v>0.23511060981446347</v>
      </c>
      <c r="GG175" s="46">
        <v>4.6369999999999996</v>
      </c>
      <c r="GH175" s="46">
        <v>0</v>
      </c>
      <c r="GI175" s="46">
        <v>5.7775412786122615</v>
      </c>
      <c r="GJ175" s="46">
        <v>5.7382065132096614</v>
      </c>
      <c r="GK175" s="46">
        <v>5.737299647551481</v>
      </c>
      <c r="GL175" s="46">
        <v>8</v>
      </c>
      <c r="GM175" s="46">
        <v>0</v>
      </c>
      <c r="GN175" s="46">
        <v>231.31726381822955</v>
      </c>
      <c r="GO175" s="46">
        <v>155.761594176176</v>
      </c>
      <c r="GP175" s="46">
        <v>150</v>
      </c>
      <c r="GQ175" s="46">
        <v>302.89508711648159</v>
      </c>
      <c r="GR175" s="46">
        <v>298.45658648378594</v>
      </c>
      <c r="GS175" s="46">
        <v>344.52354569003364</v>
      </c>
      <c r="GT175" s="46">
        <v>380.61959027443925</v>
      </c>
      <c r="GU175" s="46">
        <v>282.07165607964532</v>
      </c>
      <c r="GV175" s="46">
        <v>241.76629100766408</v>
      </c>
      <c r="GW175" s="46">
        <f t="shared" si="2"/>
        <v>914.83194120915039</v>
      </c>
      <c r="GX175" s="46">
        <f t="shared" si="2"/>
        <v>736.28983673960727</v>
      </c>
      <c r="GY175" s="46">
        <f t="shared" si="2"/>
        <v>736.28983669769775</v>
      </c>
    </row>
    <row r="176" spans="3:207">
      <c r="C176" s="56">
        <v>50131</v>
      </c>
      <c r="D176" s="46">
        <v>259.99999999987557</v>
      </c>
      <c r="E176" s="46">
        <v>253.70815898820405</v>
      </c>
      <c r="F176" s="46">
        <v>247.53796167193241</v>
      </c>
      <c r="G176" s="46">
        <v>260</v>
      </c>
      <c r="H176" s="46">
        <v>-109.5</v>
      </c>
      <c r="I176" s="46">
        <v>145.22042852606683</v>
      </c>
      <c r="J176" s="46">
        <v>181.8527547250269</v>
      </c>
      <c r="K176" s="46">
        <v>175.7140815576131</v>
      </c>
      <c r="L176" s="46">
        <v>203</v>
      </c>
      <c r="M176" s="46">
        <v>-130</v>
      </c>
      <c r="N176" s="46">
        <v>73.414706126844976</v>
      </c>
      <c r="O176" s="46">
        <v>110.89568194388994</v>
      </c>
      <c r="P176" s="46">
        <v>104.78152378014056</v>
      </c>
      <c r="Q176" s="46">
        <v>143</v>
      </c>
      <c r="R176" s="46">
        <v>-206</v>
      </c>
      <c r="S176" s="46">
        <v>-149.39573424612172</v>
      </c>
      <c r="T176" s="46">
        <v>-116.5116525531048</v>
      </c>
      <c r="U176" s="46">
        <v>-116.54000710049877</v>
      </c>
      <c r="V176" s="46">
        <v>271.7</v>
      </c>
      <c r="W176" s="46">
        <v>-200</v>
      </c>
      <c r="X176" s="46">
        <v>-80.26779381436063</v>
      </c>
      <c r="Y176" s="46">
        <v>-51.905837898491882</v>
      </c>
      <c r="Z176" s="46">
        <v>-51.918469824246131</v>
      </c>
      <c r="AA176" s="46">
        <v>470</v>
      </c>
      <c r="AB176" s="46">
        <v>-120</v>
      </c>
      <c r="AC176" s="46">
        <v>-71.103388817107771</v>
      </c>
      <c r="AD176" s="46">
        <v>-42.825035970716272</v>
      </c>
      <c r="AE176" s="46">
        <v>-42.835457971377764</v>
      </c>
      <c r="AF176" s="46">
        <v>470</v>
      </c>
      <c r="AG176" s="46">
        <v>-120</v>
      </c>
      <c r="AH176" s="46">
        <v>39.25240085151745</v>
      </c>
      <c r="AI176" s="46">
        <v>38.894317462865729</v>
      </c>
      <c r="AJ176" s="46">
        <v>38.903782874607714</v>
      </c>
      <c r="AK176" s="7">
        <v>218.8</v>
      </c>
      <c r="AL176" s="7">
        <v>-210.7</v>
      </c>
      <c r="AM176" s="46">
        <v>28.156169282388873</v>
      </c>
      <c r="AN176" s="46">
        <v>27.899312216613907</v>
      </c>
      <c r="AO176" s="46">
        <v>27.90610185827245</v>
      </c>
      <c r="AP176" s="7">
        <v>215</v>
      </c>
      <c r="AQ176" s="7">
        <v>0</v>
      </c>
      <c r="AR176" s="46">
        <v>5.8207660913467407E-11</v>
      </c>
      <c r="AS176" s="46">
        <v>-5.8207660913467407E-11</v>
      </c>
      <c r="AT176" s="46">
        <v>-42.978778487769887</v>
      </c>
      <c r="AU176" s="46">
        <v>192</v>
      </c>
      <c r="AV176" s="46">
        <v>-192</v>
      </c>
      <c r="AW176" s="46">
        <v>26.924110158540188</v>
      </c>
      <c r="AX176" s="46">
        <v>22.480567295507228</v>
      </c>
      <c r="AY176" s="46">
        <v>22.480567295509957</v>
      </c>
      <c r="AZ176" s="46">
        <v>28</v>
      </c>
      <c r="BA176" s="7">
        <v>-6.95</v>
      </c>
      <c r="BB176" s="46">
        <v>16.439771309042499</v>
      </c>
      <c r="BC176" s="46">
        <v>15.750303779013166</v>
      </c>
      <c r="BD176" s="46">
        <v>15.750303779015439</v>
      </c>
      <c r="BE176" s="46">
        <v>17</v>
      </c>
      <c r="BF176" s="46">
        <v>-1.9</v>
      </c>
      <c r="BG176" s="46">
        <v>0.58629586562892655</v>
      </c>
      <c r="BH176" s="46">
        <v>0.57331036021514592</v>
      </c>
      <c r="BI176" s="46">
        <v>0.57331036021514592</v>
      </c>
      <c r="BJ176" s="7">
        <v>2.7650000000000001</v>
      </c>
      <c r="BK176" s="7">
        <v>0</v>
      </c>
      <c r="BL176" s="46"/>
      <c r="BM176" s="46"/>
      <c r="BN176" s="46"/>
      <c r="BO176" s="46"/>
      <c r="BP176" s="46">
        <v>3.7099350494972896</v>
      </c>
      <c r="BQ176" s="46">
        <v>3.6437872977639927</v>
      </c>
      <c r="BR176" s="46">
        <v>3.6437872977639927</v>
      </c>
      <c r="BS176" s="46">
        <v>12</v>
      </c>
      <c r="BT176" s="46">
        <v>0</v>
      </c>
      <c r="BU176" s="46">
        <v>1.4781688708831335</v>
      </c>
      <c r="BV176" s="46">
        <v>1.451813275384209</v>
      </c>
      <c r="BW176" s="46">
        <v>1.4518132753842468</v>
      </c>
      <c r="BX176" s="46">
        <v>1.6</v>
      </c>
      <c r="BY176" s="46">
        <v>0</v>
      </c>
      <c r="BZ176" s="46">
        <v>162.69262381756076</v>
      </c>
      <c r="CA176" s="46">
        <v>162.69262381756153</v>
      </c>
      <c r="CB176" s="46">
        <v>162.69262381753276</v>
      </c>
      <c r="CC176" s="46">
        <v>215</v>
      </c>
      <c r="CD176" s="46">
        <v>0</v>
      </c>
      <c r="CE176" s="46">
        <v>-195.33556773565942</v>
      </c>
      <c r="CF176" s="46">
        <v>-190.89202487270813</v>
      </c>
      <c r="CG176" s="46">
        <v>-233.87080336041981</v>
      </c>
      <c r="CH176" s="46">
        <v>168</v>
      </c>
      <c r="CI176" s="46">
        <v>-300</v>
      </c>
      <c r="CJ176" s="46">
        <v>-225.58120707940543</v>
      </c>
      <c r="CK176" s="46">
        <v>-221.13766421645414</v>
      </c>
      <c r="CL176" s="46">
        <v>-264.11644270416582</v>
      </c>
      <c r="CM176" s="46">
        <v>158</v>
      </c>
      <c r="CN176" s="46">
        <v>-320</v>
      </c>
      <c r="CO176" s="46">
        <v>-233.11685181420762</v>
      </c>
      <c r="CP176" s="46">
        <v>-228.67330895125633</v>
      </c>
      <c r="CQ176" s="46">
        <v>-271.65208743896801</v>
      </c>
      <c r="CR176" s="46">
        <v>148</v>
      </c>
      <c r="CS176" s="46">
        <v>-340</v>
      </c>
      <c r="CT176" s="46"/>
      <c r="CU176" s="46"/>
      <c r="CV176" s="46"/>
      <c r="CW176" s="46"/>
      <c r="CX176" s="46">
        <v>4.5886034147801649</v>
      </c>
      <c r="CY176" s="46">
        <v>4.5886034147801711</v>
      </c>
      <c r="CZ176" s="46">
        <v>4.5886034147801134</v>
      </c>
      <c r="DA176" s="7">
        <v>5</v>
      </c>
      <c r="DB176" s="46">
        <v>0</v>
      </c>
      <c r="DC176" s="46">
        <v>308.23900450417932</v>
      </c>
      <c r="DD176" s="46">
        <v>303.79546164114799</v>
      </c>
      <c r="DE176" s="46">
        <v>346.77424012889969</v>
      </c>
      <c r="DF176" s="46">
        <v>400</v>
      </c>
      <c r="DG176" s="46">
        <v>0</v>
      </c>
      <c r="DH176" s="46">
        <v>4.3854235122271348</v>
      </c>
      <c r="DI176" s="46">
        <v>1.9141869905142812</v>
      </c>
      <c r="DJ176" s="46">
        <v>1.8703595776896691</v>
      </c>
      <c r="DK176" s="46">
        <v>256.60000000000002</v>
      </c>
      <c r="DL176" s="46">
        <v>-170</v>
      </c>
      <c r="DM176" s="46">
        <v>-5.4629660216160119</v>
      </c>
      <c r="DN176" s="46">
        <v>3.8788384525105357E-2</v>
      </c>
      <c r="DO176" s="46">
        <v>5.8207660913467407E-11</v>
      </c>
      <c r="DP176" s="7">
        <v>230</v>
      </c>
      <c r="DQ176" s="46">
        <v>-468</v>
      </c>
      <c r="DR176" s="46">
        <v>-125.2922333155293</v>
      </c>
      <c r="DS176" s="46">
        <v>-117.63976773514878</v>
      </c>
      <c r="DT176" s="46">
        <v>-117.68359860940836</v>
      </c>
      <c r="DU176" s="46">
        <v>172.4</v>
      </c>
      <c r="DV176" s="46">
        <v>-551.303</v>
      </c>
      <c r="DW176" s="46">
        <v>130.28626440826338</v>
      </c>
      <c r="DX176" s="46">
        <v>39.428582168009598</v>
      </c>
      <c r="DY176" s="46">
        <v>2.6199933612369932</v>
      </c>
      <c r="DZ176" s="46">
        <v>267.84500000000003</v>
      </c>
      <c r="EA176" s="46">
        <v>-267.84500000000003</v>
      </c>
      <c r="EB176" s="46">
        <v>116.37822786501546</v>
      </c>
      <c r="EC176" s="46">
        <v>45.625741315161989</v>
      </c>
      <c r="ED176" s="46">
        <v>8.7985513619469398</v>
      </c>
      <c r="EE176" s="46">
        <v>400</v>
      </c>
      <c r="EF176" s="46">
        <v>0</v>
      </c>
      <c r="EG176" s="46">
        <v>-123.61669415354845</v>
      </c>
      <c r="EH176" s="46">
        <v>-36.810466326598544</v>
      </c>
      <c r="EI176" s="46">
        <v>0</v>
      </c>
      <c r="EJ176" s="46">
        <v>181.64500000000001</v>
      </c>
      <c r="EK176" s="46">
        <v>-181.64500000000001</v>
      </c>
      <c r="EL176" s="46">
        <v>-3.4326413563103415</v>
      </c>
      <c r="EM176" s="46">
        <v>0.61897816511918791</v>
      </c>
      <c r="EN176" s="46">
        <v>0.61897816511918791</v>
      </c>
      <c r="EO176" s="7">
        <v>92</v>
      </c>
      <c r="EP176" s="7">
        <v>-10</v>
      </c>
      <c r="EQ176" s="46">
        <v>71.582472484082103</v>
      </c>
      <c r="ER176" s="46">
        <v>70.736461387668243</v>
      </c>
      <c r="ES176" s="46">
        <v>70.712022603174702</v>
      </c>
      <c r="ET176" s="46">
        <v>78</v>
      </c>
      <c r="EU176" s="46">
        <v>0</v>
      </c>
      <c r="EV176" s="46">
        <v>58.484538692820934</v>
      </c>
      <c r="EW176" s="46">
        <v>56.511799814819824</v>
      </c>
      <c r="EX176" s="46">
        <v>56.51672044955194</v>
      </c>
      <c r="EY176" s="7">
        <v>70.569000000000003</v>
      </c>
      <c r="EZ176" s="7">
        <v>0</v>
      </c>
      <c r="FA176" s="46">
        <v>10.205691850489529</v>
      </c>
      <c r="FB176" s="46">
        <v>9.9094775054400088</v>
      </c>
      <c r="FC176" s="46">
        <v>9.9103354385624698</v>
      </c>
      <c r="FD176" s="46">
        <v>18.196999999999999</v>
      </c>
      <c r="FE176" s="7">
        <v>0</v>
      </c>
      <c r="FF176" s="46"/>
      <c r="FG176" s="46"/>
      <c r="FH176" s="46"/>
      <c r="FI176" s="46"/>
      <c r="FJ176" s="46">
        <v>0.97805337884302135</v>
      </c>
      <c r="FK176" s="46">
        <v>0.94987847112991819</v>
      </c>
      <c r="FL176" s="46">
        <v>0.9499611796088514</v>
      </c>
      <c r="FM176" s="46">
        <v>1.1000000000000001</v>
      </c>
      <c r="FN176" s="46">
        <v>0</v>
      </c>
      <c r="FO176" s="46">
        <v>64.497915589959476</v>
      </c>
      <c r="FP176" s="46">
        <v>62.639915956447162</v>
      </c>
      <c r="FQ176" s="46">
        <v>62.645370182762477</v>
      </c>
      <c r="FR176" s="46">
        <v>68.400000000000006</v>
      </c>
      <c r="FS176" s="46">
        <v>0</v>
      </c>
      <c r="FT176" s="46">
        <v>-56.18081692607484</v>
      </c>
      <c r="FU176" s="46">
        <v>-54.562409008491159</v>
      </c>
      <c r="FV176" s="46">
        <v>-54.56715990451994</v>
      </c>
      <c r="FW176" s="46">
        <v>16.161000000000001</v>
      </c>
      <c r="FX176" s="46">
        <v>-60</v>
      </c>
      <c r="FY176" s="46">
        <v>7.0192823349480022</v>
      </c>
      <c r="FZ176" s="46">
        <v>6.8170769785974699</v>
      </c>
      <c r="GA176" s="46">
        <v>6.8176705598652916</v>
      </c>
      <c r="GB176" s="7">
        <v>11.836</v>
      </c>
      <c r="GC176" s="7">
        <v>0</v>
      </c>
      <c r="GD176" s="46">
        <v>0.2351997834670998</v>
      </c>
      <c r="GE176" s="46">
        <v>0.23519978348274967</v>
      </c>
      <c r="GF176" s="46">
        <v>0.23519978348276357</v>
      </c>
      <c r="GG176" s="46">
        <v>4.6369999999999996</v>
      </c>
      <c r="GH176" s="46">
        <v>0</v>
      </c>
      <c r="GI176" s="46">
        <v>6.1458830310293706</v>
      </c>
      <c r="GJ176" s="46">
        <v>6.1046095079964289</v>
      </c>
      <c r="GK176" s="46">
        <v>6.1035467352594424</v>
      </c>
      <c r="GL176" s="46">
        <v>8</v>
      </c>
      <c r="GM176" s="46">
        <v>0</v>
      </c>
      <c r="GN176" s="46">
        <v>231.50191772764083</v>
      </c>
      <c r="GO176" s="46">
        <v>156.21402062405832</v>
      </c>
      <c r="GP176" s="46">
        <v>150</v>
      </c>
      <c r="GQ176" s="46">
        <v>308.23900450417932</v>
      </c>
      <c r="GR176" s="46">
        <v>303.79546164114799</v>
      </c>
      <c r="GS176" s="46">
        <v>346.77424012889969</v>
      </c>
      <c r="GT176" s="46">
        <v>364.93801175994878</v>
      </c>
      <c r="GU176" s="46">
        <v>266.42786393931448</v>
      </c>
      <c r="GV176" s="46">
        <v>229.66310600680146</v>
      </c>
      <c r="GW176" s="46">
        <f t="shared" si="2"/>
        <v>904.67893399176887</v>
      </c>
      <c r="GX176" s="46">
        <f t="shared" si="2"/>
        <v>726.43734620452074</v>
      </c>
      <c r="GY176" s="46">
        <f t="shared" si="2"/>
        <v>726.43734613570109</v>
      </c>
    </row>
    <row r="177" spans="3:207">
      <c r="C177" s="56">
        <v>50161</v>
      </c>
      <c r="D177" s="46">
        <v>259.99999999935864</v>
      </c>
      <c r="E177" s="46">
        <v>253.54165049457237</v>
      </c>
      <c r="F177" s="46">
        <v>247.50063288160754</v>
      </c>
      <c r="G177" s="46">
        <v>260</v>
      </c>
      <c r="H177" s="46">
        <v>-109.5</v>
      </c>
      <c r="I177" s="46">
        <v>121.51063470206282</v>
      </c>
      <c r="J177" s="46">
        <v>157.66004654222343</v>
      </c>
      <c r="K177" s="46">
        <v>151.65759245341178</v>
      </c>
      <c r="L177" s="46">
        <v>203</v>
      </c>
      <c r="M177" s="46">
        <v>-130</v>
      </c>
      <c r="N177" s="46">
        <v>49.900030646298546</v>
      </c>
      <c r="O177" s="46">
        <v>86.88753457099665</v>
      </c>
      <c r="P177" s="46">
        <v>80.908764810534194</v>
      </c>
      <c r="Q177" s="46">
        <v>143</v>
      </c>
      <c r="R177" s="46">
        <v>-206</v>
      </c>
      <c r="S177" s="46">
        <v>-148.36686473264126</v>
      </c>
      <c r="T177" s="46">
        <v>-115.95811259903712</v>
      </c>
      <c r="U177" s="46">
        <v>-115.98892047064146</v>
      </c>
      <c r="V177" s="46">
        <v>271.7</v>
      </c>
      <c r="W177" s="46">
        <v>-200</v>
      </c>
      <c r="X177" s="46">
        <v>-79.248012091615237</v>
      </c>
      <c r="Y177" s="46">
        <v>-51.421997628349345</v>
      </c>
      <c r="Z177" s="46">
        <v>-51.435659478011075</v>
      </c>
      <c r="AA177" s="46">
        <v>470</v>
      </c>
      <c r="AB177" s="46">
        <v>-120</v>
      </c>
      <c r="AC177" s="46">
        <v>-70.041102512273937</v>
      </c>
      <c r="AD177" s="46">
        <v>-42.27987513464177</v>
      </c>
      <c r="AE177" s="46">
        <v>-42.291108095727395</v>
      </c>
      <c r="AF177" s="46">
        <v>470</v>
      </c>
      <c r="AG177" s="46">
        <v>-120</v>
      </c>
      <c r="AH177" s="46">
        <v>39.266782565653557</v>
      </c>
      <c r="AI177" s="46">
        <v>38.990470478136558</v>
      </c>
      <c r="AJ177" s="46">
        <v>39.000829506781884</v>
      </c>
      <c r="AK177" s="7">
        <v>218.8</v>
      </c>
      <c r="AL177" s="7">
        <v>-210.7</v>
      </c>
      <c r="AM177" s="46">
        <v>28.185210989176994</v>
      </c>
      <c r="AN177" s="46">
        <v>27.986877589399228</v>
      </c>
      <c r="AO177" s="46">
        <v>27.994313172035618</v>
      </c>
      <c r="AP177" s="7">
        <v>215</v>
      </c>
      <c r="AQ177" s="7">
        <v>0</v>
      </c>
      <c r="AR177" s="46">
        <v>2.3283064365386963E-10</v>
      </c>
      <c r="AS177" s="46">
        <v>0</v>
      </c>
      <c r="AT177" s="46">
        <v>-68.648603375593666</v>
      </c>
      <c r="AU177" s="46">
        <v>192</v>
      </c>
      <c r="AV177" s="46">
        <v>-192</v>
      </c>
      <c r="AW177" s="46">
        <v>25.828411606895958</v>
      </c>
      <c r="AX177" s="46">
        <v>21.379825033425831</v>
      </c>
      <c r="AY177" s="46">
        <v>21.379825033425831</v>
      </c>
      <c r="AZ177" s="46">
        <v>28</v>
      </c>
      <c r="BA177" s="7">
        <v>-6.95</v>
      </c>
      <c r="BB177" s="46">
        <v>15.805694795253203</v>
      </c>
      <c r="BC177" s="46">
        <v>15.087018596294683</v>
      </c>
      <c r="BD177" s="46">
        <v>15.087018596294911</v>
      </c>
      <c r="BE177" s="46">
        <v>17</v>
      </c>
      <c r="BF177" s="46">
        <v>-1.9</v>
      </c>
      <c r="BG177" s="46">
        <v>0.57101617277339756</v>
      </c>
      <c r="BH177" s="46">
        <v>0.55770430449774722</v>
      </c>
      <c r="BI177" s="46">
        <v>0.55770430449774722</v>
      </c>
      <c r="BJ177" s="7">
        <v>2.7650000000000001</v>
      </c>
      <c r="BK177" s="7">
        <v>0</v>
      </c>
      <c r="BL177" s="46"/>
      <c r="BM177" s="46"/>
      <c r="BN177" s="46"/>
      <c r="BO177" s="46"/>
      <c r="BP177" s="46">
        <v>3.5310295791678072</v>
      </c>
      <c r="BQ177" s="46">
        <v>3.4656778921707883</v>
      </c>
      <c r="BR177" s="46">
        <v>3.4656778921707883</v>
      </c>
      <c r="BS177" s="46">
        <v>12</v>
      </c>
      <c r="BT177" s="46">
        <v>0</v>
      </c>
      <c r="BU177" s="46">
        <v>1.4386327530721092</v>
      </c>
      <c r="BV177" s="46">
        <v>1.4120067859782215</v>
      </c>
      <c r="BW177" s="46">
        <v>1.4120067859783614</v>
      </c>
      <c r="BX177" s="46">
        <v>1.6</v>
      </c>
      <c r="BY177" s="46">
        <v>0</v>
      </c>
      <c r="BZ177" s="46">
        <v>161.51969705309341</v>
      </c>
      <c r="CA177" s="46">
        <v>161.51969705307874</v>
      </c>
      <c r="CB177" s="46">
        <v>161.51969705308323</v>
      </c>
      <c r="CC177" s="46">
        <v>215</v>
      </c>
      <c r="CD177" s="46">
        <v>0</v>
      </c>
      <c r="CE177" s="46">
        <v>-193.27482315857196</v>
      </c>
      <c r="CF177" s="46">
        <v>-188.82623658532975</v>
      </c>
      <c r="CG177" s="46">
        <v>-257.47483996092342</v>
      </c>
      <c r="CH177" s="46">
        <v>168</v>
      </c>
      <c r="CI177" s="46">
        <v>-300</v>
      </c>
      <c r="CJ177" s="46">
        <v>-222.87001479842002</v>
      </c>
      <c r="CK177" s="46">
        <v>-218.42142822517781</v>
      </c>
      <c r="CL177" s="46">
        <v>-287.07003160077147</v>
      </c>
      <c r="CM177" s="46">
        <v>158</v>
      </c>
      <c r="CN177" s="46">
        <v>-320</v>
      </c>
      <c r="CO177" s="46">
        <v>-230.27423229243141</v>
      </c>
      <c r="CP177" s="46">
        <v>-225.8256457192474</v>
      </c>
      <c r="CQ177" s="46">
        <v>-294.47424909484107</v>
      </c>
      <c r="CR177" s="46">
        <v>148</v>
      </c>
      <c r="CS177" s="46">
        <v>-340</v>
      </c>
      <c r="CT177" s="46"/>
      <c r="CU177" s="46"/>
      <c r="CV177" s="46"/>
      <c r="CW177" s="46"/>
      <c r="CX177" s="46">
        <v>4.5220648860539381</v>
      </c>
      <c r="CY177" s="46">
        <v>4.52206488605382</v>
      </c>
      <c r="CZ177" s="46">
        <v>4.5220648860538466</v>
      </c>
      <c r="DA177" s="7">
        <v>5</v>
      </c>
      <c r="DB177" s="46">
        <v>0</v>
      </c>
      <c r="DC177" s="46">
        <v>303.62253668994526</v>
      </c>
      <c r="DD177" s="46">
        <v>299.17395011671033</v>
      </c>
      <c r="DE177" s="46">
        <v>367.82255349231309</v>
      </c>
      <c r="DF177" s="46">
        <v>400</v>
      </c>
      <c r="DG177" s="46">
        <v>0</v>
      </c>
      <c r="DH177" s="46">
        <v>4.3634331943612779</v>
      </c>
      <c r="DI177" s="46">
        <v>1.9998372371483129</v>
      </c>
      <c r="DJ177" s="46">
        <v>1.8673919726861641</v>
      </c>
      <c r="DK177" s="46">
        <v>256.60000000000002</v>
      </c>
      <c r="DL177" s="46">
        <v>-170</v>
      </c>
      <c r="DM177" s="46">
        <v>-5.4069220534875058</v>
      </c>
      <c r="DN177" s="46">
        <v>-1.4551915228366852E-9</v>
      </c>
      <c r="DO177" s="46">
        <v>-0.13235515361884609</v>
      </c>
      <c r="DP177" s="7">
        <v>230</v>
      </c>
      <c r="DQ177" s="46">
        <v>-468</v>
      </c>
      <c r="DR177" s="46">
        <v>-123.55772406584583</v>
      </c>
      <c r="DS177" s="46">
        <v>-115.98990889952984</v>
      </c>
      <c r="DT177" s="46">
        <v>-116.12224341754336</v>
      </c>
      <c r="DU177" s="46">
        <v>172.4</v>
      </c>
      <c r="DV177" s="46">
        <v>-551.303</v>
      </c>
      <c r="DW177" s="46">
        <v>154.80977979837917</v>
      </c>
      <c r="DX177" s="46">
        <v>65.115080107701942</v>
      </c>
      <c r="DY177" s="46">
        <v>2.5076011480996385</v>
      </c>
      <c r="DZ177" s="46">
        <v>267.84500000000003</v>
      </c>
      <c r="EA177" s="46">
        <v>-267.84500000000003</v>
      </c>
      <c r="EB177" s="46">
        <v>141.14060361256315</v>
      </c>
      <c r="EC177" s="46">
        <v>71.422928271714227</v>
      </c>
      <c r="ED177" s="46">
        <v>8.7944422869124566</v>
      </c>
      <c r="EE177" s="46">
        <v>400</v>
      </c>
      <c r="EF177" s="46">
        <v>0</v>
      </c>
      <c r="EG177" s="46">
        <v>-148.27307131158886</v>
      </c>
      <c r="EH177" s="46">
        <v>-62.609637982561253</v>
      </c>
      <c r="EI177" s="46">
        <v>-2.9103830456733704E-11</v>
      </c>
      <c r="EJ177" s="46">
        <v>181.64500000000001</v>
      </c>
      <c r="EK177" s="46">
        <v>-181.64500000000001</v>
      </c>
      <c r="EL177" s="46">
        <v>-3.3437607227824628</v>
      </c>
      <c r="EM177" s="46">
        <v>0.68761574792733882</v>
      </c>
      <c r="EN177" s="46">
        <v>0.68761574794189073</v>
      </c>
      <c r="EO177" s="7">
        <v>92</v>
      </c>
      <c r="EP177" s="7">
        <v>-10</v>
      </c>
      <c r="EQ177" s="46">
        <v>71.392154976451252</v>
      </c>
      <c r="ER177" s="46">
        <v>70.556619502687283</v>
      </c>
      <c r="ES177" s="46">
        <v>70.533007423712263</v>
      </c>
      <c r="ET177" s="46">
        <v>78</v>
      </c>
      <c r="EU177" s="46">
        <v>0</v>
      </c>
      <c r="EV177" s="46">
        <v>58.234889496743563</v>
      </c>
      <c r="EW177" s="46">
        <v>56.324609680683352</v>
      </c>
      <c r="EX177" s="46">
        <v>56.329931547006709</v>
      </c>
      <c r="EY177" s="7">
        <v>70.569000000000003</v>
      </c>
      <c r="EZ177" s="7">
        <v>0</v>
      </c>
      <c r="FA177" s="46">
        <v>10.054229109831795</v>
      </c>
      <c r="FB177" s="46">
        <v>9.7710578289552359</v>
      </c>
      <c r="FC177" s="46">
        <v>9.7719758745843137</v>
      </c>
      <c r="FD177" s="46">
        <v>18.196999999999999</v>
      </c>
      <c r="FE177" s="7">
        <v>0</v>
      </c>
      <c r="FF177" s="46"/>
      <c r="FG177" s="46"/>
      <c r="FH177" s="46"/>
      <c r="FI177" s="46"/>
      <c r="FJ177" s="46">
        <v>0.9662353762623066</v>
      </c>
      <c r="FK177" s="46">
        <v>0.9392322769402095</v>
      </c>
      <c r="FL177" s="46">
        <v>0.93932102089521752</v>
      </c>
      <c r="FM177" s="46">
        <v>1.1000000000000001</v>
      </c>
      <c r="FN177" s="46">
        <v>0</v>
      </c>
      <c r="FO177" s="46">
        <v>63.80924196267209</v>
      </c>
      <c r="FP177" s="46">
        <v>62.025983617176806</v>
      </c>
      <c r="FQ177" s="46">
        <v>62.031844181425257</v>
      </c>
      <c r="FR177" s="46">
        <v>68.400000000000006</v>
      </c>
      <c r="FS177" s="46">
        <v>0</v>
      </c>
      <c r="FT177" s="46">
        <v>-55.453194819690907</v>
      </c>
      <c r="FU177" s="46">
        <v>-53.903460495912441</v>
      </c>
      <c r="FV177" s="46">
        <v>-53.908553598428625</v>
      </c>
      <c r="FW177" s="46">
        <v>16.161000000000001</v>
      </c>
      <c r="FX177" s="46">
        <v>-60</v>
      </c>
      <c r="FY177" s="46">
        <v>7.046918705029384</v>
      </c>
      <c r="FZ177" s="46">
        <v>6.8499805154533533</v>
      </c>
      <c r="GA177" s="46">
        <v>6.850627740188429</v>
      </c>
      <c r="GB177" s="7">
        <v>11.836</v>
      </c>
      <c r="GC177" s="7">
        <v>0</v>
      </c>
      <c r="GD177" s="46">
        <v>0.23528887012226246</v>
      </c>
      <c r="GE177" s="46">
        <v>0.23528887079226968</v>
      </c>
      <c r="GF177" s="46">
        <v>0.23528887079214011</v>
      </c>
      <c r="GG177" s="46">
        <v>4.6369999999999996</v>
      </c>
      <c r="GH177" s="46">
        <v>0</v>
      </c>
      <c r="GI177" s="46">
        <v>6.0517805679246521</v>
      </c>
      <c r="GJ177" s="46">
        <v>6.0116970959097671</v>
      </c>
      <c r="GK177" s="46">
        <v>6.0106889380858775</v>
      </c>
      <c r="GL177" s="46">
        <v>8</v>
      </c>
      <c r="GM177" s="46">
        <v>0</v>
      </c>
      <c r="GN177" s="46">
        <v>231.66725366399623</v>
      </c>
      <c r="GO177" s="46">
        <v>156.17345893359743</v>
      </c>
      <c r="GP177" s="46">
        <v>150</v>
      </c>
      <c r="GQ177" s="46">
        <v>303.62253668994526</v>
      </c>
      <c r="GR177" s="46">
        <v>299.17395011671033</v>
      </c>
      <c r="GS177" s="46">
        <v>367.82255349231309</v>
      </c>
      <c r="GT177" s="46">
        <v>388.93899548232366</v>
      </c>
      <c r="GU177" s="46">
        <v>291.67648062533044</v>
      </c>
      <c r="GV177" s="46">
        <v>229.20133618374166</v>
      </c>
      <c r="GW177" s="46">
        <f t="shared" si="2"/>
        <v>924.22878583626516</v>
      </c>
      <c r="GX177" s="46">
        <f t="shared" si="2"/>
        <v>747.0238896756382</v>
      </c>
      <c r="GY177" s="46">
        <f t="shared" si="2"/>
        <v>747.02388967605475</v>
      </c>
    </row>
    <row r="178" spans="3:207">
      <c r="C178" s="56">
        <v>50192</v>
      </c>
      <c r="D178" s="46">
        <v>259.99999999764611</v>
      </c>
      <c r="E178" s="46">
        <v>253.91338319506974</v>
      </c>
      <c r="F178" s="46">
        <v>247.39202080882262</v>
      </c>
      <c r="G178" s="46">
        <v>260</v>
      </c>
      <c r="H178" s="46">
        <v>-109.5</v>
      </c>
      <c r="I178" s="46">
        <v>126.75895307498286</v>
      </c>
      <c r="J178" s="46">
        <v>163.480114202408</v>
      </c>
      <c r="K178" s="46">
        <v>156.9977303922351</v>
      </c>
      <c r="L178" s="46">
        <v>203</v>
      </c>
      <c r="M178" s="46">
        <v>-130</v>
      </c>
      <c r="N178" s="46">
        <v>52.072806663578376</v>
      </c>
      <c r="O178" s="46">
        <v>89.659032448078506</v>
      </c>
      <c r="P178" s="46">
        <v>83.203069883980788</v>
      </c>
      <c r="Q178" s="46">
        <v>143</v>
      </c>
      <c r="R178" s="46">
        <v>-206</v>
      </c>
      <c r="S178" s="46">
        <v>-151.66054121038178</v>
      </c>
      <c r="T178" s="46">
        <v>-119.46622685779585</v>
      </c>
      <c r="U178" s="46">
        <v>-119.49974374962039</v>
      </c>
      <c r="V178" s="46">
        <v>271.7</v>
      </c>
      <c r="W178" s="46">
        <v>-200</v>
      </c>
      <c r="X178" s="46">
        <v>-80.33576155861374</v>
      </c>
      <c r="Y178" s="46">
        <v>-52.933977929642424</v>
      </c>
      <c r="Z178" s="46">
        <v>-52.948828841617797</v>
      </c>
      <c r="AA178" s="46">
        <v>470</v>
      </c>
      <c r="AB178" s="46">
        <v>-120</v>
      </c>
      <c r="AC178" s="46">
        <v>-70.944373042904772</v>
      </c>
      <c r="AD178" s="46">
        <v>-43.608572282129899</v>
      </c>
      <c r="AE178" s="46">
        <v>-43.620806901424658</v>
      </c>
      <c r="AF178" s="46">
        <v>470</v>
      </c>
      <c r="AG178" s="46">
        <v>-120</v>
      </c>
      <c r="AH178" s="46">
        <v>40.574275046004914</v>
      </c>
      <c r="AI178" s="46">
        <v>40.289204628847074</v>
      </c>
      <c r="AJ178" s="46">
        <v>40.300507981708506</v>
      </c>
      <c r="AK178" s="7">
        <v>218.8</v>
      </c>
      <c r="AL178" s="7">
        <v>-210.7</v>
      </c>
      <c r="AM178" s="46">
        <v>29.127539501612773</v>
      </c>
      <c r="AN178" s="46">
        <v>28.922892595990561</v>
      </c>
      <c r="AO178" s="46">
        <v>28.931007068895269</v>
      </c>
      <c r="AP178" s="7">
        <v>215</v>
      </c>
      <c r="AQ178" s="7">
        <v>0</v>
      </c>
      <c r="AR178" s="46">
        <v>-4.1892543537542224</v>
      </c>
      <c r="AS178" s="46">
        <v>5.8207660913467407E-11</v>
      </c>
      <c r="AT178" s="46">
        <v>-70.398504617856815</v>
      </c>
      <c r="AU178" s="46">
        <v>192</v>
      </c>
      <c r="AV178" s="46">
        <v>-192</v>
      </c>
      <c r="AW178" s="46">
        <v>26.633613896420179</v>
      </c>
      <c r="AX178" s="46">
        <v>22.179984428173345</v>
      </c>
      <c r="AY178" s="46">
        <v>22.179984428177885</v>
      </c>
      <c r="AZ178" s="46">
        <v>28</v>
      </c>
      <c r="BA178" s="7">
        <v>-6.95</v>
      </c>
      <c r="BB178" s="46">
        <v>16.306430425413282</v>
      </c>
      <c r="BC178" s="46">
        <v>15.558748326952355</v>
      </c>
      <c r="BD178" s="46">
        <v>15.558748326956675</v>
      </c>
      <c r="BE178" s="46">
        <v>17</v>
      </c>
      <c r="BF178" s="46">
        <v>-1.9</v>
      </c>
      <c r="BG178" s="46">
        <v>0.59152745538676754</v>
      </c>
      <c r="BH178" s="46">
        <v>0.57799202461274035</v>
      </c>
      <c r="BI178" s="46">
        <v>0.57799202461274035</v>
      </c>
      <c r="BJ178" s="7">
        <v>2.7650000000000001</v>
      </c>
      <c r="BK178" s="7">
        <v>0</v>
      </c>
      <c r="BL178" s="46"/>
      <c r="BM178" s="46"/>
      <c r="BN178" s="46"/>
      <c r="BO178" s="46"/>
      <c r="BP178" s="46">
        <v>3.6300909222845803</v>
      </c>
      <c r="BQ178" s="46">
        <v>3.5652799472936749</v>
      </c>
      <c r="BR178" s="46">
        <v>3.5652799472918559</v>
      </c>
      <c r="BS178" s="46">
        <v>12</v>
      </c>
      <c r="BT178" s="46">
        <v>0</v>
      </c>
      <c r="BU178" s="46">
        <v>1.4927208887646459</v>
      </c>
      <c r="BV178" s="46">
        <v>1.4660701248406585</v>
      </c>
      <c r="BW178" s="46">
        <v>1.4660701248406589</v>
      </c>
      <c r="BX178" s="46">
        <v>1.6</v>
      </c>
      <c r="BY178" s="46">
        <v>0</v>
      </c>
      <c r="BZ178" s="46">
        <v>166.21504158335935</v>
      </c>
      <c r="CA178" s="46">
        <v>166.21504158332627</v>
      </c>
      <c r="CB178" s="46">
        <v>166.21504158334801</v>
      </c>
      <c r="CC178" s="46">
        <v>215</v>
      </c>
      <c r="CD178" s="46">
        <v>0</v>
      </c>
      <c r="CE178" s="46">
        <v>-203.05933224235196</v>
      </c>
      <c r="CF178" s="46">
        <v>-194.4164484203211</v>
      </c>
      <c r="CG178" s="46">
        <v>-264.81495303823613</v>
      </c>
      <c r="CH178" s="46">
        <v>168</v>
      </c>
      <c r="CI178" s="46">
        <v>-300</v>
      </c>
      <c r="CJ178" s="46">
        <v>-233.66066621994833</v>
      </c>
      <c r="CK178" s="46">
        <v>-225.01778239791747</v>
      </c>
      <c r="CL178" s="46">
        <v>-295.41628701583249</v>
      </c>
      <c r="CM178" s="46">
        <v>158</v>
      </c>
      <c r="CN178" s="46">
        <v>-320</v>
      </c>
      <c r="CO178" s="46">
        <v>-241.34054135490442</v>
      </c>
      <c r="CP178" s="46">
        <v>-232.69765753287356</v>
      </c>
      <c r="CQ178" s="46">
        <v>-303.09616215078859</v>
      </c>
      <c r="CR178" s="46">
        <v>148</v>
      </c>
      <c r="CS178" s="46">
        <v>-340</v>
      </c>
      <c r="CT178" s="46"/>
      <c r="CU178" s="46"/>
      <c r="CV178" s="46"/>
      <c r="CW178" s="46"/>
      <c r="CX178" s="46">
        <v>4.6667591043652141</v>
      </c>
      <c r="CY178" s="46">
        <v>4.6667591043652434</v>
      </c>
      <c r="CZ178" s="46">
        <v>4.6667591043652408</v>
      </c>
      <c r="DA178" s="7">
        <v>5</v>
      </c>
      <c r="DB178" s="46">
        <v>0</v>
      </c>
      <c r="DC178" s="46">
        <v>317.41166821843581</v>
      </c>
      <c r="DD178" s="46">
        <v>308.76878439641223</v>
      </c>
      <c r="DE178" s="46">
        <v>379.16728901425631</v>
      </c>
      <c r="DF178" s="46">
        <v>400</v>
      </c>
      <c r="DG178" s="46">
        <v>0</v>
      </c>
      <c r="DH178" s="46">
        <v>9.955691233772086</v>
      </c>
      <c r="DI178" s="46">
        <v>2.3913359539292287</v>
      </c>
      <c r="DJ178" s="46">
        <v>1.9266421254287707</v>
      </c>
      <c r="DK178" s="46">
        <v>256.60000000000002</v>
      </c>
      <c r="DL178" s="46">
        <v>-170</v>
      </c>
      <c r="DM178" s="46">
        <v>7.5669959187507629E-10</v>
      </c>
      <c r="DN178" s="46">
        <v>-2.9103830456733704E-10</v>
      </c>
      <c r="DO178" s="46">
        <v>-0.46423297194996849</v>
      </c>
      <c r="DP178" s="7">
        <v>230</v>
      </c>
      <c r="DQ178" s="46">
        <v>-468</v>
      </c>
      <c r="DR178" s="46">
        <v>-136.26890859962441</v>
      </c>
      <c r="DS178" s="46">
        <v>-134.09232476050965</v>
      </c>
      <c r="DT178" s="46">
        <v>-134.55649294017348</v>
      </c>
      <c r="DU178" s="46">
        <v>172.4</v>
      </c>
      <c r="DV178" s="46">
        <v>-551.303</v>
      </c>
      <c r="DW178" s="46">
        <v>152.40008655178826</v>
      </c>
      <c r="DX178" s="46">
        <v>66.641045211290475</v>
      </c>
      <c r="DY178" s="46">
        <v>2.7644240073859692</v>
      </c>
      <c r="DZ178" s="46">
        <v>267.84500000000003</v>
      </c>
      <c r="EA178" s="46">
        <v>-267.84500000000003</v>
      </c>
      <c r="EB178" s="46">
        <v>138.27994132492509</v>
      </c>
      <c r="EC178" s="46">
        <v>72.366505701246595</v>
      </c>
      <c r="ED178" s="46">
        <v>8.468657354520154</v>
      </c>
      <c r="EE178" s="46">
        <v>400</v>
      </c>
      <c r="EF178" s="46">
        <v>0</v>
      </c>
      <c r="EG178" s="46">
        <v>-145.62702476035338</v>
      </c>
      <c r="EH178" s="46">
        <v>-63.878282231627963</v>
      </c>
      <c r="EI178" s="46">
        <v>0</v>
      </c>
      <c r="EJ178" s="46">
        <v>181.64500000000001</v>
      </c>
      <c r="EK178" s="46">
        <v>-181.64500000000001</v>
      </c>
      <c r="EL178" s="46">
        <v>-3.4811023510264931</v>
      </c>
      <c r="EM178" s="46">
        <v>0.52928206376964226</v>
      </c>
      <c r="EN178" s="46">
        <v>0.52928206374053843</v>
      </c>
      <c r="EO178" s="7">
        <v>92</v>
      </c>
      <c r="EP178" s="7">
        <v>-10</v>
      </c>
      <c r="EQ178" s="46">
        <v>74.460197520291302</v>
      </c>
      <c r="ER178" s="46">
        <v>73.597749953682282</v>
      </c>
      <c r="ES178" s="46">
        <v>73.57140864010772</v>
      </c>
      <c r="ET178" s="46">
        <v>78</v>
      </c>
      <c r="EU178" s="46">
        <v>0</v>
      </c>
      <c r="EV178" s="46">
        <v>59.008146678781486</v>
      </c>
      <c r="EW178" s="46">
        <v>57.114566670614295</v>
      </c>
      <c r="EX178" s="46">
        <v>57.120392148077372</v>
      </c>
      <c r="EY178" s="7">
        <v>70.569000000000003</v>
      </c>
      <c r="EZ178" s="7">
        <v>0</v>
      </c>
      <c r="FA178" s="46">
        <v>10.361419756060059</v>
      </c>
      <c r="FB178" s="46">
        <v>10.075444560450705</v>
      </c>
      <c r="FC178" s="46">
        <v>10.076466621558211</v>
      </c>
      <c r="FD178" s="46">
        <v>18.196999999999999</v>
      </c>
      <c r="FE178" s="7">
        <v>0</v>
      </c>
      <c r="FF178" s="46"/>
      <c r="FG178" s="46"/>
      <c r="FH178" s="46"/>
      <c r="FI178" s="46"/>
      <c r="FJ178" s="46">
        <v>0.9897233049569254</v>
      </c>
      <c r="FK178" s="46">
        <v>0.96262109980025279</v>
      </c>
      <c r="FL178" s="46">
        <v>0.9627192836410694</v>
      </c>
      <c r="FM178" s="46">
        <v>1.1000000000000001</v>
      </c>
      <c r="FN178" s="46">
        <v>0</v>
      </c>
      <c r="FO178" s="46">
        <v>64.042402599134874</v>
      </c>
      <c r="FP178" s="46">
        <v>62.288689894607906</v>
      </c>
      <c r="FQ178" s="46">
        <v>62.29504311370853</v>
      </c>
      <c r="FR178" s="46">
        <v>68.400000000000006</v>
      </c>
      <c r="FS178" s="46">
        <v>0</v>
      </c>
      <c r="FT178" s="46">
        <v>-55.40505986889184</v>
      </c>
      <c r="FU178" s="46">
        <v>-53.887868860289018</v>
      </c>
      <c r="FV178" s="46">
        <v>-53.893365226344031</v>
      </c>
      <c r="FW178" s="46">
        <v>16.161000000000001</v>
      </c>
      <c r="FX178" s="46">
        <v>-60</v>
      </c>
      <c r="FY178" s="46">
        <v>7.2958176964039012</v>
      </c>
      <c r="FZ178" s="46">
        <v>7.0960318097786512</v>
      </c>
      <c r="GA178" s="46">
        <v>7.0967555791394261</v>
      </c>
      <c r="GB178" s="7">
        <v>11.836</v>
      </c>
      <c r="GC178" s="7">
        <v>0</v>
      </c>
      <c r="GD178" s="46">
        <v>0.23537804240045995</v>
      </c>
      <c r="GE178" s="46">
        <v>0.23537804385381414</v>
      </c>
      <c r="GF178" s="46">
        <v>0.23537804384441816</v>
      </c>
      <c r="GG178" s="46">
        <v>4.6369999999999996</v>
      </c>
      <c r="GH178" s="46">
        <v>0</v>
      </c>
      <c r="GI178" s="46">
        <v>6.23577859127181</v>
      </c>
      <c r="GJ178" s="46">
        <v>6.1950963970484736</v>
      </c>
      <c r="GK178" s="46">
        <v>6.1939962835840561</v>
      </c>
      <c r="GL178" s="46">
        <v>8</v>
      </c>
      <c r="GM178" s="46">
        <v>0</v>
      </c>
      <c r="GN178" s="46">
        <v>237.45589416858274</v>
      </c>
      <c r="GO178" s="46">
        <v>156.98605159285944</v>
      </c>
      <c r="GP178" s="46">
        <v>150</v>
      </c>
      <c r="GQ178" s="46">
        <v>317.41166821843581</v>
      </c>
      <c r="GR178" s="46">
        <v>308.76878439641223</v>
      </c>
      <c r="GS178" s="46">
        <v>379.16728901425631</v>
      </c>
      <c r="GT178" s="46">
        <v>399.99999999987278</v>
      </c>
      <c r="GU178" s="46">
        <v>312.06437482026024</v>
      </c>
      <c r="GV178" s="46">
        <v>248.65192179601956</v>
      </c>
      <c r="GW178" s="46">
        <f t="shared" si="2"/>
        <v>954.86756238689134</v>
      </c>
      <c r="GX178" s="46">
        <f t="shared" si="2"/>
        <v>777.81921080953191</v>
      </c>
      <c r="GY178" s="46">
        <f t="shared" si="2"/>
        <v>777.81921081027588</v>
      </c>
    </row>
    <row r="179" spans="3:207">
      <c r="C179" s="56">
        <v>50222</v>
      </c>
      <c r="D179" s="46">
        <v>259.99999997361033</v>
      </c>
      <c r="E179" s="46">
        <v>253.64546388199454</v>
      </c>
      <c r="F179" s="46">
        <v>247.32019044171875</v>
      </c>
      <c r="G179" s="46">
        <v>260</v>
      </c>
      <c r="H179" s="46">
        <v>-109.5</v>
      </c>
      <c r="I179" s="46">
        <v>133.5298818328738</v>
      </c>
      <c r="J179" s="46">
        <v>169.21314404530858</v>
      </c>
      <c r="K179" s="46">
        <v>162.92328906210605</v>
      </c>
      <c r="L179" s="46">
        <v>203</v>
      </c>
      <c r="M179" s="46">
        <v>-130</v>
      </c>
      <c r="N179" s="46">
        <v>60.558123802155023</v>
      </c>
      <c r="O179" s="46">
        <v>97.077486108610174</v>
      </c>
      <c r="P179" s="46">
        <v>90.812375712703215</v>
      </c>
      <c r="Q179" s="46">
        <v>143</v>
      </c>
      <c r="R179" s="46">
        <v>-206</v>
      </c>
      <c r="S179" s="46">
        <v>-149.8789635108551</v>
      </c>
      <c r="T179" s="46">
        <v>-117.91376461734762</v>
      </c>
      <c r="U179" s="46">
        <v>-117.94495837163413</v>
      </c>
      <c r="V179" s="46">
        <v>271.7</v>
      </c>
      <c r="W179" s="46">
        <v>-200</v>
      </c>
      <c r="X179" s="46">
        <v>-80.040984122199006</v>
      </c>
      <c r="Y179" s="46">
        <v>-52.862535016611218</v>
      </c>
      <c r="Z179" s="46">
        <v>-52.876519651268609</v>
      </c>
      <c r="AA179" s="46">
        <v>470</v>
      </c>
      <c r="AB179" s="46">
        <v>-120</v>
      </c>
      <c r="AC179" s="46">
        <v>-70.774498669605237</v>
      </c>
      <c r="AD179" s="46">
        <v>-43.664086352102458</v>
      </c>
      <c r="AE179" s="46">
        <v>-43.675637563108467</v>
      </c>
      <c r="AF179" s="46">
        <v>470</v>
      </c>
      <c r="AG179" s="46">
        <v>-120</v>
      </c>
      <c r="AH179" s="46">
        <v>39.748572780197719</v>
      </c>
      <c r="AI179" s="46">
        <v>39.456729099270888</v>
      </c>
      <c r="AJ179" s="46">
        <v>39.467167265858734</v>
      </c>
      <c r="AK179" s="7">
        <v>218.8</v>
      </c>
      <c r="AL179" s="7">
        <v>-210.7</v>
      </c>
      <c r="AM179" s="46">
        <v>28.556527765875217</v>
      </c>
      <c r="AN179" s="46">
        <v>28.346858799282927</v>
      </c>
      <c r="AO179" s="46">
        <v>28.354357881005853</v>
      </c>
      <c r="AP179" s="7">
        <v>215</v>
      </c>
      <c r="AQ179" s="7">
        <v>0</v>
      </c>
      <c r="AR179" s="46">
        <v>0</v>
      </c>
      <c r="AS179" s="46">
        <v>5.8207660913467407E-11</v>
      </c>
      <c r="AT179" s="46">
        <v>-63.827750761120114</v>
      </c>
      <c r="AU179" s="46">
        <v>192</v>
      </c>
      <c r="AV179" s="46">
        <v>-192</v>
      </c>
      <c r="AW179" s="46">
        <v>26.820558103909637</v>
      </c>
      <c r="AX179" s="46">
        <v>22.381388911625095</v>
      </c>
      <c r="AY179" s="46">
        <v>22.381388911641452</v>
      </c>
      <c r="AZ179" s="46">
        <v>28</v>
      </c>
      <c r="BA179" s="7">
        <v>-6.95</v>
      </c>
      <c r="BB179" s="46">
        <v>16.365632183651769</v>
      </c>
      <c r="BC179" s="46">
        <v>15.610456983620679</v>
      </c>
      <c r="BD179" s="46">
        <v>15.610456983635459</v>
      </c>
      <c r="BE179" s="46">
        <v>17</v>
      </c>
      <c r="BF179" s="46">
        <v>-1.9</v>
      </c>
      <c r="BG179" s="46">
        <v>0.57706017419968703</v>
      </c>
      <c r="BH179" s="46">
        <v>0.56394237278982473</v>
      </c>
      <c r="BI179" s="46">
        <v>0.56394237279027948</v>
      </c>
      <c r="BJ179" s="7">
        <v>2.7650000000000001</v>
      </c>
      <c r="BK179" s="7">
        <v>0</v>
      </c>
      <c r="BL179" s="46"/>
      <c r="BM179" s="46"/>
      <c r="BN179" s="46"/>
      <c r="BO179" s="46"/>
      <c r="BP179" s="46">
        <v>3.6892300043673458</v>
      </c>
      <c r="BQ179" s="46">
        <v>3.624237607456962</v>
      </c>
      <c r="BR179" s="46">
        <v>3.624237607455143</v>
      </c>
      <c r="BS179" s="46">
        <v>12</v>
      </c>
      <c r="BT179" s="46">
        <v>0</v>
      </c>
      <c r="BU179" s="46">
        <v>1.4684871947528975</v>
      </c>
      <c r="BV179" s="46">
        <v>1.4426171615733054</v>
      </c>
      <c r="BW179" s="46">
        <v>1.4426171615733094</v>
      </c>
      <c r="BX179" s="46">
        <v>1.6</v>
      </c>
      <c r="BY179" s="46">
        <v>0</v>
      </c>
      <c r="BZ179" s="46">
        <v>161.29860349648621</v>
      </c>
      <c r="CA179" s="46">
        <v>161.29860349650374</v>
      </c>
      <c r="CB179" s="46">
        <v>161.29860349645583</v>
      </c>
      <c r="CC179" s="46">
        <v>215</v>
      </c>
      <c r="CD179" s="46">
        <v>0</v>
      </c>
      <c r="CE179" s="46">
        <v>-194.0248075213749</v>
      </c>
      <c r="CF179" s="46">
        <v>-189.58563832909567</v>
      </c>
      <c r="CG179" s="46">
        <v>-253.41338909021579</v>
      </c>
      <c r="CH179" s="46">
        <v>168</v>
      </c>
      <c r="CI179" s="46">
        <v>-300</v>
      </c>
      <c r="CJ179" s="46">
        <v>-223.7046266188845</v>
      </c>
      <c r="CK179" s="46">
        <v>-219.26545742660528</v>
      </c>
      <c r="CL179" s="46">
        <v>-283.09320818772539</v>
      </c>
      <c r="CM179" s="46">
        <v>158</v>
      </c>
      <c r="CN179" s="46">
        <v>-320</v>
      </c>
      <c r="CO179" s="46">
        <v>-231.14982565038372</v>
      </c>
      <c r="CP179" s="46">
        <v>-226.71065645810449</v>
      </c>
      <c r="CQ179" s="46">
        <v>-290.53840721922461</v>
      </c>
      <c r="CR179" s="46">
        <v>148</v>
      </c>
      <c r="CS179" s="46">
        <v>-340</v>
      </c>
      <c r="CT179" s="46"/>
      <c r="CU179" s="46"/>
      <c r="CV179" s="46"/>
      <c r="CW179" s="46"/>
      <c r="CX179" s="46">
        <v>4.5472814445970178</v>
      </c>
      <c r="CY179" s="46">
        <v>4.5472814445970906</v>
      </c>
      <c r="CZ179" s="46">
        <v>4.5472814445970418</v>
      </c>
      <c r="DA179" s="7">
        <v>5</v>
      </c>
      <c r="DB179" s="46">
        <v>0</v>
      </c>
      <c r="DC179" s="46">
        <v>306.61928927340705</v>
      </c>
      <c r="DD179" s="46">
        <v>302.18012008116057</v>
      </c>
      <c r="DE179" s="46">
        <v>366.00787084222611</v>
      </c>
      <c r="DF179" s="46">
        <v>400</v>
      </c>
      <c r="DG179" s="46">
        <v>0</v>
      </c>
      <c r="DH179" s="46">
        <v>4.3259358079812955</v>
      </c>
      <c r="DI179" s="46">
        <v>2.2624777472228743</v>
      </c>
      <c r="DJ179" s="46">
        <v>1.8643410741060507</v>
      </c>
      <c r="DK179" s="46">
        <v>256.60000000000002</v>
      </c>
      <c r="DL179" s="46">
        <v>-170</v>
      </c>
      <c r="DM179" s="46">
        <v>-5.3648106634500436</v>
      </c>
      <c r="DN179" s="46">
        <v>-2.3283064365386963E-9</v>
      </c>
      <c r="DO179" s="46">
        <v>-0.39774827659130096</v>
      </c>
      <c r="DP179" s="7">
        <v>230</v>
      </c>
      <c r="DQ179" s="46">
        <v>-468</v>
      </c>
      <c r="DR179" s="46">
        <v>-140.49520163284615</v>
      </c>
      <c r="DS179" s="46">
        <v>-132.90248861187138</v>
      </c>
      <c r="DT179" s="46">
        <v>-133.30018003017176</v>
      </c>
      <c r="DU179" s="46">
        <v>172.4</v>
      </c>
      <c r="DV179" s="46">
        <v>-551.303</v>
      </c>
      <c r="DW179" s="46">
        <v>148.61626351851737</v>
      </c>
      <c r="DX179" s="46">
        <v>60.237503709446173</v>
      </c>
      <c r="DY179" s="46">
        <v>2.7354673644294962</v>
      </c>
      <c r="DZ179" s="46">
        <v>267.84500000000003</v>
      </c>
      <c r="EA179" s="46">
        <v>-267.84500000000003</v>
      </c>
      <c r="EB179" s="46">
        <v>134.96419695115665</v>
      </c>
      <c r="EC179" s="46">
        <v>66.111573646058417</v>
      </c>
      <c r="ED179" s="46">
        <v>8.5895181529718432</v>
      </c>
      <c r="EE179" s="46">
        <v>400</v>
      </c>
      <c r="EF179" s="46">
        <v>0</v>
      </c>
      <c r="EG179" s="46">
        <v>-142.07723746349802</v>
      </c>
      <c r="EH179" s="46">
        <v>-57.503470570401987</v>
      </c>
      <c r="EI179" s="46">
        <v>2.9103830456733704E-11</v>
      </c>
      <c r="EJ179" s="46">
        <v>181.64500000000001</v>
      </c>
      <c r="EK179" s="46">
        <v>-181.64500000000001</v>
      </c>
      <c r="EL179" s="46">
        <v>-3.3463276874244912</v>
      </c>
      <c r="EM179" s="46">
        <v>0.45874486134562176</v>
      </c>
      <c r="EN179" s="46">
        <v>0.45874486114189494</v>
      </c>
      <c r="EO179" s="7">
        <v>92</v>
      </c>
      <c r="EP179" s="7">
        <v>-10</v>
      </c>
      <c r="EQ179" s="46">
        <v>72.755361578322038</v>
      </c>
      <c r="ER179" s="46">
        <v>71.921740924284194</v>
      </c>
      <c r="ES179" s="46">
        <v>71.897069716633624</v>
      </c>
      <c r="ET179" s="46">
        <v>78</v>
      </c>
      <c r="EU179" s="46">
        <v>0</v>
      </c>
      <c r="EV179" s="46">
        <v>58.160035106775467</v>
      </c>
      <c r="EW179" s="46">
        <v>56.286038243109942</v>
      </c>
      <c r="EX179" s="46">
        <v>56.291510120718158</v>
      </c>
      <c r="EY179" s="7">
        <v>70.569000000000003</v>
      </c>
      <c r="EZ179" s="7">
        <v>0</v>
      </c>
      <c r="FA179" s="46">
        <v>9.8968986082763877</v>
      </c>
      <c r="FB179" s="46">
        <v>9.6223915892551304</v>
      </c>
      <c r="FC179" s="46">
        <v>9.6233219502719294</v>
      </c>
      <c r="FD179" s="46">
        <v>18.196999999999999</v>
      </c>
      <c r="FE179" s="7">
        <v>0</v>
      </c>
      <c r="FF179" s="46"/>
      <c r="FG179" s="46"/>
      <c r="FH179" s="46"/>
      <c r="FI179" s="46"/>
      <c r="FJ179" s="46">
        <v>0.95289432304098098</v>
      </c>
      <c r="FK179" s="46">
        <v>0.92667154611707847</v>
      </c>
      <c r="FL179" s="46">
        <v>0.92676163299161873</v>
      </c>
      <c r="FM179" s="46">
        <v>1.1000000000000001</v>
      </c>
      <c r="FN179" s="46">
        <v>0</v>
      </c>
      <c r="FO179" s="46">
        <v>63.76680733852573</v>
      </c>
      <c r="FP179" s="46">
        <v>62.012003344530164</v>
      </c>
      <c r="FQ179" s="46">
        <v>62.018031874760567</v>
      </c>
      <c r="FR179" s="46">
        <v>68.400000000000006</v>
      </c>
      <c r="FS179" s="46">
        <v>0</v>
      </c>
      <c r="FT179" s="46">
        <v>-55.230279618041095</v>
      </c>
      <c r="FU179" s="46">
        <v>-53.710393029519764</v>
      </c>
      <c r="FV179" s="46">
        <v>-53.715614514372646</v>
      </c>
      <c r="FW179" s="46">
        <v>16.161000000000001</v>
      </c>
      <c r="FX179" s="46">
        <v>-60</v>
      </c>
      <c r="FY179" s="46">
        <v>7.2019485501641611</v>
      </c>
      <c r="FZ179" s="46">
        <v>7.0037575381284114</v>
      </c>
      <c r="GA179" s="46">
        <v>7.0044384121974872</v>
      </c>
      <c r="GB179" s="7">
        <v>11.836</v>
      </c>
      <c r="GC179" s="7">
        <v>0</v>
      </c>
      <c r="GD179" s="46">
        <v>0.23541372782840253</v>
      </c>
      <c r="GE179" s="46">
        <v>0.23541372778618991</v>
      </c>
      <c r="GF179" s="46">
        <v>0.23541372792210527</v>
      </c>
      <c r="GG179" s="46">
        <v>4.6369999999999996</v>
      </c>
      <c r="GH179" s="46">
        <v>0</v>
      </c>
      <c r="GI179" s="46">
        <v>6.0248889404465444</v>
      </c>
      <c r="GJ179" s="46">
        <v>5.9860630666462384</v>
      </c>
      <c r="GK179" s="46">
        <v>5.9850452748996759</v>
      </c>
      <c r="GL179" s="46">
        <v>8</v>
      </c>
      <c r="GM179" s="46">
        <v>0</v>
      </c>
      <c r="GN179" s="46">
        <v>232.05325223610271</v>
      </c>
      <c r="GO179" s="46">
        <v>156.72340583370533</v>
      </c>
      <c r="GP179" s="46">
        <v>150</v>
      </c>
      <c r="GQ179" s="46">
        <v>306.61928927340705</v>
      </c>
      <c r="GR179" s="46">
        <v>302.18012008116057</v>
      </c>
      <c r="GS179" s="46">
        <v>366.00787084222611</v>
      </c>
      <c r="GT179" s="46">
        <v>399.62459682759038</v>
      </c>
      <c r="GU179" s="46">
        <v>303.65312399754447</v>
      </c>
      <c r="GV179" s="46">
        <v>246.54877907082815</v>
      </c>
      <c r="GW179" s="46">
        <f t="shared" si="2"/>
        <v>938.29713833710014</v>
      </c>
      <c r="GX179" s="46">
        <f t="shared" si="2"/>
        <v>762.55664991241042</v>
      </c>
      <c r="GY179" s="46">
        <f t="shared" si="2"/>
        <v>762.55664991305423</v>
      </c>
    </row>
    <row r="180" spans="3:207">
      <c r="C180" s="56">
        <v>50253</v>
      </c>
      <c r="D180" s="46">
        <v>259.99999999999687</v>
      </c>
      <c r="E180" s="46">
        <v>253.97499765230356</v>
      </c>
      <c r="F180" s="46">
        <v>247.07499594443556</v>
      </c>
      <c r="G180" s="46">
        <v>260</v>
      </c>
      <c r="H180" s="46">
        <v>-109.5</v>
      </c>
      <c r="I180" s="46">
        <v>139.67415774652909</v>
      </c>
      <c r="J180" s="46">
        <v>175.39425068077981</v>
      </c>
      <c r="K180" s="46">
        <v>168.5301083013037</v>
      </c>
      <c r="L180" s="46">
        <v>203</v>
      </c>
      <c r="M180" s="46">
        <v>-130</v>
      </c>
      <c r="N180" s="46">
        <v>67.365516164165456</v>
      </c>
      <c r="O180" s="46">
        <v>103.90443144203164</v>
      </c>
      <c r="P180" s="46">
        <v>97.066823839588324</v>
      </c>
      <c r="Q180" s="46">
        <v>143</v>
      </c>
      <c r="R180" s="46">
        <v>-206</v>
      </c>
      <c r="S180" s="46">
        <v>-154.82934001844842</v>
      </c>
      <c r="T180" s="46">
        <v>-123.08418970601633</v>
      </c>
      <c r="U180" s="46">
        <v>-123.11811094707809</v>
      </c>
      <c r="V180" s="46">
        <v>271.7</v>
      </c>
      <c r="W180" s="46">
        <v>-200</v>
      </c>
      <c r="X180" s="46">
        <v>-83.865432228252757</v>
      </c>
      <c r="Y180" s="46">
        <v>-56.695562189910561</v>
      </c>
      <c r="Z180" s="46">
        <v>-56.711187135602813</v>
      </c>
      <c r="AA180" s="46">
        <v>470</v>
      </c>
      <c r="AB180" s="46">
        <v>-120</v>
      </c>
      <c r="AC180" s="46">
        <v>-74.52555676153861</v>
      </c>
      <c r="AD180" s="46">
        <v>-47.425227944040671</v>
      </c>
      <c r="AE180" s="46">
        <v>-47.438298043212853</v>
      </c>
      <c r="AF180" s="46">
        <v>470</v>
      </c>
      <c r="AG180" s="46">
        <v>-120</v>
      </c>
      <c r="AH180" s="46">
        <v>40.386606566957198</v>
      </c>
      <c r="AI180" s="46">
        <v>40.085902993538184</v>
      </c>
      <c r="AJ180" s="46">
        <v>40.096950421080692</v>
      </c>
      <c r="AK180" s="7">
        <v>218.8</v>
      </c>
      <c r="AL180" s="7">
        <v>-210.7</v>
      </c>
      <c r="AM180" s="46">
        <v>28.994464287476148</v>
      </c>
      <c r="AN180" s="46">
        <v>28.778582346334588</v>
      </c>
      <c r="AO180" s="46">
        <v>28.786513546598144</v>
      </c>
      <c r="AP180" s="7">
        <v>215</v>
      </c>
      <c r="AQ180" s="7">
        <v>0</v>
      </c>
      <c r="AR180" s="46">
        <v>0</v>
      </c>
      <c r="AS180" s="46">
        <v>5.8207660913467407E-11</v>
      </c>
      <c r="AT180" s="46">
        <v>-64.520872496417724</v>
      </c>
      <c r="AU180" s="46">
        <v>192</v>
      </c>
      <c r="AV180" s="46">
        <v>-192</v>
      </c>
      <c r="AW180" s="46">
        <v>27.244956290504987</v>
      </c>
      <c r="AX180" s="46">
        <v>22.839740533684253</v>
      </c>
      <c r="AY180" s="46">
        <v>22.839740534470362</v>
      </c>
      <c r="AZ180" s="46">
        <v>28</v>
      </c>
      <c r="BA180" s="7">
        <v>-6.95</v>
      </c>
      <c r="BB180" s="46">
        <v>16.594278931594545</v>
      </c>
      <c r="BC180" s="46">
        <v>15.851158011980488</v>
      </c>
      <c r="BD180" s="46">
        <v>15.851158012722863</v>
      </c>
      <c r="BE180" s="46">
        <v>17</v>
      </c>
      <c r="BF180" s="46">
        <v>-1.9</v>
      </c>
      <c r="BG180" s="46">
        <v>0.57781874549937129</v>
      </c>
      <c r="BH180" s="46">
        <v>0.56499108243406226</v>
      </c>
      <c r="BI180" s="46">
        <v>0.56499108243997398</v>
      </c>
      <c r="BJ180" s="7">
        <v>2.7650000000000001</v>
      </c>
      <c r="BK180" s="7">
        <v>0</v>
      </c>
      <c r="BL180" s="46"/>
      <c r="BM180" s="46"/>
      <c r="BN180" s="46"/>
      <c r="BO180" s="46"/>
      <c r="BP180" s="46">
        <v>3.7926884854059608</v>
      </c>
      <c r="BQ180" s="46">
        <v>3.7273749245359795</v>
      </c>
      <c r="BR180" s="46">
        <v>3.7273749245541694</v>
      </c>
      <c r="BS180" s="46">
        <v>12</v>
      </c>
      <c r="BT180" s="46">
        <v>0</v>
      </c>
      <c r="BU180" s="46">
        <v>1.4851344243822229</v>
      </c>
      <c r="BV180" s="46">
        <v>1.4595590527165947</v>
      </c>
      <c r="BW180" s="46">
        <v>1.4595590527227009</v>
      </c>
      <c r="BX180" s="46">
        <v>1.6</v>
      </c>
      <c r="BY180" s="46">
        <v>0</v>
      </c>
      <c r="BZ180" s="46">
        <v>165.42296790347757</v>
      </c>
      <c r="CA180" s="46">
        <v>165.42296790348803</v>
      </c>
      <c r="CB180" s="46">
        <v>165.42296790159168</v>
      </c>
      <c r="CC180" s="46">
        <v>215</v>
      </c>
      <c r="CD180" s="46">
        <v>0</v>
      </c>
      <c r="CE180" s="46">
        <v>-198.79098970687483</v>
      </c>
      <c r="CF180" s="46">
        <v>-194.38577395002358</v>
      </c>
      <c r="CG180" s="46">
        <v>-258.90664644405479</v>
      </c>
      <c r="CH180" s="46">
        <v>168</v>
      </c>
      <c r="CI180" s="46">
        <v>-300</v>
      </c>
      <c r="CJ180" s="46">
        <v>-228.88339419208933</v>
      </c>
      <c r="CK180" s="46">
        <v>-224.47817843523808</v>
      </c>
      <c r="CL180" s="46">
        <v>-288.99905092921108</v>
      </c>
      <c r="CM180" s="46">
        <v>158</v>
      </c>
      <c r="CN180" s="46">
        <v>-320</v>
      </c>
      <c r="CO180" s="46">
        <v>-236.44255330099259</v>
      </c>
      <c r="CP180" s="46">
        <v>-232.03733754414134</v>
      </c>
      <c r="CQ180" s="46">
        <v>-296.55821003817255</v>
      </c>
      <c r="CR180" s="46">
        <v>148</v>
      </c>
      <c r="CS180" s="46">
        <v>-340</v>
      </c>
      <c r="CT180" s="46"/>
      <c r="CU180" s="46"/>
      <c r="CV180" s="46"/>
      <c r="CW180" s="46"/>
      <c r="CX180" s="46">
        <v>4.6050476572679644</v>
      </c>
      <c r="CY180" s="46">
        <v>4.6050476572680106</v>
      </c>
      <c r="CZ180" s="46">
        <v>4.6050476572670238</v>
      </c>
      <c r="DA180" s="7">
        <v>5</v>
      </c>
      <c r="DB180" s="46">
        <v>0</v>
      </c>
      <c r="DC180" s="46">
        <v>312.59545084577803</v>
      </c>
      <c r="DD180" s="46">
        <v>308.19023508895043</v>
      </c>
      <c r="DE180" s="46">
        <v>372.71110758299801</v>
      </c>
      <c r="DF180" s="46">
        <v>400</v>
      </c>
      <c r="DG180" s="46">
        <v>0</v>
      </c>
      <c r="DH180" s="46">
        <v>4.3849984714324819</v>
      </c>
      <c r="DI180" s="46">
        <v>2.436473176945583</v>
      </c>
      <c r="DJ180" s="46">
        <v>1.8750605658133281</v>
      </c>
      <c r="DK180" s="46">
        <v>256.60000000000002</v>
      </c>
      <c r="DL180" s="46">
        <v>-170</v>
      </c>
      <c r="DM180" s="46">
        <v>-5.4180286948103458</v>
      </c>
      <c r="DN180" s="46">
        <v>0</v>
      </c>
      <c r="DO180" s="46">
        <v>-0.56085112947039306</v>
      </c>
      <c r="DP180" s="7">
        <v>230</v>
      </c>
      <c r="DQ180" s="46">
        <v>-468</v>
      </c>
      <c r="DR180" s="46">
        <v>-137.26840486703441</v>
      </c>
      <c r="DS180" s="46">
        <v>-129.53422229283024</v>
      </c>
      <c r="DT180" s="46">
        <v>-130.09499100036919</v>
      </c>
      <c r="DU180" s="46">
        <v>172.4</v>
      </c>
      <c r="DV180" s="46">
        <v>-551.303</v>
      </c>
      <c r="DW180" s="46">
        <v>148.39893068704987</v>
      </c>
      <c r="DX180" s="46">
        <v>60.712428956991062</v>
      </c>
      <c r="DY180" s="46">
        <v>3.0921973907970823</v>
      </c>
      <c r="DZ180" s="46">
        <v>267.84500000000003</v>
      </c>
      <c r="EA180" s="46">
        <v>-267.84500000000003</v>
      </c>
      <c r="EB180" s="46">
        <v>134.7836271670632</v>
      </c>
      <c r="EC180" s="46">
        <v>66.115102501539766</v>
      </c>
      <c r="ED180" s="46">
        <v>8.4758797107075754</v>
      </c>
      <c r="EE180" s="46">
        <v>400</v>
      </c>
      <c r="EF180" s="46">
        <v>0</v>
      </c>
      <c r="EG180" s="46">
        <v>-141.8928632454772</v>
      </c>
      <c r="EH180" s="46">
        <v>-57.620500034914585</v>
      </c>
      <c r="EI180" s="46">
        <v>9.3132257461547852E-10</v>
      </c>
      <c r="EJ180" s="46">
        <v>181.64500000000001</v>
      </c>
      <c r="EK180" s="46">
        <v>-181.64500000000001</v>
      </c>
      <c r="EL180" s="46">
        <v>-3.3283151814102894</v>
      </c>
      <c r="EM180" s="46">
        <v>8.5838143597356975E-2</v>
      </c>
      <c r="EN180" s="46">
        <v>8.5838134298683144E-2</v>
      </c>
      <c r="EO180" s="7">
        <v>92</v>
      </c>
      <c r="EP180" s="7">
        <v>-10</v>
      </c>
      <c r="EQ180" s="46">
        <v>72.093228320988871</v>
      </c>
      <c r="ER180" s="46">
        <v>71.276845315017482</v>
      </c>
      <c r="ES180" s="46">
        <v>71.250389587224745</v>
      </c>
      <c r="ET180" s="46">
        <v>78</v>
      </c>
      <c r="EU180" s="46">
        <v>0</v>
      </c>
      <c r="EV180" s="46">
        <v>58.947109632412321</v>
      </c>
      <c r="EW180" s="46">
        <v>57.063651461794507</v>
      </c>
      <c r="EX180" s="46">
        <v>57.069842368509853</v>
      </c>
      <c r="EY180" s="7">
        <v>70.569000000000003</v>
      </c>
      <c r="EZ180" s="7">
        <v>0</v>
      </c>
      <c r="FA180" s="46">
        <v>10.224261906318134</v>
      </c>
      <c r="FB180" s="46">
        <v>9.9422490803917754</v>
      </c>
      <c r="FC180" s="46">
        <v>9.9433220078790328</v>
      </c>
      <c r="FD180" s="46">
        <v>18.196999999999999</v>
      </c>
      <c r="FE180" s="7">
        <v>0</v>
      </c>
      <c r="FF180" s="46"/>
      <c r="FG180" s="46"/>
      <c r="FH180" s="46"/>
      <c r="FI180" s="46"/>
      <c r="FJ180" s="46">
        <v>0.98308555587156843</v>
      </c>
      <c r="FK180" s="46">
        <v>0.95619328305382556</v>
      </c>
      <c r="FL180" s="46">
        <v>0.95629702164981589</v>
      </c>
      <c r="FM180" s="46">
        <v>1.1000000000000001</v>
      </c>
      <c r="FN180" s="46">
        <v>0</v>
      </c>
      <c r="FO180" s="46">
        <v>64.63523103415676</v>
      </c>
      <c r="FP180" s="46">
        <v>62.867136430104942</v>
      </c>
      <c r="FQ180" s="46">
        <v>62.873956963860117</v>
      </c>
      <c r="FR180" s="46">
        <v>68.400000000000006</v>
      </c>
      <c r="FS180" s="46">
        <v>0</v>
      </c>
      <c r="FT180" s="46">
        <v>-55.972983422498146</v>
      </c>
      <c r="FU180" s="46">
        <v>-54.441844314991613</v>
      </c>
      <c r="FV180" s="46">
        <v>-54.447750778303089</v>
      </c>
      <c r="FW180" s="46">
        <v>16.161000000000001</v>
      </c>
      <c r="FX180" s="46">
        <v>-60</v>
      </c>
      <c r="FY180" s="46">
        <v>7.3051625188163598</v>
      </c>
      <c r="FZ180" s="46">
        <v>7.1053300400853914</v>
      </c>
      <c r="GA180" s="46">
        <v>7.1061009061668301</v>
      </c>
      <c r="GB180" s="7">
        <v>11.836</v>
      </c>
      <c r="GC180" s="7">
        <v>0</v>
      </c>
      <c r="GD180" s="46">
        <v>0.23539605077035461</v>
      </c>
      <c r="GE180" s="46">
        <v>0.23539605070525615</v>
      </c>
      <c r="GF180" s="46">
        <v>0.23539604987495882</v>
      </c>
      <c r="GG180" s="46">
        <v>4.6369999999999996</v>
      </c>
      <c r="GH180" s="46">
        <v>0</v>
      </c>
      <c r="GI180" s="46">
        <v>6.0752459410850861</v>
      </c>
      <c r="GJ180" s="46">
        <v>6.0365941200598172</v>
      </c>
      <c r="GK180" s="46">
        <v>6.0354886060467834</v>
      </c>
      <c r="GL180" s="46">
        <v>8</v>
      </c>
      <c r="GM180" s="46">
        <v>0</v>
      </c>
      <c r="GN180" s="46">
        <v>232.38571613968816</v>
      </c>
      <c r="GO180" s="46">
        <v>157.46140954922885</v>
      </c>
      <c r="GP180" s="46">
        <v>149.99999999988358</v>
      </c>
      <c r="GQ180" s="46">
        <v>312.59545084577803</v>
      </c>
      <c r="GR180" s="46">
        <v>308.19023508895043</v>
      </c>
      <c r="GS180" s="46">
        <v>372.71110758299801</v>
      </c>
      <c r="GT180" s="46">
        <v>395.74572792112042</v>
      </c>
      <c r="GU180" s="46">
        <v>300.32504361685744</v>
      </c>
      <c r="GV180" s="46">
        <v>243.26558075820145</v>
      </c>
      <c r="GW180" s="46">
        <f t="shared" si="2"/>
        <v>940.72689490658661</v>
      </c>
      <c r="GX180" s="46">
        <f t="shared" si="2"/>
        <v>765.97668825503672</v>
      </c>
      <c r="GY180" s="46">
        <f t="shared" si="2"/>
        <v>765.97668834108299</v>
      </c>
    </row>
    <row r="181" spans="3:207">
      <c r="C181" s="56">
        <v>50284</v>
      </c>
      <c r="D181" s="46">
        <v>259.99999999996606</v>
      </c>
      <c r="E181" s="46">
        <v>254.4900644202765</v>
      </c>
      <c r="F181" s="46">
        <v>247.41561471091882</v>
      </c>
      <c r="G181" s="46">
        <v>260</v>
      </c>
      <c r="H181" s="46">
        <v>-109.5</v>
      </c>
      <c r="I181" s="46">
        <v>121.18155119435687</v>
      </c>
      <c r="J181" s="46">
        <v>157.84764151393028</v>
      </c>
      <c r="K181" s="46">
        <v>150.81558393617161</v>
      </c>
      <c r="L181" s="46">
        <v>203</v>
      </c>
      <c r="M181" s="46">
        <v>-130</v>
      </c>
      <c r="N181" s="46">
        <v>46.468789618054871</v>
      </c>
      <c r="O181" s="46">
        <v>83.970319909247337</v>
      </c>
      <c r="P181" s="46">
        <v>76.965861362026772</v>
      </c>
      <c r="Q181" s="46">
        <v>143</v>
      </c>
      <c r="R181" s="46">
        <v>-206</v>
      </c>
      <c r="S181" s="46">
        <v>-159.63497252133675</v>
      </c>
      <c r="T181" s="46">
        <v>-128.49071149074007</v>
      </c>
      <c r="U181" s="46">
        <v>-128.54649744328344</v>
      </c>
      <c r="V181" s="46">
        <v>271.7</v>
      </c>
      <c r="W181" s="46">
        <v>-200</v>
      </c>
      <c r="X181" s="46">
        <v>-87.376294415502343</v>
      </c>
      <c r="Y181" s="46">
        <v>-60.386932350927964</v>
      </c>
      <c r="Z181" s="46">
        <v>-60.413150141306687</v>
      </c>
      <c r="AA181" s="46">
        <v>470</v>
      </c>
      <c r="AB181" s="46">
        <v>-120</v>
      </c>
      <c r="AC181" s="46">
        <v>-77.879176936403383</v>
      </c>
      <c r="AD181" s="46">
        <v>-50.93191160360584</v>
      </c>
      <c r="AE181" s="46">
        <v>-50.954024370934349</v>
      </c>
      <c r="AF181" s="46">
        <v>470</v>
      </c>
      <c r="AG181" s="46">
        <v>-120</v>
      </c>
      <c r="AH181" s="46">
        <v>41.100803298992105</v>
      </c>
      <c r="AI181" s="46">
        <v>40.918620705604553</v>
      </c>
      <c r="AJ181" s="46">
        <v>40.936386069399305</v>
      </c>
      <c r="AK181" s="7">
        <v>218.8</v>
      </c>
      <c r="AL181" s="7">
        <v>-210.7</v>
      </c>
      <c r="AM181" s="46">
        <v>29.493334917991888</v>
      </c>
      <c r="AN181" s="46">
        <v>29.362603355315514</v>
      </c>
      <c r="AO181" s="46">
        <v>29.375351520400727</v>
      </c>
      <c r="AP181" s="7">
        <v>215</v>
      </c>
      <c r="AQ181" s="7">
        <v>0</v>
      </c>
      <c r="AR181" s="46">
        <v>-50.533891646773554</v>
      </c>
      <c r="AS181" s="46">
        <v>0</v>
      </c>
      <c r="AT181" s="46">
        <v>-83.179721932043321</v>
      </c>
      <c r="AU181" s="46">
        <v>192</v>
      </c>
      <c r="AV181" s="46">
        <v>-192</v>
      </c>
      <c r="AW181" s="46">
        <v>27.695709504583075</v>
      </c>
      <c r="AX181" s="46">
        <v>23.324224925021561</v>
      </c>
      <c r="AY181" s="46">
        <v>23.3242249250643</v>
      </c>
      <c r="AZ181" s="46">
        <v>28</v>
      </c>
      <c r="BA181" s="7">
        <v>-6.95</v>
      </c>
      <c r="BB181" s="46">
        <v>16.882939029623913</v>
      </c>
      <c r="BC181" s="46">
        <v>16.150708161974762</v>
      </c>
      <c r="BD181" s="46">
        <v>16.150708162017509</v>
      </c>
      <c r="BE181" s="46">
        <v>17</v>
      </c>
      <c r="BF181" s="46">
        <v>-1.9</v>
      </c>
      <c r="BG181" s="46">
        <v>0.59217076616232589</v>
      </c>
      <c r="BH181" s="46">
        <v>0.57935933655562621</v>
      </c>
      <c r="BI181" s="46">
        <v>0.57935933655562621</v>
      </c>
      <c r="BJ181" s="7">
        <v>2.7650000000000001</v>
      </c>
      <c r="BK181" s="7">
        <v>0</v>
      </c>
      <c r="BL181" s="46"/>
      <c r="BM181" s="46"/>
      <c r="BN181" s="46"/>
      <c r="BO181" s="46"/>
      <c r="BP181" s="46">
        <v>3.8267068907516659</v>
      </c>
      <c r="BQ181" s="46">
        <v>3.7622927903357777</v>
      </c>
      <c r="BR181" s="46">
        <v>3.7622927903357777</v>
      </c>
      <c r="BS181" s="46">
        <v>12</v>
      </c>
      <c r="BT181" s="46">
        <v>0</v>
      </c>
      <c r="BU181" s="46">
        <v>1.5137442881439751</v>
      </c>
      <c r="BV181" s="46">
        <v>1.4882637694203396</v>
      </c>
      <c r="BW181" s="46">
        <v>1.488263769420475</v>
      </c>
      <c r="BX181" s="46">
        <v>1.6</v>
      </c>
      <c r="BY181" s="46">
        <v>0</v>
      </c>
      <c r="BZ181" s="46">
        <v>168.99464259636542</v>
      </c>
      <c r="CA181" s="46">
        <v>168.99464259639348</v>
      </c>
      <c r="CB181" s="46">
        <v>168.99464259634036</v>
      </c>
      <c r="CC181" s="46">
        <v>215</v>
      </c>
      <c r="CD181" s="46">
        <v>0</v>
      </c>
      <c r="CE181" s="46">
        <v>-253.57954729697667</v>
      </c>
      <c r="CF181" s="46">
        <v>-198.67417107062647</v>
      </c>
      <c r="CG181" s="46">
        <v>-281.85389300261158</v>
      </c>
      <c r="CH181" s="46">
        <v>168</v>
      </c>
      <c r="CI181" s="46">
        <v>-300</v>
      </c>
      <c r="CJ181" s="46">
        <v>-284.67360146506689</v>
      </c>
      <c r="CK181" s="46">
        <v>-229.7682252387167</v>
      </c>
      <c r="CL181" s="46">
        <v>-312.94794717070181</v>
      </c>
      <c r="CM181" s="46">
        <v>158</v>
      </c>
      <c r="CN181" s="46">
        <v>-320</v>
      </c>
      <c r="CO181" s="46">
        <v>-292.39679421734763</v>
      </c>
      <c r="CP181" s="46">
        <v>-237.49141799099743</v>
      </c>
      <c r="CQ181" s="46">
        <v>-320.67113992298255</v>
      </c>
      <c r="CR181" s="46">
        <v>148</v>
      </c>
      <c r="CS181" s="46">
        <v>-340</v>
      </c>
      <c r="CT181" s="46"/>
      <c r="CU181" s="46"/>
      <c r="CV181" s="46"/>
      <c r="CW181" s="46"/>
      <c r="CX181" s="46">
        <v>4.7198888182476972</v>
      </c>
      <c r="CY181" s="46">
        <v>4.7198888182476813</v>
      </c>
      <c r="CZ181" s="46">
        <v>4.7198888182476901</v>
      </c>
      <c r="DA181" s="7">
        <v>5</v>
      </c>
      <c r="DB181" s="46">
        <v>0</v>
      </c>
      <c r="DC181" s="46">
        <v>371.72565429429233</v>
      </c>
      <c r="DD181" s="46">
        <v>316.82027806791484</v>
      </c>
      <c r="DE181" s="46">
        <v>399.99999999990723</v>
      </c>
      <c r="DF181" s="46">
        <v>400</v>
      </c>
      <c r="DG181" s="46">
        <v>0</v>
      </c>
      <c r="DH181" s="46">
        <v>10.074645912085543</v>
      </c>
      <c r="DI181" s="46">
        <v>2.7683011573826661</v>
      </c>
      <c r="DJ181" s="46">
        <v>1.2948925328964833</v>
      </c>
      <c r="DK181" s="46">
        <v>256.60000000000002</v>
      </c>
      <c r="DL181" s="46">
        <v>-170</v>
      </c>
      <c r="DM181" s="46">
        <v>-5.8207660913467407E-11</v>
      </c>
      <c r="DN181" s="46">
        <v>0</v>
      </c>
      <c r="DO181" s="46">
        <v>-1.4718165263766423</v>
      </c>
      <c r="DP181" s="7">
        <v>230</v>
      </c>
      <c r="DQ181" s="46">
        <v>-468</v>
      </c>
      <c r="DR181" s="46">
        <v>-143.13044782076031</v>
      </c>
      <c r="DS181" s="46">
        <v>-140.72558852971997</v>
      </c>
      <c r="DT181" s="46">
        <v>-142.19718634954188</v>
      </c>
      <c r="DU181" s="46">
        <v>172.4</v>
      </c>
      <c r="DV181" s="46">
        <v>-551.303</v>
      </c>
      <c r="DW181" s="46">
        <v>145.048838804767</v>
      </c>
      <c r="DX181" s="46">
        <v>107.94844436761923</v>
      </c>
      <c r="DY181" s="46">
        <v>31.844977274362464</v>
      </c>
      <c r="DZ181" s="46">
        <v>267.84500000000003</v>
      </c>
      <c r="EA181" s="46">
        <v>-267.84500000000003</v>
      </c>
      <c r="EB181" s="46">
        <v>130.90522306795327</v>
      </c>
      <c r="EC181" s="46">
        <v>112.31721030277174</v>
      </c>
      <c r="ED181" s="46">
        <v>36.208390260157763</v>
      </c>
      <c r="EE181" s="46">
        <v>400</v>
      </c>
      <c r="EF181" s="46">
        <v>0</v>
      </c>
      <c r="EG181" s="46">
        <v>-138.27023576776264</v>
      </c>
      <c r="EH181" s="46">
        <v>-104.19402275810717</v>
      </c>
      <c r="EI181" s="46">
        <v>-28.090555664821295</v>
      </c>
      <c r="EJ181" s="46">
        <v>181.64500000000001</v>
      </c>
      <c r="EK181" s="46">
        <v>-181.64500000000001</v>
      </c>
      <c r="EL181" s="46">
        <v>-3.4796662931767059</v>
      </c>
      <c r="EM181" s="46">
        <v>-0.45548486564075574</v>
      </c>
      <c r="EN181" s="46">
        <v>-0.4554848656989634</v>
      </c>
      <c r="EO181" s="7">
        <v>92</v>
      </c>
      <c r="EP181" s="7">
        <v>-10</v>
      </c>
      <c r="EQ181" s="46">
        <v>74.487428429387862</v>
      </c>
      <c r="ER181" s="46">
        <v>73.654508138654762</v>
      </c>
      <c r="ES181" s="46">
        <v>73.626992346600446</v>
      </c>
      <c r="ET181" s="46">
        <v>78</v>
      </c>
      <c r="EU181" s="46">
        <v>0</v>
      </c>
      <c r="EV181" s="46">
        <v>59.701030797092244</v>
      </c>
      <c r="EW181" s="46">
        <v>57.871753526327666</v>
      </c>
      <c r="EX181" s="46">
        <v>57.882254284064402</v>
      </c>
      <c r="EY181" s="7">
        <v>70.569000000000003</v>
      </c>
      <c r="EZ181" s="7">
        <v>0</v>
      </c>
      <c r="FA181" s="46">
        <v>10.518407459847367</v>
      </c>
      <c r="FB181" s="46">
        <v>10.240900292908918</v>
      </c>
      <c r="FC181" s="46">
        <v>10.242748881166335</v>
      </c>
      <c r="FD181" s="46">
        <v>18.196999999999999</v>
      </c>
      <c r="FE181" s="7">
        <v>0</v>
      </c>
      <c r="FF181" s="46"/>
      <c r="FG181" s="46"/>
      <c r="FH181" s="46"/>
      <c r="FI181" s="46"/>
      <c r="FJ181" s="46">
        <v>1.0105247177483303</v>
      </c>
      <c r="FK181" s="46">
        <v>0.98411092461922478</v>
      </c>
      <c r="FL181" s="46">
        <v>0.98428949032352409</v>
      </c>
      <c r="FM181" s="46">
        <v>1.1000000000000001</v>
      </c>
      <c r="FN181" s="46">
        <v>0</v>
      </c>
      <c r="FO181" s="46">
        <v>65.143621315715833</v>
      </c>
      <c r="FP181" s="46">
        <v>63.440852341437022</v>
      </c>
      <c r="FQ181" s="46">
        <v>63.452363605237849</v>
      </c>
      <c r="FR181" s="46">
        <v>68.400000000000006</v>
      </c>
      <c r="FS181" s="46">
        <v>0</v>
      </c>
      <c r="FT181" s="46">
        <v>-56.334216112123613</v>
      </c>
      <c r="FU181" s="46">
        <v>-54.861713456481084</v>
      </c>
      <c r="FV181" s="46">
        <v>-54.871668046213017</v>
      </c>
      <c r="FW181" s="46">
        <v>16.161000000000001</v>
      </c>
      <c r="FX181" s="46">
        <v>-60</v>
      </c>
      <c r="FY181" s="46">
        <v>7.4334730195187149</v>
      </c>
      <c r="FZ181" s="46">
        <v>7.239171766794243</v>
      </c>
      <c r="GA181" s="46">
        <v>7.2404853055159037</v>
      </c>
      <c r="GB181" s="7">
        <v>11.836</v>
      </c>
      <c r="GC181" s="7">
        <v>0</v>
      </c>
      <c r="GD181" s="46">
        <v>0.23537841614661759</v>
      </c>
      <c r="GE181" s="46">
        <v>0.23537841614562502</v>
      </c>
      <c r="GF181" s="46">
        <v>0.23537840674933172</v>
      </c>
      <c r="GG181" s="46">
        <v>4.6369999999999996</v>
      </c>
      <c r="GH181" s="46">
        <v>0</v>
      </c>
      <c r="GI181" s="46">
        <v>6.1998640757174144</v>
      </c>
      <c r="GJ181" s="46">
        <v>6.1609725565358531</v>
      </c>
      <c r="GK181" s="46">
        <v>6.1598547849225724</v>
      </c>
      <c r="GL181" s="46">
        <v>8</v>
      </c>
      <c r="GM181" s="46">
        <v>0</v>
      </c>
      <c r="GN181" s="46">
        <v>238.35383334592916</v>
      </c>
      <c r="GO181" s="46">
        <v>158.54785264539532</v>
      </c>
      <c r="GP181" s="46">
        <v>149.99999999953434</v>
      </c>
      <c r="GQ181" s="46">
        <v>371.72565429429233</v>
      </c>
      <c r="GR181" s="46">
        <v>316.82027806791484</v>
      </c>
      <c r="GS181" s="46">
        <v>399.99999999990723</v>
      </c>
      <c r="GT181" s="46">
        <v>399.99999999995646</v>
      </c>
      <c r="GU181" s="46">
        <v>360.49474627176835</v>
      </c>
      <c r="GV181" s="46">
        <v>285.86287699833349</v>
      </c>
      <c r="GW181" s="46">
        <f t="shared" si="2"/>
        <v>1010.0794876401779</v>
      </c>
      <c r="GX181" s="46">
        <f t="shared" si="2"/>
        <v>835.86287698507851</v>
      </c>
      <c r="GY181" s="46">
        <f t="shared" si="2"/>
        <v>835.86287699777506</v>
      </c>
    </row>
    <row r="182" spans="3:207">
      <c r="C182" s="56">
        <v>50314</v>
      </c>
      <c r="D182" s="46">
        <v>259.99999998718312</v>
      </c>
      <c r="E182" s="46">
        <v>254.55745362079631</v>
      </c>
      <c r="F182" s="46">
        <v>247.24373415531585</v>
      </c>
      <c r="G182" s="46">
        <v>260</v>
      </c>
      <c r="H182" s="46">
        <v>-109.5</v>
      </c>
      <c r="I182" s="46">
        <v>122.61840555643721</v>
      </c>
      <c r="J182" s="46">
        <v>158.67698310641572</v>
      </c>
      <c r="K182" s="46">
        <v>151.40639591679792</v>
      </c>
      <c r="L182" s="46">
        <v>203</v>
      </c>
      <c r="M182" s="46">
        <v>-130</v>
      </c>
      <c r="N182" s="46">
        <v>48.960053010494448</v>
      </c>
      <c r="O182" s="46">
        <v>85.831507974304259</v>
      </c>
      <c r="P182" s="46">
        <v>78.588796386466129</v>
      </c>
      <c r="Q182" s="46">
        <v>143</v>
      </c>
      <c r="R182" s="46">
        <v>-206</v>
      </c>
      <c r="S182" s="46">
        <v>-158.9628283319762</v>
      </c>
      <c r="T182" s="46">
        <v>-128.07467446755618</v>
      </c>
      <c r="U182" s="46">
        <v>-128.12959406024311</v>
      </c>
      <c r="V182" s="46">
        <v>271.7</v>
      </c>
      <c r="W182" s="46">
        <v>-200</v>
      </c>
      <c r="X182" s="46">
        <v>-88.60229345789412</v>
      </c>
      <c r="Y182" s="46">
        <v>-61.641720174695365</v>
      </c>
      <c r="Z182" s="46">
        <v>-61.668152708502021</v>
      </c>
      <c r="AA182" s="46">
        <v>470</v>
      </c>
      <c r="AB182" s="46">
        <v>-120</v>
      </c>
      <c r="AC182" s="46">
        <v>-79.278586985717993</v>
      </c>
      <c r="AD182" s="46">
        <v>-52.360517970577348</v>
      </c>
      <c r="AE182" s="46">
        <v>-52.382970639911946</v>
      </c>
      <c r="AF182" s="46">
        <v>470</v>
      </c>
      <c r="AG182" s="46">
        <v>-120</v>
      </c>
      <c r="AH182" s="46">
        <v>39.972963248175802</v>
      </c>
      <c r="AI182" s="46">
        <v>39.790737268107478</v>
      </c>
      <c r="AJ182" s="46">
        <v>39.807799900387181</v>
      </c>
      <c r="AK182" s="7">
        <v>218.8</v>
      </c>
      <c r="AL182" s="7">
        <v>-210.7</v>
      </c>
      <c r="AM182" s="46">
        <v>28.67704990907805</v>
      </c>
      <c r="AN182" s="46">
        <v>28.546318957291078</v>
      </c>
      <c r="AO182" s="46">
        <v>28.55855988006806</v>
      </c>
      <c r="AP182" s="7">
        <v>215</v>
      </c>
      <c r="AQ182" s="7">
        <v>0</v>
      </c>
      <c r="AR182" s="46">
        <v>-34.485523024806753</v>
      </c>
      <c r="AS182" s="46">
        <v>9.3132257461547852E-10</v>
      </c>
      <c r="AT182" s="46">
        <v>-91.012227199680638</v>
      </c>
      <c r="AU182" s="46">
        <v>192</v>
      </c>
      <c r="AV182" s="46">
        <v>-192</v>
      </c>
      <c r="AW182" s="46">
        <v>26.301086171430921</v>
      </c>
      <c r="AX182" s="46">
        <v>21.960372240273973</v>
      </c>
      <c r="AY182" s="46">
        <v>21.960372240093911</v>
      </c>
      <c r="AZ182" s="46">
        <v>28</v>
      </c>
      <c r="BA182" s="7">
        <v>-6.95</v>
      </c>
      <c r="BB182" s="46">
        <v>16.070748782373812</v>
      </c>
      <c r="BC182" s="46">
        <v>15.346337457987374</v>
      </c>
      <c r="BD182" s="46">
        <v>15.346337457808204</v>
      </c>
      <c r="BE182" s="46">
        <v>17</v>
      </c>
      <c r="BF182" s="46">
        <v>-1.9</v>
      </c>
      <c r="BG182" s="46">
        <v>0.57169114582211478</v>
      </c>
      <c r="BH182" s="46">
        <v>0.55878945380436562</v>
      </c>
      <c r="BI182" s="46">
        <v>0.55878945380300138</v>
      </c>
      <c r="BJ182" s="7">
        <v>2.7650000000000001</v>
      </c>
      <c r="BK182" s="7">
        <v>0</v>
      </c>
      <c r="BL182" s="46"/>
      <c r="BM182" s="46"/>
      <c r="BN182" s="46"/>
      <c r="BO182" s="46"/>
      <c r="BP182" s="46">
        <v>3.609212240216948</v>
      </c>
      <c r="BQ182" s="46">
        <v>3.5455813658863917</v>
      </c>
      <c r="BR182" s="46">
        <v>3.5455813658863917</v>
      </c>
      <c r="BS182" s="46">
        <v>12</v>
      </c>
      <c r="BT182" s="46">
        <v>0</v>
      </c>
      <c r="BU182" s="46">
        <v>1.4619080050477009</v>
      </c>
      <c r="BV182" s="46">
        <v>1.436134379569368</v>
      </c>
      <c r="BW182" s="46">
        <v>1.4361343795691142</v>
      </c>
      <c r="BX182" s="46">
        <v>1.6</v>
      </c>
      <c r="BY182" s="46">
        <v>0</v>
      </c>
      <c r="BZ182" s="46">
        <v>164.81561627975032</v>
      </c>
      <c r="CA182" s="46">
        <v>164.81561628029669</v>
      </c>
      <c r="CB182" s="46">
        <v>164.81561628039017</v>
      </c>
      <c r="CC182" s="46">
        <v>215</v>
      </c>
      <c r="CD182" s="46">
        <v>0</v>
      </c>
      <c r="CE182" s="46">
        <v>-231.67987802275456</v>
      </c>
      <c r="CF182" s="46">
        <v>-192.85364106646739</v>
      </c>
      <c r="CG182" s="46">
        <v>-283.86586826707935</v>
      </c>
      <c r="CH182" s="46">
        <v>168</v>
      </c>
      <c r="CI182" s="46">
        <v>-300</v>
      </c>
      <c r="CJ182" s="46">
        <v>-262.6821185015142</v>
      </c>
      <c r="CK182" s="46">
        <v>-223.85588154528523</v>
      </c>
      <c r="CL182" s="46">
        <v>-314.86810874583898</v>
      </c>
      <c r="CM182" s="46">
        <v>158</v>
      </c>
      <c r="CN182" s="46">
        <v>-320</v>
      </c>
      <c r="CO182" s="46">
        <v>-270.38904606032884</v>
      </c>
      <c r="CP182" s="46">
        <v>-231.56280910404166</v>
      </c>
      <c r="CQ182" s="46">
        <v>-322.57503630459541</v>
      </c>
      <c r="CR182" s="46">
        <v>148</v>
      </c>
      <c r="CS182" s="46">
        <v>-340</v>
      </c>
      <c r="CT182" s="46"/>
      <c r="CU182" s="46"/>
      <c r="CV182" s="46"/>
      <c r="CW182" s="46"/>
      <c r="CX182" s="46">
        <v>4.6201594756779478</v>
      </c>
      <c r="CY182" s="46">
        <v>4.6201594756783351</v>
      </c>
      <c r="CZ182" s="46">
        <v>4.6201594756784194</v>
      </c>
      <c r="DA182" s="7">
        <v>5</v>
      </c>
      <c r="DB182" s="46">
        <v>0</v>
      </c>
      <c r="DC182" s="46">
        <v>347.81400975531142</v>
      </c>
      <c r="DD182" s="46">
        <v>308.98777279902424</v>
      </c>
      <c r="DE182" s="46">
        <v>399.99999999957436</v>
      </c>
      <c r="DF182" s="46">
        <v>400</v>
      </c>
      <c r="DG182" s="46">
        <v>0</v>
      </c>
      <c r="DH182" s="46">
        <v>9.7780276664998382</v>
      </c>
      <c r="DI182" s="46">
        <v>2.5330515917448793</v>
      </c>
      <c r="DJ182" s="46">
        <v>1.2386674746667268</v>
      </c>
      <c r="DK182" s="46">
        <v>256.60000000000002</v>
      </c>
      <c r="DL182" s="46">
        <v>-170</v>
      </c>
      <c r="DM182" s="46">
        <v>-2.7357600629329681E-9</v>
      </c>
      <c r="DN182" s="46">
        <v>-9.3190465122461319E-8</v>
      </c>
      <c r="DO182" s="46">
        <v>-1.2930142772383988</v>
      </c>
      <c r="DP182" s="7">
        <v>230</v>
      </c>
      <c r="DQ182" s="46">
        <v>-468</v>
      </c>
      <c r="DR182" s="46">
        <v>-130.55060333374422</v>
      </c>
      <c r="DS182" s="46">
        <v>-128.05747804883868</v>
      </c>
      <c r="DT182" s="46">
        <v>-129.35027889488265</v>
      </c>
      <c r="DU182" s="46">
        <v>172.4</v>
      </c>
      <c r="DV182" s="46">
        <v>-551.303</v>
      </c>
      <c r="DW182" s="46">
        <v>155.52690963854548</v>
      </c>
      <c r="DX182" s="46">
        <v>103.77943798794877</v>
      </c>
      <c r="DY182" s="46">
        <v>20.08250800933456</v>
      </c>
      <c r="DZ182" s="46">
        <v>267.84500000000003</v>
      </c>
      <c r="EA182" s="46">
        <v>-267.84500000000003</v>
      </c>
      <c r="EB182" s="46">
        <v>141.71736558137329</v>
      </c>
      <c r="EC182" s="46">
        <v>107.97510802930157</v>
      </c>
      <c r="ED182" s="46">
        <v>24.269898744409822</v>
      </c>
      <c r="EE182" s="46">
        <v>400</v>
      </c>
      <c r="EF182" s="46">
        <v>0</v>
      </c>
      <c r="EG182" s="46">
        <v>-148.90891722441302</v>
      </c>
      <c r="EH182" s="46">
        <v>-99.795938369381474</v>
      </c>
      <c r="EI182" s="46">
        <v>-16.099008391000098</v>
      </c>
      <c r="EJ182" s="46">
        <v>181.64500000000001</v>
      </c>
      <c r="EK182" s="46">
        <v>-181.64500000000001</v>
      </c>
      <c r="EL182" s="46">
        <v>-3.3845250022859545</v>
      </c>
      <c r="EM182" s="46">
        <v>-0.7500322066625813</v>
      </c>
      <c r="EN182" s="46">
        <v>-0.75003220648795832</v>
      </c>
      <c r="EO182" s="7">
        <v>92</v>
      </c>
      <c r="EP182" s="7">
        <v>-10</v>
      </c>
      <c r="EQ182" s="46">
        <v>73.438854023705119</v>
      </c>
      <c r="ER182" s="46">
        <v>72.628398947417466</v>
      </c>
      <c r="ES182" s="46">
        <v>72.600606413635873</v>
      </c>
      <c r="ET182" s="46">
        <v>78</v>
      </c>
      <c r="EU182" s="46">
        <v>0</v>
      </c>
      <c r="EV182" s="46">
        <v>59.169986380729824</v>
      </c>
      <c r="EW182" s="46">
        <v>57.345793905202299</v>
      </c>
      <c r="EX182" s="46">
        <v>57.356418603638303</v>
      </c>
      <c r="EY182" s="7">
        <v>70.569000000000003</v>
      </c>
      <c r="EZ182" s="7">
        <v>0</v>
      </c>
      <c r="FA182" s="46">
        <v>10.28234459952364</v>
      </c>
      <c r="FB182" s="46">
        <v>10.008961807310698</v>
      </c>
      <c r="FC182" s="46">
        <v>10.010806678314111</v>
      </c>
      <c r="FD182" s="46">
        <v>18.196999999999999</v>
      </c>
      <c r="FE182" s="7">
        <v>0</v>
      </c>
      <c r="FF182" s="46"/>
      <c r="FG182" s="46"/>
      <c r="FH182" s="46"/>
      <c r="FI182" s="46"/>
      <c r="FJ182" s="46">
        <v>0.99134249586646994</v>
      </c>
      <c r="FK182" s="46">
        <v>0.96523394277936969</v>
      </c>
      <c r="FL182" s="46">
        <v>0.96541277576683981</v>
      </c>
      <c r="FM182" s="46">
        <v>1.1000000000000001</v>
      </c>
      <c r="FN182" s="46">
        <v>0</v>
      </c>
      <c r="FO182" s="46">
        <v>65.010204622338293</v>
      </c>
      <c r="FP182" s="46">
        <v>63.298059338813609</v>
      </c>
      <c r="FQ182" s="46">
        <v>63.309786838847323</v>
      </c>
      <c r="FR182" s="46">
        <v>68.400000000000006</v>
      </c>
      <c r="FS182" s="46">
        <v>0</v>
      </c>
      <c r="FT182" s="46">
        <v>-56.43801642683502</v>
      </c>
      <c r="FU182" s="46">
        <v>-54.951633109085378</v>
      </c>
      <c r="FV182" s="46">
        <v>-54.96181423127382</v>
      </c>
      <c r="FW182" s="46">
        <v>16.161000000000001</v>
      </c>
      <c r="FX182" s="46">
        <v>-60</v>
      </c>
      <c r="FY182" s="46">
        <v>7.2345195052275812</v>
      </c>
      <c r="FZ182" s="46">
        <v>7.0439871338694502</v>
      </c>
      <c r="GA182" s="46">
        <v>7.0452922032472998</v>
      </c>
      <c r="GB182" s="7">
        <v>11.836</v>
      </c>
      <c r="GC182" s="7">
        <v>0</v>
      </c>
      <c r="GD182" s="46">
        <v>0.23536068639867183</v>
      </c>
      <c r="GE182" s="46">
        <v>0.23536067068345232</v>
      </c>
      <c r="GF182" s="46">
        <v>0.23536069641898696</v>
      </c>
      <c r="GG182" s="46">
        <v>4.6369999999999996</v>
      </c>
      <c r="GH182" s="46">
        <v>0</v>
      </c>
      <c r="GI182" s="46">
        <v>6.0370834553141322</v>
      </c>
      <c r="GJ182" s="46">
        <v>5.9997172281546227</v>
      </c>
      <c r="GK182" s="46">
        <v>5.9985994418275368</v>
      </c>
      <c r="GL182" s="46">
        <v>8</v>
      </c>
      <c r="GM182" s="46">
        <v>0</v>
      </c>
      <c r="GN182" s="46">
        <v>238.3242528620176</v>
      </c>
      <c r="GO182" s="46">
        <v>158.60809810389765</v>
      </c>
      <c r="GP182" s="46">
        <v>150</v>
      </c>
      <c r="GQ182" s="46">
        <v>347.81400975531142</v>
      </c>
      <c r="GR182" s="46">
        <v>308.98777279902424</v>
      </c>
      <c r="GS182" s="46">
        <v>399.99999999957436</v>
      </c>
      <c r="GT182" s="46">
        <v>399.99999999667887</v>
      </c>
      <c r="GU182" s="46">
        <v>345.75940306117695</v>
      </c>
      <c r="GV182" s="46">
        <v>263.35527392860672</v>
      </c>
      <c r="GW182" s="46">
        <f t="shared" si="2"/>
        <v>986.13826261400789</v>
      </c>
      <c r="GX182" s="46">
        <f t="shared" si="2"/>
        <v>813.35527396409884</v>
      </c>
      <c r="GY182" s="46">
        <f t="shared" si="2"/>
        <v>813.35527392818108</v>
      </c>
    </row>
    <row r="183" spans="3:207">
      <c r="C183" s="56">
        <v>50345</v>
      </c>
      <c r="D183" s="46">
        <v>260.00000000000006</v>
      </c>
      <c r="E183" s="46">
        <v>254.92613437117956</v>
      </c>
      <c r="F183" s="46">
        <v>246.9439005632205</v>
      </c>
      <c r="G183" s="46">
        <v>260</v>
      </c>
      <c r="H183" s="46">
        <v>-109.5</v>
      </c>
      <c r="I183" s="46">
        <v>123.12994441793126</v>
      </c>
      <c r="J183" s="46">
        <v>159.53157329275564</v>
      </c>
      <c r="K183" s="46">
        <v>151.59540668358386</v>
      </c>
      <c r="L183" s="46">
        <v>203</v>
      </c>
      <c r="M183" s="46">
        <v>-130</v>
      </c>
      <c r="N183" s="46">
        <v>48.13823381398106</v>
      </c>
      <c r="O183" s="46">
        <v>85.35749141764245</v>
      </c>
      <c r="P183" s="46">
        <v>77.452022901299642</v>
      </c>
      <c r="Q183" s="46">
        <v>143</v>
      </c>
      <c r="R183" s="46">
        <v>-206</v>
      </c>
      <c r="S183" s="46">
        <v>-163.85007885278901</v>
      </c>
      <c r="T183" s="46">
        <v>-133.24062661308562</v>
      </c>
      <c r="U183" s="46">
        <v>-133.30373127595522</v>
      </c>
      <c r="V183" s="46">
        <v>271.7</v>
      </c>
      <c r="W183" s="46">
        <v>-200</v>
      </c>
      <c r="X183" s="46">
        <v>-92.212665778934024</v>
      </c>
      <c r="Y183" s="46">
        <v>-65.292345752939582</v>
      </c>
      <c r="Z183" s="46">
        <v>-65.323269139975309</v>
      </c>
      <c r="AA183" s="46">
        <v>470</v>
      </c>
      <c r="AB183" s="46">
        <v>-120</v>
      </c>
      <c r="AC183" s="46">
        <v>-82.777563106501475</v>
      </c>
      <c r="AD183" s="46">
        <v>-55.897873088193592</v>
      </c>
      <c r="AE183" s="46">
        <v>-55.924347118881997</v>
      </c>
      <c r="AF183" s="46">
        <v>470</v>
      </c>
      <c r="AG183" s="46">
        <v>-120</v>
      </c>
      <c r="AH183" s="46">
        <v>40.697892742173281</v>
      </c>
      <c r="AI183" s="46">
        <v>40.522637023823336</v>
      </c>
      <c r="AJ183" s="46">
        <v>40.541829123249045</v>
      </c>
      <c r="AK183" s="7">
        <v>218.8</v>
      </c>
      <c r="AL183" s="7">
        <v>-210.7</v>
      </c>
      <c r="AM183" s="46">
        <v>29.184752994042356</v>
      </c>
      <c r="AN183" s="46">
        <v>29.059075851924717</v>
      </c>
      <c r="AO183" s="46">
        <v>29.072838645108277</v>
      </c>
      <c r="AP183" s="7">
        <v>215</v>
      </c>
      <c r="AQ183" s="7">
        <v>0</v>
      </c>
      <c r="AR183" s="46">
        <v>-57.730710682051722</v>
      </c>
      <c r="AS183" s="46">
        <v>2.3283064365386963E-10</v>
      </c>
      <c r="AT183" s="46">
        <v>-81.364549738820642</v>
      </c>
      <c r="AU183" s="46">
        <v>192</v>
      </c>
      <c r="AV183" s="46">
        <v>-192</v>
      </c>
      <c r="AW183" s="46">
        <v>26.958698155411557</v>
      </c>
      <c r="AX183" s="46">
        <v>22.645919713783385</v>
      </c>
      <c r="AY183" s="46">
        <v>22.645919713726094</v>
      </c>
      <c r="AZ183" s="46">
        <v>28</v>
      </c>
      <c r="BA183" s="7">
        <v>-6.95</v>
      </c>
      <c r="BB183" s="46">
        <v>16.49547787956385</v>
      </c>
      <c r="BC183" s="46">
        <v>15.776022242209592</v>
      </c>
      <c r="BD183" s="46">
        <v>15.776022242155477</v>
      </c>
      <c r="BE183" s="46">
        <v>17</v>
      </c>
      <c r="BF183" s="46">
        <v>-1.9</v>
      </c>
      <c r="BG183" s="46">
        <v>0.59487671575288914</v>
      </c>
      <c r="BH183" s="46">
        <v>0.58184603757854347</v>
      </c>
      <c r="BI183" s="46">
        <v>0.58184603757808873</v>
      </c>
      <c r="BJ183" s="7">
        <v>2.7650000000000001</v>
      </c>
      <c r="BK183" s="7">
        <v>0</v>
      </c>
      <c r="BL183" s="46"/>
      <c r="BM183" s="46"/>
      <c r="BN183" s="46"/>
      <c r="BO183" s="46"/>
      <c r="BP183" s="46">
        <v>3.6895877061306237</v>
      </c>
      <c r="BQ183" s="46">
        <v>3.6265289840976038</v>
      </c>
      <c r="BR183" s="46">
        <v>3.6265289840939658</v>
      </c>
      <c r="BS183" s="46">
        <v>12</v>
      </c>
      <c r="BT183" s="46">
        <v>0</v>
      </c>
      <c r="BU183" s="46">
        <v>1.5195863485926473</v>
      </c>
      <c r="BV183" s="46">
        <v>1.4936151071440833</v>
      </c>
      <c r="BW183" s="46">
        <v>1.4936151071435118</v>
      </c>
      <c r="BX183" s="46">
        <v>1.6</v>
      </c>
      <c r="BY183" s="46">
        <v>0</v>
      </c>
      <c r="BZ183" s="46">
        <v>168.87764916071728</v>
      </c>
      <c r="CA183" s="46">
        <v>168.87764916064185</v>
      </c>
      <c r="CB183" s="46">
        <v>168.87764916070046</v>
      </c>
      <c r="CC183" s="46">
        <v>215</v>
      </c>
      <c r="CD183" s="46">
        <v>0</v>
      </c>
      <c r="CE183" s="46">
        <v>-259.87380221590865</v>
      </c>
      <c r="CF183" s="46">
        <v>-197.83031309192302</v>
      </c>
      <c r="CG183" s="46">
        <v>-279.19486283091828</v>
      </c>
      <c r="CH183" s="46">
        <v>168</v>
      </c>
      <c r="CI183" s="46">
        <v>-300</v>
      </c>
      <c r="CJ183" s="46">
        <v>-291.15151972474996</v>
      </c>
      <c r="CK183" s="46">
        <v>-229.10803060076432</v>
      </c>
      <c r="CL183" s="46">
        <v>-310.47258033975959</v>
      </c>
      <c r="CM183" s="46">
        <v>158</v>
      </c>
      <c r="CN183" s="46">
        <v>-320</v>
      </c>
      <c r="CO183" s="46">
        <v>-299.01877085515298</v>
      </c>
      <c r="CP183" s="46">
        <v>-236.97528173116734</v>
      </c>
      <c r="CQ183" s="46">
        <v>-318.33983147016261</v>
      </c>
      <c r="CR183" s="46">
        <v>148</v>
      </c>
      <c r="CS183" s="46">
        <v>-340</v>
      </c>
      <c r="CT183" s="46"/>
      <c r="CU183" s="46"/>
      <c r="CV183" s="46"/>
      <c r="CW183" s="46"/>
      <c r="CX183" s="46">
        <v>4.7842952997417285</v>
      </c>
      <c r="CY183" s="46">
        <v>4.7842952997416921</v>
      </c>
      <c r="CZ183" s="46">
        <v>4.7842952997417525</v>
      </c>
      <c r="DA183" s="7">
        <v>5</v>
      </c>
      <c r="DB183" s="46">
        <v>0</v>
      </c>
      <c r="DC183" s="46">
        <v>380.67893938496672</v>
      </c>
      <c r="DD183" s="46">
        <v>318.63545026094471</v>
      </c>
      <c r="DE183" s="46">
        <v>400</v>
      </c>
      <c r="DF183" s="46">
        <v>400</v>
      </c>
      <c r="DG183" s="46">
        <v>0</v>
      </c>
      <c r="DH183" s="46">
        <v>10.171879014756996</v>
      </c>
      <c r="DI183" s="46">
        <v>2.988874793110881</v>
      </c>
      <c r="DJ183" s="46">
        <v>1.298863440650166</v>
      </c>
      <c r="DK183" s="46">
        <v>256.60000000000002</v>
      </c>
      <c r="DL183" s="46">
        <v>-170</v>
      </c>
      <c r="DM183" s="46">
        <v>-5.8207660913467407E-11</v>
      </c>
      <c r="DN183" s="46">
        <v>-9.3132257461547852E-10</v>
      </c>
      <c r="DO183" s="46">
        <v>-1.6882058226037771</v>
      </c>
      <c r="DP183" s="7">
        <v>230</v>
      </c>
      <c r="DQ183" s="46">
        <v>-468</v>
      </c>
      <c r="DR183" s="46">
        <v>-147.51886703365017</v>
      </c>
      <c r="DS183" s="46">
        <v>-144.93747557105962</v>
      </c>
      <c r="DT183" s="46">
        <v>-146.62542444688734</v>
      </c>
      <c r="DU183" s="46">
        <v>172.4</v>
      </c>
      <c r="DV183" s="46">
        <v>-551.303</v>
      </c>
      <c r="DW183" s="46">
        <v>140.14361976471264</v>
      </c>
      <c r="DX183" s="46">
        <v>112.08630228298716</v>
      </c>
      <c r="DY183" s="46">
        <v>38.706042404577602</v>
      </c>
      <c r="DZ183" s="46">
        <v>267.84500000000003</v>
      </c>
      <c r="EA183" s="46">
        <v>-267.84500000000003</v>
      </c>
      <c r="EB183" s="46">
        <v>125.74207864519302</v>
      </c>
      <c r="EC183" s="46">
        <v>115.18291863804194</v>
      </c>
      <c r="ED183" s="46">
        <v>41.798207647541652</v>
      </c>
      <c r="EE183" s="46">
        <v>400</v>
      </c>
      <c r="EF183" s="46">
        <v>0</v>
      </c>
      <c r="EG183" s="46">
        <v>-133.23742928929278</v>
      </c>
      <c r="EH183" s="46">
        <v>-107.424915971671</v>
      </c>
      <c r="EI183" s="46">
        <v>-34.044656093406957</v>
      </c>
      <c r="EJ183" s="46">
        <v>181.64500000000001</v>
      </c>
      <c r="EK183" s="46">
        <v>-181.64500000000001</v>
      </c>
      <c r="EL183" s="46">
        <v>-3.5447667803236982</v>
      </c>
      <c r="EM183" s="46">
        <v>-1.2999626161763445</v>
      </c>
      <c r="EN183" s="46">
        <v>-1.2999626160453772</v>
      </c>
      <c r="EO183" s="7">
        <v>92</v>
      </c>
      <c r="EP183" s="7">
        <v>-10</v>
      </c>
      <c r="EQ183" s="46">
        <v>74.765570265079347</v>
      </c>
      <c r="ER183" s="46">
        <v>73.950407126588786</v>
      </c>
      <c r="ES183" s="46">
        <v>73.919801605031196</v>
      </c>
      <c r="ET183" s="46">
        <v>78</v>
      </c>
      <c r="EU183" s="46">
        <v>0</v>
      </c>
      <c r="EV183" s="46">
        <v>59.985628014648682</v>
      </c>
      <c r="EW183" s="46">
        <v>58.161540862784022</v>
      </c>
      <c r="EX183" s="46">
        <v>58.174098814299214</v>
      </c>
      <c r="EY183" s="7">
        <v>70.569000000000003</v>
      </c>
      <c r="EZ183" s="7">
        <v>0</v>
      </c>
      <c r="FA183" s="46">
        <v>10.640830761985853</v>
      </c>
      <c r="FB183" s="46">
        <v>10.361200005445426</v>
      </c>
      <c r="FC183" s="46">
        <v>10.363425934338011</v>
      </c>
      <c r="FD183" s="46">
        <v>18.196999999999999</v>
      </c>
      <c r="FE183" s="7">
        <v>0</v>
      </c>
      <c r="FF183" s="46"/>
      <c r="FG183" s="46"/>
      <c r="FH183" s="46"/>
      <c r="FI183" s="46"/>
      <c r="FJ183" s="46">
        <v>1.0221698533029837</v>
      </c>
      <c r="FK183" s="46">
        <v>0.99557360492001223</v>
      </c>
      <c r="FL183" s="46">
        <v>0.99578856423675766</v>
      </c>
      <c r="FM183" s="46">
        <v>1.1000000000000001</v>
      </c>
      <c r="FN183" s="46">
        <v>0</v>
      </c>
      <c r="FO183" s="46">
        <v>65.594891673332583</v>
      </c>
      <c r="FP183" s="46">
        <v>63.88815181414671</v>
      </c>
      <c r="FQ183" s="46">
        <v>63.901946227056143</v>
      </c>
      <c r="FR183" s="46">
        <v>68.400000000000006</v>
      </c>
      <c r="FS183" s="46">
        <v>0</v>
      </c>
      <c r="FT183" s="46">
        <v>-56.887542600414235</v>
      </c>
      <c r="FU183" s="46">
        <v>-55.407362757499868</v>
      </c>
      <c r="FV183" s="46">
        <v>-55.41932604055728</v>
      </c>
      <c r="FW183" s="46">
        <v>16.161000000000001</v>
      </c>
      <c r="FX183" s="46">
        <v>-60</v>
      </c>
      <c r="FY183" s="46">
        <v>7.3532151878334844</v>
      </c>
      <c r="FZ183" s="46">
        <v>7.1618889254532405</v>
      </c>
      <c r="GA183" s="46">
        <v>7.1634352850014693</v>
      </c>
      <c r="GB183" s="7">
        <v>11.836</v>
      </c>
      <c r="GC183" s="7">
        <v>0</v>
      </c>
      <c r="GD183" s="46">
        <v>0.23534306193190924</v>
      </c>
      <c r="GE183" s="46">
        <v>0.23534306184992859</v>
      </c>
      <c r="GF183" s="46">
        <v>0.23534306193190935</v>
      </c>
      <c r="GG183" s="46">
        <v>4.6369999999999996</v>
      </c>
      <c r="GH183" s="46">
        <v>0</v>
      </c>
      <c r="GI183" s="46">
        <v>6.1464812310168782</v>
      </c>
      <c r="GJ183" s="46">
        <v>6.1089377688876993</v>
      </c>
      <c r="GK183" s="46">
        <v>6.1077151048357337</v>
      </c>
      <c r="GL183" s="46">
        <v>8</v>
      </c>
      <c r="GM183" s="46">
        <v>0</v>
      </c>
      <c r="GN183" s="46">
        <v>238.99666321754921</v>
      </c>
      <c r="GO183" s="46">
        <v>159.67223874048796</v>
      </c>
      <c r="GP183" s="46">
        <v>150</v>
      </c>
      <c r="GQ183" s="46">
        <v>380.67893938496672</v>
      </c>
      <c r="GR183" s="46">
        <v>318.63545026094471</v>
      </c>
      <c r="GS183" s="46">
        <v>400</v>
      </c>
      <c r="GT183" s="46">
        <v>399.99999999998613</v>
      </c>
      <c r="GU183" s="46">
        <v>369.36129105578647</v>
      </c>
      <c r="GV183" s="46">
        <v>297.66898005320468</v>
      </c>
      <c r="GW183" s="46">
        <f t="shared" si="2"/>
        <v>1019.6756026025021</v>
      </c>
      <c r="GX183" s="46">
        <f t="shared" si="2"/>
        <v>847.66898005721919</v>
      </c>
      <c r="GY183" s="46">
        <f t="shared" si="2"/>
        <v>847.66898005320468</v>
      </c>
    </row>
    <row r="184" spans="3:207">
      <c r="C184" s="56">
        <v>50375</v>
      </c>
      <c r="D184" s="46">
        <v>259.99999999993798</v>
      </c>
      <c r="E184" s="46">
        <v>255.11661165807664</v>
      </c>
      <c r="F184" s="46">
        <v>246.78037234509827</v>
      </c>
      <c r="G184" s="46">
        <v>260</v>
      </c>
      <c r="H184" s="46">
        <v>-109.5</v>
      </c>
      <c r="I184" s="46">
        <v>121.43902116290701</v>
      </c>
      <c r="J184" s="46">
        <v>157.44322394065966</v>
      </c>
      <c r="K184" s="46">
        <v>149.15557246378739</v>
      </c>
      <c r="L184" s="46">
        <v>203</v>
      </c>
      <c r="M184" s="46">
        <v>-130</v>
      </c>
      <c r="N184" s="46">
        <v>49.543207788548898</v>
      </c>
      <c r="O184" s="46">
        <v>86.321489640715299</v>
      </c>
      <c r="P184" s="46">
        <v>78.064400342933368</v>
      </c>
      <c r="Q184" s="46">
        <v>143</v>
      </c>
      <c r="R184" s="46">
        <v>-206</v>
      </c>
      <c r="S184" s="46">
        <v>-157.51888661063276</v>
      </c>
      <c r="T184" s="46">
        <v>-127.1983364939224</v>
      </c>
      <c r="U184" s="46">
        <v>-127.25936751853442</v>
      </c>
      <c r="V184" s="46">
        <v>271.7</v>
      </c>
      <c r="W184" s="46">
        <v>-200</v>
      </c>
      <c r="X184" s="46">
        <v>-91.20432000112487</v>
      </c>
      <c r="Y184" s="46">
        <v>-64.326261179638095</v>
      </c>
      <c r="Z184" s="46">
        <v>-64.357125554524828</v>
      </c>
      <c r="AA184" s="46">
        <v>470</v>
      </c>
      <c r="AB184" s="46">
        <v>-120</v>
      </c>
      <c r="AC184" s="46">
        <v>-82.191197962791193</v>
      </c>
      <c r="AD184" s="46">
        <v>-55.352459368936252</v>
      </c>
      <c r="AE184" s="46">
        <v>-55.379018024890684</v>
      </c>
      <c r="AF184" s="46">
        <v>470</v>
      </c>
      <c r="AG184" s="46">
        <v>-120</v>
      </c>
      <c r="AH184" s="46">
        <v>37.534007247537374</v>
      </c>
      <c r="AI184" s="46">
        <v>37.370263126824284</v>
      </c>
      <c r="AJ184" s="46">
        <v>37.388193752529332</v>
      </c>
      <c r="AK184" s="7">
        <v>218.8</v>
      </c>
      <c r="AL184" s="7">
        <v>-210.7</v>
      </c>
      <c r="AM184" s="46">
        <v>26.900759259384358</v>
      </c>
      <c r="AN184" s="46">
        <v>26.783403253532015</v>
      </c>
      <c r="AO184" s="46">
        <v>26.796254198125098</v>
      </c>
      <c r="AP184" s="7">
        <v>215</v>
      </c>
      <c r="AQ184" s="7">
        <v>0</v>
      </c>
      <c r="AR184" s="46">
        <v>-57.908264729660004</v>
      </c>
      <c r="AS184" s="46">
        <v>-3.2014213502407074E-9</v>
      </c>
      <c r="AT184" s="46">
        <v>-92.12180069135502</v>
      </c>
      <c r="AU184" s="46">
        <v>192</v>
      </c>
      <c r="AV184" s="46">
        <v>-192</v>
      </c>
      <c r="AW184" s="46">
        <v>27.195422471663264</v>
      </c>
      <c r="AX184" s="46">
        <v>22.911101679045593</v>
      </c>
      <c r="AY184" s="46">
        <v>22.91110167443497</v>
      </c>
      <c r="AZ184" s="46">
        <v>28</v>
      </c>
      <c r="BA184" s="7">
        <v>-6.95</v>
      </c>
      <c r="BB184" s="46">
        <v>16.568786167184271</v>
      </c>
      <c r="BC184" s="46">
        <v>15.856755075194542</v>
      </c>
      <c r="BD184" s="46">
        <v>15.856755070052259</v>
      </c>
      <c r="BE184" s="46">
        <v>17</v>
      </c>
      <c r="BF184" s="46">
        <v>-1.9</v>
      </c>
      <c r="BG184" s="46">
        <v>0.57855369870048889</v>
      </c>
      <c r="BH184" s="46">
        <v>0.5660752168032559</v>
      </c>
      <c r="BI184" s="46">
        <v>0.56607521676369288</v>
      </c>
      <c r="BJ184" s="7">
        <v>2.7650000000000001</v>
      </c>
      <c r="BK184" s="7">
        <v>0</v>
      </c>
      <c r="BL184" s="46"/>
      <c r="BM184" s="46"/>
      <c r="BN184" s="46"/>
      <c r="BO184" s="46"/>
      <c r="BP184" s="46">
        <v>3.7831749559773016</v>
      </c>
      <c r="BQ184" s="46">
        <v>3.7195419221334305</v>
      </c>
      <c r="BR184" s="46">
        <v>3.7195419205781945</v>
      </c>
      <c r="BS184" s="46">
        <v>12</v>
      </c>
      <c r="BT184" s="46">
        <v>0</v>
      </c>
      <c r="BU184" s="46">
        <v>1.4914145019756071</v>
      </c>
      <c r="BV184" s="46">
        <v>1.4663288972563475</v>
      </c>
      <c r="BW184" s="46">
        <v>1.4663288972289779</v>
      </c>
      <c r="BX184" s="46">
        <v>1.6</v>
      </c>
      <c r="BY184" s="46">
        <v>0</v>
      </c>
      <c r="BZ184" s="46">
        <v>156.96331459324966</v>
      </c>
      <c r="CA184" s="46">
        <v>156.96331459392113</v>
      </c>
      <c r="CB184" s="46">
        <v>156.96331459327209</v>
      </c>
      <c r="CC184" s="46">
        <v>215</v>
      </c>
      <c r="CD184" s="46">
        <v>0</v>
      </c>
      <c r="CE184" s="46">
        <v>-248.74699304543901</v>
      </c>
      <c r="CF184" s="46">
        <v>-186.55440753261792</v>
      </c>
      <c r="CG184" s="46">
        <v>-278.67620820988668</v>
      </c>
      <c r="CH184" s="46">
        <v>168</v>
      </c>
      <c r="CI184" s="46">
        <v>-300</v>
      </c>
      <c r="CJ184" s="46">
        <v>-278.72033661737805</v>
      </c>
      <c r="CK184" s="46">
        <v>-216.52775110461516</v>
      </c>
      <c r="CL184" s="46">
        <v>-308.64955178182572</v>
      </c>
      <c r="CM184" s="46">
        <v>158</v>
      </c>
      <c r="CN184" s="46">
        <v>-320</v>
      </c>
      <c r="CO184" s="46">
        <v>-286.47932391951326</v>
      </c>
      <c r="CP184" s="46">
        <v>-224.28673840675037</v>
      </c>
      <c r="CQ184" s="46">
        <v>-316.40853908390272</v>
      </c>
      <c r="CR184" s="46">
        <v>148</v>
      </c>
      <c r="CS184" s="46">
        <v>-340</v>
      </c>
      <c r="CT184" s="46"/>
      <c r="CU184" s="46"/>
      <c r="CV184" s="46"/>
      <c r="CW184" s="46"/>
      <c r="CX184" s="46">
        <v>4.6117955856838782</v>
      </c>
      <c r="CY184" s="46">
        <v>4.6117955856839377</v>
      </c>
      <c r="CZ184" s="46">
        <v>4.6117955856839119</v>
      </c>
      <c r="DA184" s="7">
        <v>5</v>
      </c>
      <c r="DB184" s="46">
        <v>0</v>
      </c>
      <c r="DC184" s="46">
        <v>370.07078483561236</v>
      </c>
      <c r="DD184" s="46">
        <v>307.87819932268394</v>
      </c>
      <c r="DE184" s="46">
        <v>400</v>
      </c>
      <c r="DF184" s="46">
        <v>400</v>
      </c>
      <c r="DG184" s="46">
        <v>0</v>
      </c>
      <c r="DH184" s="46">
        <v>9.8348009480832843</v>
      </c>
      <c r="DI184" s="46">
        <v>2.7131283620838076</v>
      </c>
      <c r="DJ184" s="46">
        <v>1.2350520430481993</v>
      </c>
      <c r="DK184" s="46">
        <v>256.60000000000002</v>
      </c>
      <c r="DL184" s="46">
        <v>-170</v>
      </c>
      <c r="DM184" s="46">
        <v>-4.6566128730773926E-10</v>
      </c>
      <c r="DN184" s="46">
        <v>-1.9790604710578918E-9</v>
      </c>
      <c r="DO184" s="46">
        <v>-1.4765067996340804</v>
      </c>
      <c r="DP184" s="7">
        <v>230</v>
      </c>
      <c r="DQ184" s="46">
        <v>-468</v>
      </c>
      <c r="DR184" s="46">
        <v>-152.32889618561603</v>
      </c>
      <c r="DS184" s="46">
        <v>-149.65923863626085</v>
      </c>
      <c r="DT184" s="46">
        <v>-151.13552055100445</v>
      </c>
      <c r="DU184" s="46">
        <v>172.4</v>
      </c>
      <c r="DV184" s="46">
        <v>-551.303</v>
      </c>
      <c r="DW184" s="46">
        <v>135.35950183990644</v>
      </c>
      <c r="DX184" s="46">
        <v>108.70059953979217</v>
      </c>
      <c r="DY184" s="46">
        <v>24.916826362605207</v>
      </c>
      <c r="DZ184" s="46">
        <v>267.84500000000003</v>
      </c>
      <c r="EA184" s="46">
        <v>-267.84500000000003</v>
      </c>
      <c r="EB184" s="46">
        <v>121.62680085969485</v>
      </c>
      <c r="EC184" s="46">
        <v>111.95897650299146</v>
      </c>
      <c r="ED184" s="46">
        <v>28.168224223125851</v>
      </c>
      <c r="EE184" s="46">
        <v>400</v>
      </c>
      <c r="EF184" s="46">
        <v>0</v>
      </c>
      <c r="EG184" s="46">
        <v>-128.79359887199826</v>
      </c>
      <c r="EH184" s="46">
        <v>-103.98981210464262</v>
      </c>
      <c r="EI184" s="46">
        <v>-20.206038927397458</v>
      </c>
      <c r="EJ184" s="46">
        <v>181.64500000000001</v>
      </c>
      <c r="EK184" s="46">
        <v>-181.64500000000001</v>
      </c>
      <c r="EL184" s="46">
        <v>-3.356615331445937</v>
      </c>
      <c r="EM184" s="46">
        <v>-1.501499790509115</v>
      </c>
      <c r="EN184" s="46">
        <v>-1.5014997988619143</v>
      </c>
      <c r="EO184" s="7">
        <v>92</v>
      </c>
      <c r="EP184" s="7">
        <v>-10</v>
      </c>
      <c r="EQ184" s="46">
        <v>71.677407680661844</v>
      </c>
      <c r="ER184" s="46">
        <v>70.90568011093265</v>
      </c>
      <c r="ES184" s="46">
        <v>70.875210773137269</v>
      </c>
      <c r="ET184" s="46">
        <v>78</v>
      </c>
      <c r="EU184" s="46">
        <v>0</v>
      </c>
      <c r="EV184" s="46">
        <v>58.052362307018484</v>
      </c>
      <c r="EW184" s="46">
        <v>56.251309871367994</v>
      </c>
      <c r="EX184" s="46">
        <v>56.263763945404207</v>
      </c>
      <c r="EY184" s="7">
        <v>70.569000000000003</v>
      </c>
      <c r="EZ184" s="7">
        <v>0</v>
      </c>
      <c r="FA184" s="46">
        <v>9.7515221874346025</v>
      </c>
      <c r="FB184" s="46">
        <v>9.4900827489436779</v>
      </c>
      <c r="FC184" s="46">
        <v>9.492173195212672</v>
      </c>
      <c r="FD184" s="46">
        <v>18.196999999999999</v>
      </c>
      <c r="FE184" s="7">
        <v>0</v>
      </c>
      <c r="FF184" s="46"/>
      <c r="FG184" s="46"/>
      <c r="FH184" s="46"/>
      <c r="FI184" s="46"/>
      <c r="FJ184" s="46">
        <v>0.95802031100488816</v>
      </c>
      <c r="FK184" s="46">
        <v>0.93259056894052006</v>
      </c>
      <c r="FL184" s="46">
        <v>0.93279704509980854</v>
      </c>
      <c r="FM184" s="46">
        <v>1.1000000000000001</v>
      </c>
      <c r="FN184" s="46">
        <v>0</v>
      </c>
      <c r="FO184" s="46">
        <v>64.913353470290858</v>
      </c>
      <c r="FP184" s="46">
        <v>63.190289966643576</v>
      </c>
      <c r="FQ184" s="46">
        <v>63.204280336410967</v>
      </c>
      <c r="FR184" s="46">
        <v>68.400000000000006</v>
      </c>
      <c r="FS184" s="46">
        <v>0</v>
      </c>
      <c r="FT184" s="46">
        <v>-56.861515854438039</v>
      </c>
      <c r="FU184" s="46">
        <v>-55.352180752377535</v>
      </c>
      <c r="FV184" s="46">
        <v>-55.364435763629444</v>
      </c>
      <c r="FW184" s="46">
        <v>16.161000000000001</v>
      </c>
      <c r="FX184" s="46">
        <v>-60</v>
      </c>
      <c r="FY184" s="46">
        <v>6.791807267238255</v>
      </c>
      <c r="FZ184" s="46">
        <v>6.6115251731298486</v>
      </c>
      <c r="GA184" s="46">
        <v>6.6129889699968771</v>
      </c>
      <c r="GB184" s="7">
        <v>11.836</v>
      </c>
      <c r="GC184" s="7">
        <v>0</v>
      </c>
      <c r="GD184" s="46">
        <v>0.23532534206671271</v>
      </c>
      <c r="GE184" s="46">
        <v>0.23532534203628816</v>
      </c>
      <c r="GF184" s="46">
        <v>0.23532534206954184</v>
      </c>
      <c r="GG184" s="46">
        <v>4.6369999999999996</v>
      </c>
      <c r="GH184" s="46">
        <v>0</v>
      </c>
      <c r="GI184" s="46">
        <v>6.1111360475570109</v>
      </c>
      <c r="GJ184" s="46">
        <v>6.0743094594745344</v>
      </c>
      <c r="GK184" s="46">
        <v>6.0730458159941918</v>
      </c>
      <c r="GL184" s="46">
        <v>8</v>
      </c>
      <c r="GM184" s="46">
        <v>0</v>
      </c>
      <c r="GN184" s="46">
        <v>238.9258576529096</v>
      </c>
      <c r="GO184" s="46">
        <v>159.81430943892349</v>
      </c>
      <c r="GP184" s="46">
        <v>150.00000000000136</v>
      </c>
      <c r="GQ184" s="46">
        <v>370.07078483561236</v>
      </c>
      <c r="GR184" s="46">
        <v>307.87819932268394</v>
      </c>
      <c r="GS184" s="46">
        <v>400</v>
      </c>
      <c r="GT184" s="46">
        <v>399.99999999988364</v>
      </c>
      <c r="GU184" s="46">
        <v>370.67144015018135</v>
      </c>
      <c r="GV184" s="46">
        <v>288.36394888797088</v>
      </c>
      <c r="GW184" s="46">
        <f t="shared" si="2"/>
        <v>1008.9966424884055</v>
      </c>
      <c r="GX184" s="46">
        <f t="shared" si="2"/>
        <v>838.36394891178884</v>
      </c>
      <c r="GY184" s="46">
        <f t="shared" si="2"/>
        <v>838.36394888797224</v>
      </c>
    </row>
    <row r="185" spans="3:207">
      <c r="C185" s="56">
        <v>50406</v>
      </c>
      <c r="D185" s="46">
        <v>259.9999999999024</v>
      </c>
      <c r="E185" s="46">
        <v>254.93572021777533</v>
      </c>
      <c r="F185" s="46">
        <v>246.57134070058498</v>
      </c>
      <c r="G185" s="46">
        <v>260</v>
      </c>
      <c r="H185" s="46">
        <v>-109.5</v>
      </c>
      <c r="I185" s="46">
        <v>121.68927018476825</v>
      </c>
      <c r="J185" s="46">
        <v>156.42970780574251</v>
      </c>
      <c r="K185" s="46">
        <v>148.11360910514486</v>
      </c>
      <c r="L185" s="46">
        <v>203</v>
      </c>
      <c r="M185" s="46">
        <v>-130</v>
      </c>
      <c r="N185" s="46">
        <v>52.04318168933969</v>
      </c>
      <c r="O185" s="46">
        <v>87.517391544533893</v>
      </c>
      <c r="P185" s="46">
        <v>79.230425553687382</v>
      </c>
      <c r="Q185" s="46">
        <v>143</v>
      </c>
      <c r="R185" s="46">
        <v>-206</v>
      </c>
      <c r="S185" s="46">
        <v>-169.44117999030277</v>
      </c>
      <c r="T185" s="46">
        <v>-130.07806830492336</v>
      </c>
      <c r="U185" s="46">
        <v>-130.1378079756978</v>
      </c>
      <c r="V185" s="46">
        <v>271.7</v>
      </c>
      <c r="W185" s="46">
        <v>-200</v>
      </c>
      <c r="X185" s="46">
        <v>-101.67547474516323</v>
      </c>
      <c r="Y185" s="46">
        <v>-65.539541801786982</v>
      </c>
      <c r="Z185" s="46">
        <v>-65.569641500187572</v>
      </c>
      <c r="AA185" s="46">
        <v>470</v>
      </c>
      <c r="AB185" s="46">
        <v>-120</v>
      </c>
      <c r="AC185" s="46">
        <v>-92.549053072638344</v>
      </c>
      <c r="AD185" s="46">
        <v>-56.453723337792326</v>
      </c>
      <c r="AE185" s="46">
        <v>-56.479650282941293</v>
      </c>
      <c r="AF185" s="46">
        <v>470</v>
      </c>
      <c r="AG185" s="46">
        <v>-120</v>
      </c>
      <c r="AH185" s="46">
        <v>38.494019717996707</v>
      </c>
      <c r="AI185" s="46">
        <v>38.32276084026671</v>
      </c>
      <c r="AJ185" s="46">
        <v>38.340360956121003</v>
      </c>
      <c r="AK185" s="7">
        <v>218.8</v>
      </c>
      <c r="AL185" s="7">
        <v>-210.7</v>
      </c>
      <c r="AM185" s="46">
        <v>27.653138206602307</v>
      </c>
      <c r="AN185" s="46">
        <v>27.53011012452771</v>
      </c>
      <c r="AO185" s="46">
        <v>27.542753606772749</v>
      </c>
      <c r="AP185" s="7">
        <v>215</v>
      </c>
      <c r="AQ185" s="7">
        <v>0</v>
      </c>
      <c r="AR185" s="46">
        <v>-54.774939014925621</v>
      </c>
      <c r="AS185" s="46">
        <v>-5.8207660913467407E-11</v>
      </c>
      <c r="AT185" s="46">
        <v>-96.081398254085798</v>
      </c>
      <c r="AU185" s="46">
        <v>192</v>
      </c>
      <c r="AV185" s="46">
        <v>-192</v>
      </c>
      <c r="AW185" s="46">
        <v>27.274891160703426</v>
      </c>
      <c r="AX185" s="46">
        <v>22.889036633940695</v>
      </c>
      <c r="AY185" s="46">
        <v>22.889036638003684</v>
      </c>
      <c r="AZ185" s="46">
        <v>28</v>
      </c>
      <c r="BA185" s="7">
        <v>-6.95</v>
      </c>
      <c r="BB185" s="46">
        <v>16.593871824810776</v>
      </c>
      <c r="BC185" s="46">
        <v>15.759178185453038</v>
      </c>
      <c r="BD185" s="46">
        <v>15.759178189794739</v>
      </c>
      <c r="BE185" s="46">
        <v>17</v>
      </c>
      <c r="BF185" s="46">
        <v>-1.9</v>
      </c>
      <c r="BG185" s="46">
        <v>0.57475424051563095</v>
      </c>
      <c r="BH185" s="46">
        <v>0.56163975522667897</v>
      </c>
      <c r="BI185" s="46">
        <v>0.56163975618892437</v>
      </c>
      <c r="BJ185" s="7">
        <v>2.7650000000000001</v>
      </c>
      <c r="BK185" s="7">
        <v>0</v>
      </c>
      <c r="BL185" s="46"/>
      <c r="BM185" s="46"/>
      <c r="BN185" s="46"/>
      <c r="BO185" s="46"/>
      <c r="BP185" s="46">
        <v>3.7926917063941801</v>
      </c>
      <c r="BQ185" s="46">
        <v>3.7291752009223273</v>
      </c>
      <c r="BR185" s="46">
        <v>3.7291752012988582</v>
      </c>
      <c r="BS185" s="46">
        <v>12</v>
      </c>
      <c r="BT185" s="46">
        <v>0</v>
      </c>
      <c r="BU185" s="46">
        <v>1.4699511414409996</v>
      </c>
      <c r="BV185" s="46">
        <v>1.4453337541522184</v>
      </c>
      <c r="BW185" s="46">
        <v>1.4453337541473985</v>
      </c>
      <c r="BX185" s="46">
        <v>1.6</v>
      </c>
      <c r="BY185" s="46">
        <v>0</v>
      </c>
      <c r="BZ185" s="46">
        <v>155.75218182617346</v>
      </c>
      <c r="CA185" s="46">
        <v>155.752181826324</v>
      </c>
      <c r="CB185" s="46">
        <v>155.75218182618488</v>
      </c>
      <c r="CC185" s="46">
        <v>215</v>
      </c>
      <c r="CD185" s="46">
        <v>0</v>
      </c>
      <c r="CE185" s="46">
        <v>-243.75880447606323</v>
      </c>
      <c r="CF185" s="46">
        <v>-184.59801093285205</v>
      </c>
      <c r="CG185" s="46">
        <v>-280.67940919019748</v>
      </c>
      <c r="CH185" s="46">
        <v>168</v>
      </c>
      <c r="CI185" s="46">
        <v>-300</v>
      </c>
      <c r="CJ185" s="46">
        <v>-272.97942683688598</v>
      </c>
      <c r="CK185" s="46">
        <v>-213.81863329291809</v>
      </c>
      <c r="CL185" s="46">
        <v>-309.90003155003069</v>
      </c>
      <c r="CM185" s="46">
        <v>158</v>
      </c>
      <c r="CN185" s="46">
        <v>-320</v>
      </c>
      <c r="CO185" s="46">
        <v>-280.42821078468114</v>
      </c>
      <c r="CP185" s="46">
        <v>-221.26741724123713</v>
      </c>
      <c r="CQ185" s="46">
        <v>-317.34881549852435</v>
      </c>
      <c r="CR185" s="46">
        <v>148</v>
      </c>
      <c r="CS185" s="46">
        <v>-340</v>
      </c>
      <c r="CT185" s="46"/>
      <c r="CU185" s="46"/>
      <c r="CV185" s="46"/>
      <c r="CW185" s="46"/>
      <c r="CX185" s="46">
        <v>4.4140895548692294</v>
      </c>
      <c r="CY185" s="46">
        <v>4.4140895548692498</v>
      </c>
      <c r="CZ185" s="46">
        <v>4.4140895548691965</v>
      </c>
      <c r="DA185" s="7">
        <v>5</v>
      </c>
      <c r="DB185" s="46">
        <v>0</v>
      </c>
      <c r="DC185" s="46">
        <v>363.07939528932366</v>
      </c>
      <c r="DD185" s="46">
        <v>303.91860174281101</v>
      </c>
      <c r="DE185" s="46">
        <v>399.99999999991269</v>
      </c>
      <c r="DF185" s="46">
        <v>400</v>
      </c>
      <c r="DG185" s="46">
        <v>0</v>
      </c>
      <c r="DH185" s="46">
        <v>9.6985860556742409</v>
      </c>
      <c r="DI185" s="46">
        <v>2.6384258329926524</v>
      </c>
      <c r="DJ185" s="46">
        <v>1.212634732350125</v>
      </c>
      <c r="DK185" s="46">
        <v>256.60000000000002</v>
      </c>
      <c r="DL185" s="46">
        <v>-170</v>
      </c>
      <c r="DM185" s="46">
        <v>-1.2223608791828156E-9</v>
      </c>
      <c r="DN185" s="46">
        <v>-6.4028427004814148E-10</v>
      </c>
      <c r="DO185" s="46">
        <v>-1.4242892309557647</v>
      </c>
      <c r="DP185" s="7">
        <v>230</v>
      </c>
      <c r="DQ185" s="46">
        <v>-468</v>
      </c>
      <c r="DR185" s="46">
        <v>-146.48285530973226</v>
      </c>
      <c r="DS185" s="46">
        <v>-143.72493164730258</v>
      </c>
      <c r="DT185" s="46">
        <v>-145.14899518270977</v>
      </c>
      <c r="DU185" s="46">
        <v>172.4</v>
      </c>
      <c r="DV185" s="46">
        <v>-551.303</v>
      </c>
      <c r="DW185" s="46">
        <v>141.3937945443904</v>
      </c>
      <c r="DX185" s="46">
        <v>105.86739356082398</v>
      </c>
      <c r="DY185" s="46">
        <v>18.152096324251033</v>
      </c>
      <c r="DZ185" s="46">
        <v>267.84500000000003</v>
      </c>
      <c r="EA185" s="46">
        <v>-267.84500000000003</v>
      </c>
      <c r="EB185" s="46">
        <v>127.63653029242073</v>
      </c>
      <c r="EC185" s="46">
        <v>107.12853531028917</v>
      </c>
      <c r="ED185" s="46">
        <v>19.403106261822785</v>
      </c>
      <c r="EE185" s="46">
        <v>400</v>
      </c>
      <c r="EF185" s="46">
        <v>0</v>
      </c>
      <c r="EG185" s="46">
        <v>-134.80476371536497</v>
      </c>
      <c r="EH185" s="46">
        <v>-99.278362734796247</v>
      </c>
      <c r="EI185" s="46">
        <v>-11.563065497990465</v>
      </c>
      <c r="EJ185" s="46">
        <v>181.64500000000001</v>
      </c>
      <c r="EK185" s="46">
        <v>-181.64500000000001</v>
      </c>
      <c r="EL185" s="46">
        <v>-3.3669153069204185</v>
      </c>
      <c r="EM185" s="46">
        <v>-3.3669153052469483</v>
      </c>
      <c r="EN185" s="46">
        <v>-3.3669153048249427</v>
      </c>
      <c r="EO185" s="7">
        <v>92</v>
      </c>
      <c r="EP185" s="7">
        <v>-10</v>
      </c>
      <c r="EQ185" s="46">
        <v>69.436789522711067</v>
      </c>
      <c r="ER185" s="46">
        <v>68.705222403740663</v>
      </c>
      <c r="ES185" s="46">
        <v>68.676177243551166</v>
      </c>
      <c r="ET185" s="46">
        <v>78</v>
      </c>
      <c r="EU185" s="46">
        <v>0</v>
      </c>
      <c r="EV185" s="46">
        <v>58.599214513014886</v>
      </c>
      <c r="EW185" s="46">
        <v>56.304427213210147</v>
      </c>
      <c r="EX185" s="46">
        <v>56.316551808908116</v>
      </c>
      <c r="EY185" s="7">
        <v>70.569000000000003</v>
      </c>
      <c r="EZ185" s="7">
        <v>0</v>
      </c>
      <c r="FA185" s="46">
        <v>9.8048848645266844</v>
      </c>
      <c r="FB185" s="46">
        <v>9.4613072209431266</v>
      </c>
      <c r="FC185" s="46">
        <v>9.4633343806053745</v>
      </c>
      <c r="FD185" s="46">
        <v>18.196999999999999</v>
      </c>
      <c r="FE185" s="7">
        <v>0</v>
      </c>
      <c r="FF185" s="46"/>
      <c r="FG185" s="46"/>
      <c r="FH185" s="46"/>
      <c r="FI185" s="46"/>
      <c r="FJ185" s="46">
        <v>0.94506140442006104</v>
      </c>
      <c r="FK185" s="46">
        <v>0.91219587289995696</v>
      </c>
      <c r="FL185" s="46">
        <v>0.91239230518420311</v>
      </c>
      <c r="FM185" s="46">
        <v>1.1000000000000001</v>
      </c>
      <c r="FN185" s="46">
        <v>0</v>
      </c>
      <c r="FO185" s="46">
        <v>65.876531880861435</v>
      </c>
      <c r="FP185" s="46">
        <v>63.58560430152481</v>
      </c>
      <c r="FQ185" s="46">
        <v>63.599296827941444</v>
      </c>
      <c r="FR185" s="46">
        <v>68.400000000000006</v>
      </c>
      <c r="FS185" s="46">
        <v>0</v>
      </c>
      <c r="FT185" s="46">
        <v>-57.447701512779531</v>
      </c>
      <c r="FU185" s="46">
        <v>-55.44989561778857</v>
      </c>
      <c r="FV185" s="46">
        <v>-55.46183619974363</v>
      </c>
      <c r="FW185" s="46">
        <v>16.161000000000001</v>
      </c>
      <c r="FX185" s="46">
        <v>-60</v>
      </c>
      <c r="FY185" s="46">
        <v>7.1162830704524822</v>
      </c>
      <c r="FZ185" s="46">
        <v>6.8688066377271753</v>
      </c>
      <c r="GA185" s="46">
        <v>6.8702857667776698</v>
      </c>
      <c r="GB185" s="7">
        <v>11.836</v>
      </c>
      <c r="GC185" s="7">
        <v>0</v>
      </c>
      <c r="GD185" s="46">
        <v>0.23530766506922948</v>
      </c>
      <c r="GE185" s="46">
        <v>0.23530766507421963</v>
      </c>
      <c r="GF185" s="46">
        <v>0.23530766507986403</v>
      </c>
      <c r="GG185" s="46">
        <v>4.6369999999999996</v>
      </c>
      <c r="GH185" s="46">
        <v>0</v>
      </c>
      <c r="GI185" s="46">
        <v>5.847932409029454</v>
      </c>
      <c r="GJ185" s="46">
        <v>5.8131844411600468</v>
      </c>
      <c r="GK185" s="46">
        <v>5.8119872237439267</v>
      </c>
      <c r="GL185" s="46">
        <v>8</v>
      </c>
      <c r="GM185" s="46">
        <v>0</v>
      </c>
      <c r="GN185" s="46">
        <v>239.06002076913137</v>
      </c>
      <c r="GO185" s="46">
        <v>159.79016455402586</v>
      </c>
      <c r="GP185" s="46">
        <v>150.00000000017747</v>
      </c>
      <c r="GQ185" s="46">
        <v>363.07939528932366</v>
      </c>
      <c r="GR185" s="46">
        <v>303.91860174281101</v>
      </c>
      <c r="GS185" s="46">
        <v>399.99999999991269</v>
      </c>
      <c r="GT185" s="46">
        <v>400.00000000015717</v>
      </c>
      <c r="GU185" s="46">
        <v>361.7156753550924</v>
      </c>
      <c r="GV185" s="46">
        <v>275.42444165392664</v>
      </c>
      <c r="GW185" s="46">
        <f t="shared" si="2"/>
        <v>1002.1394160586121</v>
      </c>
      <c r="GX185" s="46">
        <f t="shared" si="2"/>
        <v>825.42444165192933</v>
      </c>
      <c r="GY185" s="46">
        <f t="shared" si="2"/>
        <v>825.42444165401685</v>
      </c>
    </row>
    <row r="186" spans="3:207">
      <c r="C186" s="56">
        <v>50437</v>
      </c>
      <c r="D186" s="46">
        <v>259.99999999996993</v>
      </c>
      <c r="E186" s="46">
        <v>255.4741219817875</v>
      </c>
      <c r="F186" s="46">
        <v>246.23008085676821</v>
      </c>
      <c r="G186" s="46">
        <v>260</v>
      </c>
      <c r="H186" s="46">
        <v>-109.5</v>
      </c>
      <c r="I186" s="46">
        <v>120.84247776945995</v>
      </c>
      <c r="J186" s="46">
        <v>156.3091756359936</v>
      </c>
      <c r="K186" s="46">
        <v>147.11792795351357</v>
      </c>
      <c r="L186" s="46">
        <v>203</v>
      </c>
      <c r="M186" s="46">
        <v>-130</v>
      </c>
      <c r="N186" s="46">
        <v>45.850546004250646</v>
      </c>
      <c r="O186" s="46">
        <v>82.098784092464484</v>
      </c>
      <c r="P186" s="46">
        <v>72.941960736614419</v>
      </c>
      <c r="Q186" s="46">
        <v>143</v>
      </c>
      <c r="R186" s="46">
        <v>-206</v>
      </c>
      <c r="S186" s="46">
        <v>-176.64873671304667</v>
      </c>
      <c r="T186" s="46">
        <v>-135.63433428457938</v>
      </c>
      <c r="U186" s="46">
        <v>-135.70816319138976</v>
      </c>
      <c r="V186" s="46">
        <v>271.7</v>
      </c>
      <c r="W186" s="46">
        <v>-200</v>
      </c>
      <c r="X186" s="46">
        <v>-104.6756441196776</v>
      </c>
      <c r="Y186" s="46">
        <v>-66.644603443855885</v>
      </c>
      <c r="Z186" s="46">
        <v>-66.680879643245135</v>
      </c>
      <c r="AA186" s="46">
        <v>470</v>
      </c>
      <c r="AB186" s="46">
        <v>-120</v>
      </c>
      <c r="AC186" s="46">
        <v>-95.162750688905362</v>
      </c>
      <c r="AD186" s="46">
        <v>-57.169136613316368</v>
      </c>
      <c r="AE186" s="46">
        <v>-57.200255096773617</v>
      </c>
      <c r="AF186" s="46">
        <v>470</v>
      </c>
      <c r="AG186" s="46">
        <v>-120</v>
      </c>
      <c r="AH186" s="46">
        <v>40.981534104619641</v>
      </c>
      <c r="AI186" s="46">
        <v>40.820300353458151</v>
      </c>
      <c r="AJ186" s="46">
        <v>40.842519787838683</v>
      </c>
      <c r="AK186" s="7">
        <v>218.8</v>
      </c>
      <c r="AL186" s="7">
        <v>-210.7</v>
      </c>
      <c r="AM186" s="46">
        <v>29.439123681397177</v>
      </c>
      <c r="AN186" s="46">
        <v>29.323301264201291</v>
      </c>
      <c r="AO186" s="46">
        <v>29.339262615831103</v>
      </c>
      <c r="AP186" s="7">
        <v>215</v>
      </c>
      <c r="AQ186" s="7">
        <v>0</v>
      </c>
      <c r="AR186" s="46">
        <v>-72.61993469891604</v>
      </c>
      <c r="AS186" s="46">
        <v>0</v>
      </c>
      <c r="AT186" s="46">
        <v>-78.488819298974704</v>
      </c>
      <c r="AU186" s="46">
        <v>192</v>
      </c>
      <c r="AV186" s="46">
        <v>-192</v>
      </c>
      <c r="AW186" s="46">
        <v>27.738904332014595</v>
      </c>
      <c r="AX186" s="46">
        <v>23.355634020377817</v>
      </c>
      <c r="AY186" s="46">
        <v>23.355634020436028</v>
      </c>
      <c r="AZ186" s="46">
        <v>28</v>
      </c>
      <c r="BA186" s="7">
        <v>-6.95</v>
      </c>
      <c r="BB186" s="46">
        <v>16.921025622062643</v>
      </c>
      <c r="BC186" s="46">
        <v>16.065760373438252</v>
      </c>
      <c r="BD186" s="46">
        <v>16.065760373493958</v>
      </c>
      <c r="BE186" s="46">
        <v>17</v>
      </c>
      <c r="BF186" s="46">
        <v>-1.9</v>
      </c>
      <c r="BG186" s="46">
        <v>0.60053544135553238</v>
      </c>
      <c r="BH186" s="46">
        <v>0.58696185521876032</v>
      </c>
      <c r="BI186" s="46">
        <v>0.58696185521921507</v>
      </c>
      <c r="BJ186" s="7">
        <v>2.7650000000000001</v>
      </c>
      <c r="BK186" s="7">
        <v>0</v>
      </c>
      <c r="BL186" s="46"/>
      <c r="BM186" s="46"/>
      <c r="BN186" s="46"/>
      <c r="BO186" s="46"/>
      <c r="BP186" s="46">
        <v>3.8226915418417775</v>
      </c>
      <c r="BQ186" s="46">
        <v>3.7600706208268093</v>
      </c>
      <c r="BR186" s="46">
        <v>3.7600706208268093</v>
      </c>
      <c r="BS186" s="46">
        <v>12</v>
      </c>
      <c r="BT186" s="46">
        <v>0</v>
      </c>
      <c r="BU186" s="46">
        <v>1.5245288458819581</v>
      </c>
      <c r="BV186" s="46">
        <v>1.499554976189029</v>
      </c>
      <c r="BW186" s="46">
        <v>1.4995549761891915</v>
      </c>
      <c r="BX186" s="46">
        <v>1.6</v>
      </c>
      <c r="BY186" s="46">
        <v>0</v>
      </c>
      <c r="BZ186" s="46">
        <v>165.76665481914506</v>
      </c>
      <c r="CA186" s="46">
        <v>165.76665481921864</v>
      </c>
      <c r="CB186" s="46">
        <v>165.76665481918917</v>
      </c>
      <c r="CC186" s="46">
        <v>215</v>
      </c>
      <c r="CD186" s="46">
        <v>0</v>
      </c>
      <c r="CE186" s="46">
        <v>-272.19410098961089</v>
      </c>
      <c r="CF186" s="46">
        <v>-195.19089597917628</v>
      </c>
      <c r="CG186" s="46">
        <v>-273.67971527820919</v>
      </c>
      <c r="CH186" s="46">
        <v>168</v>
      </c>
      <c r="CI186" s="46">
        <v>-300</v>
      </c>
      <c r="CJ186" s="46">
        <v>-303.09516738180537</v>
      </c>
      <c r="CK186" s="46">
        <v>-226.09196237137076</v>
      </c>
      <c r="CL186" s="46">
        <v>-304.58078167040367</v>
      </c>
      <c r="CM186" s="46">
        <v>158</v>
      </c>
      <c r="CN186" s="46">
        <v>-320</v>
      </c>
      <c r="CO186" s="46">
        <v>-310.80455278325826</v>
      </c>
      <c r="CP186" s="46">
        <v>-233.80134777282365</v>
      </c>
      <c r="CQ186" s="46">
        <v>-312.29016707185656</v>
      </c>
      <c r="CR186" s="46">
        <v>148</v>
      </c>
      <c r="CS186" s="46">
        <v>-340</v>
      </c>
      <c r="CT186" s="46"/>
      <c r="CU186" s="46"/>
      <c r="CV186" s="46"/>
      <c r="CW186" s="46"/>
      <c r="CX186" s="46">
        <v>4.7330471144176167</v>
      </c>
      <c r="CY186" s="46">
        <v>4.7330471144177224</v>
      </c>
      <c r="CZ186" s="46">
        <v>4.7330471144177126</v>
      </c>
      <c r="DA186" s="7">
        <v>5</v>
      </c>
      <c r="DB186" s="46">
        <v>0</v>
      </c>
      <c r="DC186" s="46">
        <v>398.51438571127983</v>
      </c>
      <c r="DD186" s="46">
        <v>321.51118070087796</v>
      </c>
      <c r="DE186" s="46">
        <v>399.9999999999327</v>
      </c>
      <c r="DF186" s="46">
        <v>400</v>
      </c>
      <c r="DG186" s="46">
        <v>0</v>
      </c>
      <c r="DH186" s="46">
        <v>10.188234403365641</v>
      </c>
      <c r="DI186" s="46">
        <v>3.1901247423666064</v>
      </c>
      <c r="DJ186" s="46">
        <v>1.3105126365699107</v>
      </c>
      <c r="DK186" s="46">
        <v>256.60000000000002</v>
      </c>
      <c r="DL186" s="46">
        <v>-170</v>
      </c>
      <c r="DM186" s="46">
        <v>5.8207660913467407E-11</v>
      </c>
      <c r="DN186" s="46">
        <v>0</v>
      </c>
      <c r="DO186" s="46">
        <v>-1.8776497983490117</v>
      </c>
      <c r="DP186" s="7">
        <v>230</v>
      </c>
      <c r="DQ186" s="46">
        <v>-468</v>
      </c>
      <c r="DR186" s="46">
        <v>-147.43747987551615</v>
      </c>
      <c r="DS186" s="46">
        <v>-144.59129012131598</v>
      </c>
      <c r="DT186" s="46">
        <v>-146.46863455697894</v>
      </c>
      <c r="DU186" s="46">
        <v>172.4</v>
      </c>
      <c r="DV186" s="46">
        <v>-551.303</v>
      </c>
      <c r="DW186" s="46">
        <v>138.12038465973455</v>
      </c>
      <c r="DX186" s="46">
        <v>118.15416349313455</v>
      </c>
      <c r="DY186" s="46">
        <v>48.911645608721301</v>
      </c>
      <c r="DZ186" s="46">
        <v>267.84500000000003</v>
      </c>
      <c r="EA186" s="46">
        <v>-267.84500000000003</v>
      </c>
      <c r="EB186" s="46">
        <v>123.60321507968195</v>
      </c>
      <c r="EC186" s="46">
        <v>118.53810267723397</v>
      </c>
      <c r="ED186" s="46">
        <v>49.292105099243827</v>
      </c>
      <c r="EE186" s="46">
        <v>400</v>
      </c>
      <c r="EF186" s="46">
        <v>0</v>
      </c>
      <c r="EG186" s="46">
        <v>-131.14974277734291</v>
      </c>
      <c r="EH186" s="46">
        <v>-111.18352161080111</v>
      </c>
      <c r="EI186" s="46">
        <v>-41.941003726387862</v>
      </c>
      <c r="EJ186" s="46">
        <v>181.64500000000001</v>
      </c>
      <c r="EK186" s="46">
        <v>-181.64500000000001</v>
      </c>
      <c r="EL186" s="46">
        <v>-3.5832064433634514</v>
      </c>
      <c r="EM186" s="46">
        <v>-3.5832064433634514</v>
      </c>
      <c r="EN186" s="46">
        <v>-3.5832064433634514</v>
      </c>
      <c r="EO186" s="7">
        <v>92</v>
      </c>
      <c r="EP186" s="7">
        <v>-10</v>
      </c>
      <c r="EQ186" s="46">
        <v>74.769393376182578</v>
      </c>
      <c r="ER186" s="46">
        <v>73.990172373366107</v>
      </c>
      <c r="ES186" s="46">
        <v>73.955850200835187</v>
      </c>
      <c r="ET186" s="46">
        <v>78</v>
      </c>
      <c r="EU186" s="46">
        <v>0</v>
      </c>
      <c r="EV186" s="46">
        <v>60.057728009589482</v>
      </c>
      <c r="EW186" s="46">
        <v>57.6604744791548</v>
      </c>
      <c r="EX186" s="46">
        <v>57.67511673545232</v>
      </c>
      <c r="EY186" s="7">
        <v>70.569000000000003</v>
      </c>
      <c r="EZ186" s="7">
        <v>0</v>
      </c>
      <c r="FA186" s="46">
        <v>10.299792248610174</v>
      </c>
      <c r="FB186" s="46">
        <v>9.9295388589489448</v>
      </c>
      <c r="FC186" s="46">
        <v>9.9320480542119185</v>
      </c>
      <c r="FD186" s="46">
        <v>18.196999999999999</v>
      </c>
      <c r="FE186" s="7">
        <v>0</v>
      </c>
      <c r="FF186" s="46"/>
      <c r="FG186" s="46"/>
      <c r="FH186" s="46"/>
      <c r="FI186" s="46"/>
      <c r="FJ186" s="46">
        <v>0.99465466652745171</v>
      </c>
      <c r="FK186" s="46">
        <v>0.95915520919497033</v>
      </c>
      <c r="FL186" s="46">
        <v>0.95939877632665582</v>
      </c>
      <c r="FM186" s="46">
        <v>1.1000000000000001</v>
      </c>
      <c r="FN186" s="46">
        <v>0</v>
      </c>
      <c r="FO186" s="46">
        <v>66.731032203151173</v>
      </c>
      <c r="FP186" s="46">
        <v>64.349386079970145</v>
      </c>
      <c r="FQ186" s="46">
        <v>64.365726913272511</v>
      </c>
      <c r="FR186" s="46">
        <v>68.400000000000006</v>
      </c>
      <c r="FS186" s="46">
        <v>0</v>
      </c>
      <c r="FT186" s="46">
        <v>-57.71921310525795</v>
      </c>
      <c r="FU186" s="46">
        <v>-55.659200910222353</v>
      </c>
      <c r="FV186" s="46">
        <v>-55.673334964634705</v>
      </c>
      <c r="FW186" s="46">
        <v>16.161000000000001</v>
      </c>
      <c r="FX186" s="46">
        <v>-60</v>
      </c>
      <c r="FY186" s="46">
        <v>7.6062680621489562</v>
      </c>
      <c r="FZ186" s="46">
        <v>7.3347985787004291</v>
      </c>
      <c r="GA186" s="46">
        <v>7.3366611717756314</v>
      </c>
      <c r="GB186" s="7">
        <v>11.836</v>
      </c>
      <c r="GC186" s="7">
        <v>0</v>
      </c>
      <c r="GD186" s="46">
        <v>0.23529020185297353</v>
      </c>
      <c r="GE186" s="46">
        <v>0.23529020188185343</v>
      </c>
      <c r="GF186" s="46">
        <v>0.23529019224463699</v>
      </c>
      <c r="GG186" s="46">
        <v>4.6369999999999996</v>
      </c>
      <c r="GH186" s="46">
        <v>0</v>
      </c>
      <c r="GI186" s="46">
        <v>6.0524639354207466</v>
      </c>
      <c r="GJ186" s="46">
        <v>6.0169904207523359</v>
      </c>
      <c r="GK186" s="46">
        <v>6.0156412667474797</v>
      </c>
      <c r="GL186" s="46">
        <v>8</v>
      </c>
      <c r="GM186" s="46">
        <v>0</v>
      </c>
      <c r="GN186" s="46">
        <v>239.83196891704574</v>
      </c>
      <c r="GO186" s="46">
        <v>161.12364583555609</v>
      </c>
      <c r="GP186" s="46">
        <v>149.99999999988358</v>
      </c>
      <c r="GQ186" s="46">
        <v>398.51438571127983</v>
      </c>
      <c r="GR186" s="46">
        <v>321.51118070087796</v>
      </c>
      <c r="GS186" s="46">
        <v>399.9999999999327</v>
      </c>
      <c r="GT186" s="46">
        <v>399.9999999994177</v>
      </c>
      <c r="GU186" s="46">
        <v>377.18758907861752</v>
      </c>
      <c r="GV186" s="46">
        <v>309.82241562986724</v>
      </c>
      <c r="GW186" s="46">
        <f t="shared" si="2"/>
        <v>1038.3463546277433</v>
      </c>
      <c r="GX186" s="46">
        <f t="shared" si="2"/>
        <v>859.82241561505157</v>
      </c>
      <c r="GY186" s="46">
        <f t="shared" si="2"/>
        <v>859.82241562968352</v>
      </c>
    </row>
    <row r="187" spans="3:207">
      <c r="C187" s="56">
        <v>50465</v>
      </c>
      <c r="D187" s="46">
        <v>259.9999999998833</v>
      </c>
      <c r="E187" s="46">
        <v>255.29216809311475</v>
      </c>
      <c r="F187" s="46">
        <v>245.41826410028654</v>
      </c>
      <c r="G187" s="46">
        <v>260</v>
      </c>
      <c r="H187" s="46">
        <v>-109.5</v>
      </c>
      <c r="I187" s="46">
        <v>119.64082146527653</v>
      </c>
      <c r="J187" s="46">
        <v>154.14424498342851</v>
      </c>
      <c r="K187" s="46">
        <v>144.32782695084461</v>
      </c>
      <c r="L187" s="46">
        <v>203</v>
      </c>
      <c r="M187" s="46">
        <v>-130</v>
      </c>
      <c r="N187" s="46">
        <v>46.413195623666979</v>
      </c>
      <c r="O187" s="46">
        <v>81.670586045685923</v>
      </c>
      <c r="P187" s="46">
        <v>71.889999233622802</v>
      </c>
      <c r="Q187" s="46">
        <v>143</v>
      </c>
      <c r="R187" s="46">
        <v>-206</v>
      </c>
      <c r="S187" s="46">
        <v>-174.03873059141915</v>
      </c>
      <c r="T187" s="46">
        <v>-131.17130533716409</v>
      </c>
      <c r="U187" s="46">
        <v>-131.22806675039465</v>
      </c>
      <c r="V187" s="46">
        <v>271.7</v>
      </c>
      <c r="W187" s="46">
        <v>-200</v>
      </c>
      <c r="X187" s="46">
        <v>-103.6012148357695</v>
      </c>
      <c r="Y187" s="46">
        <v>-63.581202832458075</v>
      </c>
      <c r="Z187" s="46">
        <v>-63.608716158720199</v>
      </c>
      <c r="AA187" s="46">
        <v>470</v>
      </c>
      <c r="AB187" s="46">
        <v>-120</v>
      </c>
      <c r="AC187" s="46">
        <v>-94.241095536679495</v>
      </c>
      <c r="AD187" s="46">
        <v>-54.271430329885334</v>
      </c>
      <c r="AE187" s="46">
        <v>-54.294915062841028</v>
      </c>
      <c r="AF187" s="46">
        <v>470</v>
      </c>
      <c r="AG187" s="46">
        <v>-120</v>
      </c>
      <c r="AH187" s="46">
        <v>40.085538938932586</v>
      </c>
      <c r="AI187" s="46">
        <v>39.869924328610068</v>
      </c>
      <c r="AJ187" s="46">
        <v>39.887177135882666</v>
      </c>
      <c r="AK187" s="7">
        <v>218.8</v>
      </c>
      <c r="AL187" s="7">
        <v>-210.7</v>
      </c>
      <c r="AM187" s="46">
        <v>28.799806618801085</v>
      </c>
      <c r="AN187" s="46">
        <v>28.644896413141396</v>
      </c>
      <c r="AO187" s="46">
        <v>28.657291843643179</v>
      </c>
      <c r="AP187" s="7">
        <v>215</v>
      </c>
      <c r="AQ187" s="7">
        <v>0</v>
      </c>
      <c r="AR187" s="46">
        <v>-16.60806415771367</v>
      </c>
      <c r="AS187" s="46">
        <v>5.8207660913467407E-11</v>
      </c>
      <c r="AT187" s="46">
        <v>-93.48113196331542</v>
      </c>
      <c r="AU187" s="46">
        <v>192</v>
      </c>
      <c r="AV187" s="46">
        <v>-192</v>
      </c>
      <c r="AW187" s="46">
        <v>26.332229420384078</v>
      </c>
      <c r="AX187" s="46">
        <v>21.951666106910743</v>
      </c>
      <c r="AY187" s="46">
        <v>21.951666106912562</v>
      </c>
      <c r="AZ187" s="46">
        <v>28</v>
      </c>
      <c r="BA187" s="7">
        <v>-6.95</v>
      </c>
      <c r="BB187" s="46">
        <v>16.050746283084436</v>
      </c>
      <c r="BC187" s="46">
        <v>15.176456833776228</v>
      </c>
      <c r="BD187" s="46">
        <v>15.176456833777138</v>
      </c>
      <c r="BE187" s="46">
        <v>17</v>
      </c>
      <c r="BF187" s="46">
        <v>-1.9</v>
      </c>
      <c r="BG187" s="46">
        <v>0.56519961888943726</v>
      </c>
      <c r="BH187" s="46">
        <v>0.55168734311837397</v>
      </c>
      <c r="BI187" s="46">
        <v>0.55168734311837397</v>
      </c>
      <c r="BJ187" s="7">
        <v>2.7650000000000001</v>
      </c>
      <c r="BK187" s="7">
        <v>0</v>
      </c>
      <c r="BL187" s="46"/>
      <c r="BM187" s="46"/>
      <c r="BN187" s="46"/>
      <c r="BO187" s="46"/>
      <c r="BP187" s="46">
        <v>3.6410019123122765</v>
      </c>
      <c r="BQ187" s="46">
        <v>3.5784657234798942</v>
      </c>
      <c r="BR187" s="46">
        <v>3.5784657234798942</v>
      </c>
      <c r="BS187" s="46">
        <v>12</v>
      </c>
      <c r="BT187" s="46">
        <v>0</v>
      </c>
      <c r="BU187" s="46">
        <v>1.4361858538786851</v>
      </c>
      <c r="BV187" s="46">
        <v>1.4115185804410002</v>
      </c>
      <c r="BW187" s="46">
        <v>1.4115185804410526</v>
      </c>
      <c r="BX187" s="46">
        <v>1.6</v>
      </c>
      <c r="BY187" s="46">
        <v>0</v>
      </c>
      <c r="BZ187" s="46">
        <v>161.68022465273239</v>
      </c>
      <c r="CA187" s="46">
        <v>161.68022465270295</v>
      </c>
      <c r="CB187" s="46">
        <v>161.68022465269794</v>
      </c>
      <c r="CC187" s="46">
        <v>215</v>
      </c>
      <c r="CD187" s="46">
        <v>0</v>
      </c>
      <c r="CE187" s="46">
        <v>-210.4290525779943</v>
      </c>
      <c r="CF187" s="46">
        <v>-189.44042510673171</v>
      </c>
      <c r="CG187" s="46">
        <v>-282.92155707010534</v>
      </c>
      <c r="CH187" s="46">
        <v>168</v>
      </c>
      <c r="CI187" s="46">
        <v>-300</v>
      </c>
      <c r="CJ187" s="46">
        <v>-240.55005871481262</v>
      </c>
      <c r="CK187" s="46">
        <v>-219.56143124360824</v>
      </c>
      <c r="CL187" s="46">
        <v>-313.04256320698187</v>
      </c>
      <c r="CM187" s="46">
        <v>158</v>
      </c>
      <c r="CN187" s="46">
        <v>-320</v>
      </c>
      <c r="CO187" s="46">
        <v>-247.99854278384009</v>
      </c>
      <c r="CP187" s="46">
        <v>-227.00991531269392</v>
      </c>
      <c r="CQ187" s="46">
        <v>-320.49104727606755</v>
      </c>
      <c r="CR187" s="46">
        <v>148</v>
      </c>
      <c r="CS187" s="46">
        <v>-340</v>
      </c>
      <c r="CT187" s="46"/>
      <c r="CU187" s="46"/>
      <c r="CV187" s="46"/>
      <c r="CW187" s="46"/>
      <c r="CX187" s="46">
        <v>4.4983357809766629</v>
      </c>
      <c r="CY187" s="46">
        <v>4.4983357809766975</v>
      </c>
      <c r="CZ187" s="46">
        <v>4.4983357809766726</v>
      </c>
      <c r="DA187" s="7">
        <v>5</v>
      </c>
      <c r="DB187" s="46">
        <v>0</v>
      </c>
      <c r="DC187" s="46">
        <v>322.78599148670764</v>
      </c>
      <c r="DD187" s="46">
        <v>301.79736401541413</v>
      </c>
      <c r="DE187" s="46">
        <v>395.27849597879504</v>
      </c>
      <c r="DF187" s="46">
        <v>400</v>
      </c>
      <c r="DG187" s="46">
        <v>0</v>
      </c>
      <c r="DH187" s="46">
        <v>9.9386570238420973</v>
      </c>
      <c r="DI187" s="46">
        <v>3.0019605995621532</v>
      </c>
      <c r="DJ187" s="46">
        <v>1.8946031316590961</v>
      </c>
      <c r="DK187" s="46">
        <v>256.60000000000002</v>
      </c>
      <c r="DL187" s="46">
        <v>-170</v>
      </c>
      <c r="DM187" s="46">
        <v>-3.7252902984619141E-9</v>
      </c>
      <c r="DN187" s="46">
        <v>0</v>
      </c>
      <c r="DO187" s="46">
        <v>-1.1062946567544714</v>
      </c>
      <c r="DP187" s="7">
        <v>230</v>
      </c>
      <c r="DQ187" s="46">
        <v>-468</v>
      </c>
      <c r="DR187" s="46">
        <v>-124.70437298202887</v>
      </c>
      <c r="DS187" s="46">
        <v>-121.76991714327596</v>
      </c>
      <c r="DT187" s="46">
        <v>-122.87600136431865</v>
      </c>
      <c r="DU187" s="46">
        <v>172.4</v>
      </c>
      <c r="DV187" s="46">
        <v>-551.303</v>
      </c>
      <c r="DW187" s="46">
        <v>166.95707881398266</v>
      </c>
      <c r="DX187" s="46">
        <v>90.413167480612174</v>
      </c>
      <c r="DY187" s="46">
        <v>6.807205785473343</v>
      </c>
      <c r="DZ187" s="46">
        <v>267.84500000000003</v>
      </c>
      <c r="EA187" s="46">
        <v>-267.84500000000003</v>
      </c>
      <c r="EB187" s="46">
        <v>152.76680387225062</v>
      </c>
      <c r="EC187" s="46">
        <v>91.005851172321954</v>
      </c>
      <c r="ED187" s="46">
        <v>7.3789519816270452</v>
      </c>
      <c r="EE187" s="46">
        <v>400</v>
      </c>
      <c r="EF187" s="46">
        <v>0</v>
      </c>
      <c r="EG187" s="46">
        <v>-160.14987302856753</v>
      </c>
      <c r="EH187" s="46">
        <v>-83.605961695051519</v>
      </c>
      <c r="EI187" s="46">
        <v>0</v>
      </c>
      <c r="EJ187" s="46">
        <v>181.64500000000001</v>
      </c>
      <c r="EK187" s="46">
        <v>-181.64500000000001</v>
      </c>
      <c r="EL187" s="46">
        <v>-3.4812695536966203</v>
      </c>
      <c r="EM187" s="46">
        <v>-3.4812695537111722</v>
      </c>
      <c r="EN187" s="46">
        <v>-3.4812695537111722</v>
      </c>
      <c r="EO187" s="7">
        <v>92</v>
      </c>
      <c r="EP187" s="7">
        <v>-10</v>
      </c>
      <c r="EQ187" s="46">
        <v>73.01158404062457</v>
      </c>
      <c r="ER187" s="46">
        <v>72.259841548170414</v>
      </c>
      <c r="ES187" s="46">
        <v>72.224116039688738</v>
      </c>
      <c r="ET187" s="46">
        <v>78</v>
      </c>
      <c r="EU187" s="46">
        <v>0</v>
      </c>
      <c r="EV187" s="46">
        <v>59.477083280449733</v>
      </c>
      <c r="EW187" s="46">
        <v>56.954245233588153</v>
      </c>
      <c r="EX187" s="46">
        <v>56.965292750843219</v>
      </c>
      <c r="EY187" s="7">
        <v>70.569000000000003</v>
      </c>
      <c r="EZ187" s="7">
        <v>0</v>
      </c>
      <c r="FA187" s="46">
        <v>10.082614844763157</v>
      </c>
      <c r="FB187" s="46">
        <v>9.6948059662281594</v>
      </c>
      <c r="FC187" s="46">
        <v>9.696677343094052</v>
      </c>
      <c r="FD187" s="46">
        <v>18.196999999999999</v>
      </c>
      <c r="FE187" s="7">
        <v>0</v>
      </c>
      <c r="FF187" s="46"/>
      <c r="FG187" s="46"/>
      <c r="FH187" s="46"/>
      <c r="FI187" s="46"/>
      <c r="FJ187" s="46">
        <v>0.97190540597766562</v>
      </c>
      <c r="FK187" s="46">
        <v>0.93475771082793446</v>
      </c>
      <c r="FL187" s="46">
        <v>0.93493902746006385</v>
      </c>
      <c r="FM187" s="46">
        <v>1.1000000000000001</v>
      </c>
      <c r="FN187" s="46">
        <v>0</v>
      </c>
      <c r="FO187" s="46">
        <v>66.126891381812072</v>
      </c>
      <c r="FP187" s="46">
        <v>63.599421540347528</v>
      </c>
      <c r="FQ187" s="46">
        <v>63.611758034468579</v>
      </c>
      <c r="FR187" s="46">
        <v>68.400000000000006</v>
      </c>
      <c r="FS187" s="46">
        <v>0</v>
      </c>
      <c r="FT187" s="46">
        <v>-57.31502903866749</v>
      </c>
      <c r="FU187" s="46">
        <v>-55.12436190878725</v>
      </c>
      <c r="FV187" s="46">
        <v>-55.135054480277176</v>
      </c>
      <c r="FW187" s="46">
        <v>16.161000000000001</v>
      </c>
      <c r="FX187" s="46">
        <v>-60</v>
      </c>
      <c r="FY187" s="46">
        <v>7.4440626684299787</v>
      </c>
      <c r="FZ187" s="46">
        <v>7.1595393300667638</v>
      </c>
      <c r="GA187" s="46">
        <v>7.1609280787706666</v>
      </c>
      <c r="GB187" s="7">
        <v>11.836</v>
      </c>
      <c r="GC187" s="7">
        <v>0</v>
      </c>
      <c r="GD187" s="46">
        <v>0.23527231061270656</v>
      </c>
      <c r="GE187" s="46">
        <v>0.23527231072961305</v>
      </c>
      <c r="GF187" s="46">
        <v>0.23527231072981808</v>
      </c>
      <c r="GG187" s="46">
        <v>4.6369999999999996</v>
      </c>
      <c r="GH187" s="46">
        <v>0</v>
      </c>
      <c r="GI187" s="46">
        <v>5.8014028285251698</v>
      </c>
      <c r="GJ187" s="46">
        <v>5.7678862484390265</v>
      </c>
      <c r="GK187" s="46">
        <v>5.7664965924177523</v>
      </c>
      <c r="GL187" s="46">
        <v>8</v>
      </c>
      <c r="GM187" s="46">
        <v>0</v>
      </c>
      <c r="GN187" s="46">
        <v>239.84905033535324</v>
      </c>
      <c r="GO187" s="46">
        <v>160.98125448904466</v>
      </c>
      <c r="GP187" s="46">
        <v>150</v>
      </c>
      <c r="GQ187" s="46">
        <v>322.78599148670764</v>
      </c>
      <c r="GR187" s="46">
        <v>301.79736401541413</v>
      </c>
      <c r="GS187" s="46">
        <v>395.27849597879504</v>
      </c>
      <c r="GT187" s="46">
        <v>400.00000000002677</v>
      </c>
      <c r="GU187" s="46">
        <v>320.52163282778696</v>
      </c>
      <c r="GV187" s="46">
        <v>238.02175535369082</v>
      </c>
      <c r="GW187" s="46">
        <f t="shared" si="2"/>
        <v>962.63504182208771</v>
      </c>
      <c r="GX187" s="46">
        <f t="shared" si="2"/>
        <v>783.30025133224581</v>
      </c>
      <c r="GY187" s="46">
        <f t="shared" si="2"/>
        <v>783.30025133248591</v>
      </c>
    </row>
    <row r="188" spans="3:207">
      <c r="C188" s="56">
        <v>50496</v>
      </c>
      <c r="D188" s="46">
        <v>259.99999999998437</v>
      </c>
      <c r="E188" s="46">
        <v>255.63047109084033</v>
      </c>
      <c r="F188" s="46">
        <v>245.14063480247557</v>
      </c>
      <c r="G188" s="46">
        <v>260</v>
      </c>
      <c r="H188" s="46">
        <v>-109.5</v>
      </c>
      <c r="I188" s="46">
        <v>120.71872057706059</v>
      </c>
      <c r="J188" s="46">
        <v>155.67581403708027</v>
      </c>
      <c r="K188" s="46">
        <v>145.24569486918335</v>
      </c>
      <c r="L188" s="46">
        <v>203</v>
      </c>
      <c r="M188" s="46">
        <v>-130</v>
      </c>
      <c r="N188" s="46">
        <v>47.96279843893717</v>
      </c>
      <c r="O188" s="46">
        <v>83.660791231930489</v>
      </c>
      <c r="P188" s="46">
        <v>73.268309096863959</v>
      </c>
      <c r="Q188" s="46">
        <v>143</v>
      </c>
      <c r="R188" s="46">
        <v>-206</v>
      </c>
      <c r="S188" s="46">
        <v>-174.96227377699688</v>
      </c>
      <c r="T188" s="46">
        <v>-130.39105538272997</v>
      </c>
      <c r="U188" s="46">
        <v>-130.45115096506197</v>
      </c>
      <c r="V188" s="46">
        <v>271.7</v>
      </c>
      <c r="W188" s="46">
        <v>-200</v>
      </c>
      <c r="X188" s="46">
        <v>-104.58151615317911</v>
      </c>
      <c r="Y188" s="46">
        <v>-62.639006153272931</v>
      </c>
      <c r="Z188" s="46">
        <v>-62.667875676066615</v>
      </c>
      <c r="AA188" s="46">
        <v>470</v>
      </c>
      <c r="AB188" s="46">
        <v>-120</v>
      </c>
      <c r="AC188" s="46">
        <v>-95.266847359773237</v>
      </c>
      <c r="AD188" s="46">
        <v>-53.375607194262557</v>
      </c>
      <c r="AE188" s="46">
        <v>-53.400207334023435</v>
      </c>
      <c r="AF188" s="46">
        <v>470</v>
      </c>
      <c r="AG188" s="46">
        <v>-120</v>
      </c>
      <c r="AH188" s="46">
        <v>39.971879893913865</v>
      </c>
      <c r="AI188" s="46">
        <v>39.751866525009973</v>
      </c>
      <c r="AJ188" s="46">
        <v>39.770187655725749</v>
      </c>
      <c r="AK188" s="7">
        <v>218.8</v>
      </c>
      <c r="AL188" s="7">
        <v>-210.7</v>
      </c>
      <c r="AM188" s="46">
        <v>28.675146729423432</v>
      </c>
      <c r="AN188" s="46">
        <v>28.517312880954705</v>
      </c>
      <c r="AO188" s="46">
        <v>28.530456148466328</v>
      </c>
      <c r="AP188" s="7">
        <v>215</v>
      </c>
      <c r="AQ188" s="7">
        <v>0</v>
      </c>
      <c r="AR188" s="46">
        <v>-2.0970208492362872</v>
      </c>
      <c r="AS188" s="46">
        <v>0</v>
      </c>
      <c r="AT188" s="46">
        <v>-90.865461597510148</v>
      </c>
      <c r="AU188" s="46">
        <v>192</v>
      </c>
      <c r="AV188" s="46">
        <v>-192</v>
      </c>
      <c r="AW188" s="46">
        <v>27.278191289124251</v>
      </c>
      <c r="AX188" s="46">
        <v>22.900367894795213</v>
      </c>
      <c r="AY188" s="46">
        <v>22.900367894793398</v>
      </c>
      <c r="AZ188" s="46">
        <v>28</v>
      </c>
      <c r="BA188" s="7">
        <v>-6.95</v>
      </c>
      <c r="BB188" s="46">
        <v>16.638396970608483</v>
      </c>
      <c r="BC188" s="46">
        <v>15.744180474239101</v>
      </c>
      <c r="BD188" s="46">
        <v>15.744180474238192</v>
      </c>
      <c r="BE188" s="46">
        <v>17</v>
      </c>
      <c r="BF188" s="46">
        <v>-1.9</v>
      </c>
      <c r="BG188" s="46">
        <v>0.59143079899831719</v>
      </c>
      <c r="BH188" s="46">
        <v>0.57766814017304569</v>
      </c>
      <c r="BI188" s="46">
        <v>0.57766814017304569</v>
      </c>
      <c r="BJ188" s="7">
        <v>2.7650000000000001</v>
      </c>
      <c r="BK188" s="7">
        <v>0</v>
      </c>
      <c r="BL188" s="46"/>
      <c r="BM188" s="46"/>
      <c r="BN188" s="46"/>
      <c r="BO188" s="46"/>
      <c r="BP188" s="46">
        <v>3.7680342744424706</v>
      </c>
      <c r="BQ188" s="46">
        <v>3.7059363389107602</v>
      </c>
      <c r="BR188" s="46">
        <v>3.7059363389107602</v>
      </c>
      <c r="BS188" s="46">
        <v>12</v>
      </c>
      <c r="BT188" s="46">
        <v>0</v>
      </c>
      <c r="BU188" s="46">
        <v>1.4999363653401263</v>
      </c>
      <c r="BV188" s="46">
        <v>1.4752171231752791</v>
      </c>
      <c r="BW188" s="46">
        <v>1.4752171231754394</v>
      </c>
      <c r="BX188" s="46">
        <v>1.6</v>
      </c>
      <c r="BY188" s="46">
        <v>0</v>
      </c>
      <c r="BZ188" s="46">
        <v>164.91380010483391</v>
      </c>
      <c r="CA188" s="46">
        <v>164.91380010480407</v>
      </c>
      <c r="CB188" s="46">
        <v>164.91380010479998</v>
      </c>
      <c r="CC188" s="46">
        <v>215</v>
      </c>
      <c r="CD188" s="46">
        <v>0</v>
      </c>
      <c r="CE188" s="46">
        <v>-200.10358305816771</v>
      </c>
      <c r="CF188" s="46">
        <v>-193.62873881449923</v>
      </c>
      <c r="CG188" s="46">
        <v>-284.49420041206758</v>
      </c>
      <c r="CH188" s="46">
        <v>168</v>
      </c>
      <c r="CI188" s="46">
        <v>-300</v>
      </c>
      <c r="CJ188" s="46">
        <v>-230.56792105827481</v>
      </c>
      <c r="CK188" s="46">
        <v>-224.09307681460632</v>
      </c>
      <c r="CL188" s="46">
        <v>-314.95853841217468</v>
      </c>
      <c r="CM188" s="46">
        <v>158</v>
      </c>
      <c r="CN188" s="46">
        <v>-320</v>
      </c>
      <c r="CO188" s="46">
        <v>-238.16440538526513</v>
      </c>
      <c r="CP188" s="46">
        <v>-231.68956114159664</v>
      </c>
      <c r="CQ188" s="46">
        <v>-322.55502273910679</v>
      </c>
      <c r="CR188" s="46">
        <v>148</v>
      </c>
      <c r="CS188" s="46">
        <v>-340</v>
      </c>
      <c r="CT188" s="46"/>
      <c r="CU188" s="46"/>
      <c r="CV188" s="46"/>
      <c r="CW188" s="46"/>
      <c r="CX188" s="46">
        <v>4.6095157790911969</v>
      </c>
      <c r="CY188" s="46">
        <v>4.609515779091149</v>
      </c>
      <c r="CZ188" s="46">
        <v>4.6095157790911845</v>
      </c>
      <c r="DA188" s="7">
        <v>5</v>
      </c>
      <c r="DB188" s="46">
        <v>0</v>
      </c>
      <c r="DC188" s="46">
        <v>313.67264301296382</v>
      </c>
      <c r="DD188" s="46">
        <v>307.19779876932989</v>
      </c>
      <c r="DE188" s="46">
        <v>398.06326036682913</v>
      </c>
      <c r="DF188" s="46">
        <v>400</v>
      </c>
      <c r="DG188" s="46">
        <v>0</v>
      </c>
      <c r="DH188" s="46">
        <v>9.9194803714490263</v>
      </c>
      <c r="DI188" s="46">
        <v>3.04439055956027</v>
      </c>
      <c r="DJ188" s="46">
        <v>1.935146449264721</v>
      </c>
      <c r="DK188" s="46">
        <v>256.60000000000002</v>
      </c>
      <c r="DL188" s="46">
        <v>-170</v>
      </c>
      <c r="DM188" s="46">
        <v>-5.8207660913467407E-11</v>
      </c>
      <c r="DN188" s="46">
        <v>0</v>
      </c>
      <c r="DO188" s="46">
        <v>-1.1082039013854228</v>
      </c>
      <c r="DP188" s="7">
        <v>230</v>
      </c>
      <c r="DQ188" s="46">
        <v>-468</v>
      </c>
      <c r="DR188" s="46">
        <v>-118.98955505294725</v>
      </c>
      <c r="DS188" s="46">
        <v>-115.96683312859386</v>
      </c>
      <c r="DT188" s="46">
        <v>-117.07481491751969</v>
      </c>
      <c r="DU188" s="46">
        <v>172.4</v>
      </c>
      <c r="DV188" s="46">
        <v>-551.303</v>
      </c>
      <c r="DW188" s="46">
        <v>180.26241193281021</v>
      </c>
      <c r="DX188" s="46">
        <v>87.178889240312856</v>
      </c>
      <c r="DY188" s="46">
        <v>6.8045187124516815</v>
      </c>
      <c r="DZ188" s="46">
        <v>267.84500000000003</v>
      </c>
      <c r="EA188" s="46">
        <v>-267.84500000000003</v>
      </c>
      <c r="EB188" s="46">
        <v>166.10076198267745</v>
      </c>
      <c r="EC188" s="46">
        <v>87.682657160325618</v>
      </c>
      <c r="ED188" s="46">
        <v>7.2875203500189185</v>
      </c>
      <c r="EE188" s="46">
        <v>400</v>
      </c>
      <c r="EF188" s="46">
        <v>0</v>
      </c>
      <c r="EG188" s="46">
        <v>-173.45789322041674</v>
      </c>
      <c r="EH188" s="46">
        <v>-80.374370527948486</v>
      </c>
      <c r="EI188" s="46">
        <v>0</v>
      </c>
      <c r="EJ188" s="46">
        <v>181.64500000000001</v>
      </c>
      <c r="EK188" s="46">
        <v>-181.64500000000001</v>
      </c>
      <c r="EL188" s="46">
        <v>-3.4997564054501709</v>
      </c>
      <c r="EM188" s="46">
        <v>-3.4997564054501709</v>
      </c>
      <c r="EN188" s="46">
        <v>-3.4997564054501709</v>
      </c>
      <c r="EO188" s="7">
        <v>92</v>
      </c>
      <c r="EP188" s="7">
        <v>-10</v>
      </c>
      <c r="EQ188" s="46">
        <v>72.531312817147892</v>
      </c>
      <c r="ER188" s="46">
        <v>71.792700760480187</v>
      </c>
      <c r="ES188" s="46">
        <v>71.755179919261295</v>
      </c>
      <c r="ET188" s="46">
        <v>78</v>
      </c>
      <c r="EU188" s="46">
        <v>0</v>
      </c>
      <c r="EV188" s="46">
        <v>60.188423644809518</v>
      </c>
      <c r="EW188" s="46">
        <v>57.550560762756504</v>
      </c>
      <c r="EX188" s="46">
        <v>57.562203008783399</v>
      </c>
      <c r="EY188" s="7">
        <v>70.569000000000003</v>
      </c>
      <c r="EZ188" s="7">
        <v>0</v>
      </c>
      <c r="FA188" s="46">
        <v>10.591940772890666</v>
      </c>
      <c r="FB188" s="46">
        <v>10.168576479896728</v>
      </c>
      <c r="FC188" s="46">
        <v>10.170623800240719</v>
      </c>
      <c r="FD188" s="46">
        <v>18.196999999999999</v>
      </c>
      <c r="FE188" s="7">
        <v>0</v>
      </c>
      <c r="FF188" s="46"/>
      <c r="FG188" s="46"/>
      <c r="FH188" s="46"/>
      <c r="FI188" s="46"/>
      <c r="FJ188" s="46">
        <v>1.0120240416662063</v>
      </c>
      <c r="FK188" s="46">
        <v>0.97180535671168078</v>
      </c>
      <c r="FL188" s="46">
        <v>0.97200194901065073</v>
      </c>
      <c r="FM188" s="46">
        <v>1.1000000000000001</v>
      </c>
      <c r="FN188" s="46">
        <v>0</v>
      </c>
      <c r="FO188" s="46">
        <v>66.1301880403051</v>
      </c>
      <c r="FP188" s="46">
        <v>63.502118854887271</v>
      </c>
      <c r="FQ188" s="46">
        <v>63.514965076997747</v>
      </c>
      <c r="FR188" s="46">
        <v>68.400000000000006</v>
      </c>
      <c r="FS188" s="46">
        <v>0</v>
      </c>
      <c r="FT188" s="46">
        <v>-57.463011782338071</v>
      </c>
      <c r="FU188" s="46">
        <v>-55.179383457058066</v>
      </c>
      <c r="FV188" s="46">
        <v>-55.190546023486604</v>
      </c>
      <c r="FW188" s="46">
        <v>16.161000000000001</v>
      </c>
      <c r="FX188" s="46">
        <v>-60</v>
      </c>
      <c r="FY188" s="46">
        <v>7.3140237812531268</v>
      </c>
      <c r="FZ188" s="46">
        <v>7.0233583364642982</v>
      </c>
      <c r="GA188" s="46">
        <v>7.0247791334895737</v>
      </c>
      <c r="GB188" s="7">
        <v>11.836</v>
      </c>
      <c r="GC188" s="7">
        <v>0</v>
      </c>
      <c r="GD188" s="46">
        <v>0.23525467654184881</v>
      </c>
      <c r="GE188" s="46">
        <v>0.23525467653751439</v>
      </c>
      <c r="GF188" s="46">
        <v>0.23525467654071219</v>
      </c>
      <c r="GG188" s="46">
        <v>4.6369999999999996</v>
      </c>
      <c r="GH188" s="46">
        <v>0</v>
      </c>
      <c r="GI188" s="46">
        <v>6.170964387973072</v>
      </c>
      <c r="GJ188" s="46">
        <v>6.135824340803083</v>
      </c>
      <c r="GK188" s="46">
        <v>6.1342688988388545</v>
      </c>
      <c r="GL188" s="46">
        <v>8</v>
      </c>
      <c r="GM188" s="46">
        <v>0</v>
      </c>
      <c r="GN188" s="46">
        <v>240.10588345024735</v>
      </c>
      <c r="GO188" s="46">
        <v>161.59907285752706</v>
      </c>
      <c r="GP188" s="46">
        <v>150</v>
      </c>
      <c r="GQ188" s="46">
        <v>313.67264301296382</v>
      </c>
      <c r="GR188" s="46">
        <v>307.19779876932989</v>
      </c>
      <c r="GS188" s="46">
        <v>398.06326036682913</v>
      </c>
      <c r="GT188" s="46">
        <v>400.00000000000466</v>
      </c>
      <c r="GU188" s="46">
        <v>303.89375538315392</v>
      </c>
      <c r="GV188" s="46">
        <v>224.6273666442186</v>
      </c>
      <c r="GW188" s="46">
        <f t="shared" si="2"/>
        <v>953.77852646321583</v>
      </c>
      <c r="GX188" s="46">
        <f t="shared" si="2"/>
        <v>772.69062701001087</v>
      </c>
      <c r="GY188" s="46">
        <f t="shared" si="2"/>
        <v>772.6906270110477</v>
      </c>
    </row>
    <row r="189" spans="3:207">
      <c r="C189" s="56">
        <v>50526</v>
      </c>
      <c r="D189" s="46">
        <v>259.9999999999946</v>
      </c>
      <c r="E189" s="46">
        <v>255.41874945571658</v>
      </c>
      <c r="F189" s="46">
        <v>244.96210759789437</v>
      </c>
      <c r="G189" s="46">
        <v>260</v>
      </c>
      <c r="H189" s="46">
        <v>-109.5</v>
      </c>
      <c r="I189" s="46">
        <v>125.86988825334993</v>
      </c>
      <c r="J189" s="46">
        <v>159.96551272881334</v>
      </c>
      <c r="K189" s="46">
        <v>149.56545148167061</v>
      </c>
      <c r="L189" s="46">
        <v>203</v>
      </c>
      <c r="M189" s="46">
        <v>-130</v>
      </c>
      <c r="N189" s="46">
        <v>53.318140125425998</v>
      </c>
      <c r="O189" s="46">
        <v>88.144200391689083</v>
      </c>
      <c r="P189" s="46">
        <v>77.781156577460933</v>
      </c>
      <c r="Q189" s="46">
        <v>143</v>
      </c>
      <c r="R189" s="46">
        <v>-206</v>
      </c>
      <c r="S189" s="46">
        <v>-174.42043755826307</v>
      </c>
      <c r="T189" s="46">
        <v>-128.14474739186699</v>
      </c>
      <c r="U189" s="46">
        <v>-128.20140328712296</v>
      </c>
      <c r="V189" s="46">
        <v>271.7</v>
      </c>
      <c r="W189" s="46">
        <v>-200</v>
      </c>
      <c r="X189" s="46">
        <v>-104.11000835220329</v>
      </c>
      <c r="Y189" s="46">
        <v>-60.250089812208898</v>
      </c>
      <c r="Z189" s="46">
        <v>-60.276727834774647</v>
      </c>
      <c r="AA189" s="46">
        <v>470</v>
      </c>
      <c r="AB189" s="46">
        <v>-120</v>
      </c>
      <c r="AC189" s="46">
        <v>-94.792786744830664</v>
      </c>
      <c r="AD189" s="46">
        <v>-50.986122098111082</v>
      </c>
      <c r="AE189" s="46">
        <v>-51.008664296125062</v>
      </c>
      <c r="AF189" s="46">
        <v>470</v>
      </c>
      <c r="AG189" s="46">
        <v>-120</v>
      </c>
      <c r="AH189" s="46">
        <v>39.9674914086645</v>
      </c>
      <c r="AI189" s="46">
        <v>39.739051578595536</v>
      </c>
      <c r="AJ189" s="46">
        <v>39.756621175911278</v>
      </c>
      <c r="AK189" s="7">
        <v>218.8</v>
      </c>
      <c r="AL189" s="7">
        <v>-210.7</v>
      </c>
      <c r="AM189" s="46">
        <v>28.691192473081173</v>
      </c>
      <c r="AN189" s="46">
        <v>28.527203918842133</v>
      </c>
      <c r="AO189" s="46">
        <v>28.539816486707423</v>
      </c>
      <c r="AP189" s="7">
        <v>215</v>
      </c>
      <c r="AQ189" s="7">
        <v>0</v>
      </c>
      <c r="AR189" s="46">
        <v>-7.6148358174832538</v>
      </c>
      <c r="AS189" s="46">
        <v>0</v>
      </c>
      <c r="AT189" s="46">
        <v>-86.36334365530638</v>
      </c>
      <c r="AU189" s="46">
        <v>192</v>
      </c>
      <c r="AV189" s="46">
        <v>-192</v>
      </c>
      <c r="AW189" s="46">
        <v>26.167978122677496</v>
      </c>
      <c r="AX189" s="46">
        <v>21.792822373697742</v>
      </c>
      <c r="AY189" s="46">
        <v>21.79282237369592</v>
      </c>
      <c r="AZ189" s="46">
        <v>28</v>
      </c>
      <c r="BA189" s="7">
        <v>-6.95</v>
      </c>
      <c r="BB189" s="46">
        <v>15.995836836618309</v>
      </c>
      <c r="BC189" s="46">
        <v>15.081599129875258</v>
      </c>
      <c r="BD189" s="46">
        <v>15.081599129873439</v>
      </c>
      <c r="BE189" s="46">
        <v>17</v>
      </c>
      <c r="BF189" s="46">
        <v>-1.9</v>
      </c>
      <c r="BG189" s="46">
        <v>0.57598014413224519</v>
      </c>
      <c r="BH189" s="46">
        <v>0.56194515508786935</v>
      </c>
      <c r="BI189" s="46">
        <v>0.56194515508786935</v>
      </c>
      <c r="BJ189" s="7">
        <v>2.7650000000000001</v>
      </c>
      <c r="BK189" s="7">
        <v>0</v>
      </c>
      <c r="BL189" s="46"/>
      <c r="BM189" s="46"/>
      <c r="BN189" s="46"/>
      <c r="BO189" s="46"/>
      <c r="BP189" s="46">
        <v>3.5865021451936627</v>
      </c>
      <c r="BQ189" s="46">
        <v>3.5251515209656645</v>
      </c>
      <c r="BR189" s="46">
        <v>3.5251515209638455</v>
      </c>
      <c r="BS189" s="46">
        <v>12</v>
      </c>
      <c r="BT189" s="46">
        <v>0</v>
      </c>
      <c r="BU189" s="46">
        <v>1.4596971900183748</v>
      </c>
      <c r="BV189" s="46">
        <v>1.4347276430422524</v>
      </c>
      <c r="BW189" s="46">
        <v>1.4347276430422833</v>
      </c>
      <c r="BX189" s="46">
        <v>1.6</v>
      </c>
      <c r="BY189" s="46">
        <v>0</v>
      </c>
      <c r="BZ189" s="46">
        <v>163.71741344605172</v>
      </c>
      <c r="CA189" s="46">
        <v>163.71741344601429</v>
      </c>
      <c r="CB189" s="46">
        <v>163.71741344600233</v>
      </c>
      <c r="CC189" s="46">
        <v>215</v>
      </c>
      <c r="CD189" s="46">
        <v>0</v>
      </c>
      <c r="CE189" s="46">
        <v>-203.5237247464247</v>
      </c>
      <c r="CF189" s="46">
        <v>-191.53373317996738</v>
      </c>
      <c r="CG189" s="46">
        <v>-277.89707683527377</v>
      </c>
      <c r="CH189" s="46">
        <v>168</v>
      </c>
      <c r="CI189" s="46">
        <v>-300</v>
      </c>
      <c r="CJ189" s="46">
        <v>-233.31984227104113</v>
      </c>
      <c r="CK189" s="46">
        <v>-221.32985070464201</v>
      </c>
      <c r="CL189" s="46">
        <v>-307.69319435994839</v>
      </c>
      <c r="CM189" s="46">
        <v>158</v>
      </c>
      <c r="CN189" s="46">
        <v>-320</v>
      </c>
      <c r="CO189" s="46">
        <v>-240.78357726108516</v>
      </c>
      <c r="CP189" s="46">
        <v>-228.79358569462784</v>
      </c>
      <c r="CQ189" s="46">
        <v>-315.15692934993422</v>
      </c>
      <c r="CR189" s="46">
        <v>148</v>
      </c>
      <c r="CS189" s="46">
        <v>-340</v>
      </c>
      <c r="CT189" s="46"/>
      <c r="CU189" s="46"/>
      <c r="CV189" s="46"/>
      <c r="CW189" s="46"/>
      <c r="CX189" s="46">
        <v>4.542489035044766</v>
      </c>
      <c r="CY189" s="46">
        <v>4.5424890350446576</v>
      </c>
      <c r="CZ189" s="46">
        <v>4.542489035044655</v>
      </c>
      <c r="DA189" s="7">
        <v>5</v>
      </c>
      <c r="DB189" s="46">
        <v>0</v>
      </c>
      <c r="DC189" s="46">
        <v>314.50919396057725</v>
      </c>
      <c r="DD189" s="46">
        <v>302.51920239421088</v>
      </c>
      <c r="DE189" s="46">
        <v>388.88254604949725</v>
      </c>
      <c r="DF189" s="46">
        <v>400</v>
      </c>
      <c r="DG189" s="46">
        <v>0</v>
      </c>
      <c r="DH189" s="46">
        <v>9.8346286545565818</v>
      </c>
      <c r="DI189" s="46">
        <v>3.0210956605733372</v>
      </c>
      <c r="DJ189" s="46">
        <v>1.8843015331658535</v>
      </c>
      <c r="DK189" s="46">
        <v>256.60000000000002</v>
      </c>
      <c r="DL189" s="46">
        <v>-170</v>
      </c>
      <c r="DM189" s="46">
        <v>0</v>
      </c>
      <c r="DN189" s="46">
        <v>0</v>
      </c>
      <c r="DO189" s="46">
        <v>-1.1357314892229624</v>
      </c>
      <c r="DP189" s="7">
        <v>230</v>
      </c>
      <c r="DQ189" s="46">
        <v>-468</v>
      </c>
      <c r="DR189" s="46">
        <v>-118.26965192332864</v>
      </c>
      <c r="DS189" s="46">
        <v>-115.15866391372401</v>
      </c>
      <c r="DT189" s="46">
        <v>-116.29416058969218</v>
      </c>
      <c r="DU189" s="46">
        <v>172.4</v>
      </c>
      <c r="DV189" s="46">
        <v>-551.303</v>
      </c>
      <c r="DW189" s="46">
        <v>170.87266835331684</v>
      </c>
      <c r="DX189" s="46">
        <v>82.570455305743963</v>
      </c>
      <c r="DY189" s="46">
        <v>6.6650436749914661</v>
      </c>
      <c r="DZ189" s="46">
        <v>267.84500000000003</v>
      </c>
      <c r="EA189" s="46">
        <v>-267.84500000000003</v>
      </c>
      <c r="EB189" s="46">
        <v>156.96310302524799</v>
      </c>
      <c r="EC189" s="46">
        <v>83.208753642711926</v>
      </c>
      <c r="ED189" s="46">
        <v>7.2830473466359429</v>
      </c>
      <c r="EE189" s="46">
        <v>400</v>
      </c>
      <c r="EF189" s="46">
        <v>0</v>
      </c>
      <c r="EG189" s="46">
        <v>-164.20762467832537</v>
      </c>
      <c r="EH189" s="46">
        <v>-75.905411630752496</v>
      </c>
      <c r="EI189" s="46">
        <v>0</v>
      </c>
      <c r="EJ189" s="46">
        <v>181.64500000000001</v>
      </c>
      <c r="EK189" s="46">
        <v>-181.64500000000001</v>
      </c>
      <c r="EL189" s="46">
        <v>-3.409071153975674</v>
      </c>
      <c r="EM189" s="46">
        <v>-3.4090711540047778</v>
      </c>
      <c r="EN189" s="46">
        <v>-3.4090711539902259</v>
      </c>
      <c r="EO189" s="7">
        <v>92</v>
      </c>
      <c r="EP189" s="7">
        <v>-10</v>
      </c>
      <c r="EQ189" s="46">
        <v>72.331971865911811</v>
      </c>
      <c r="ER189" s="46">
        <v>71.60374873642391</v>
      </c>
      <c r="ES189" s="46">
        <v>71.566843438004511</v>
      </c>
      <c r="ET189" s="46">
        <v>78</v>
      </c>
      <c r="EU189" s="46">
        <v>0</v>
      </c>
      <c r="EV189" s="46">
        <v>59.944678594663856</v>
      </c>
      <c r="EW189" s="46">
        <v>57.203745875740424</v>
      </c>
      <c r="EX189" s="46">
        <v>57.214434437570162</v>
      </c>
      <c r="EY189" s="7">
        <v>70.569000000000003</v>
      </c>
      <c r="EZ189" s="7">
        <v>0</v>
      </c>
      <c r="FA189" s="46">
        <v>10.436960221959453</v>
      </c>
      <c r="FB189" s="46">
        <v>9.9996123432938475</v>
      </c>
      <c r="FC189" s="46">
        <v>10.001471991545259</v>
      </c>
      <c r="FD189" s="46">
        <v>18.196999999999999</v>
      </c>
      <c r="FE189" s="7">
        <v>0</v>
      </c>
      <c r="FF189" s="46"/>
      <c r="FG189" s="46"/>
      <c r="FH189" s="46"/>
      <c r="FI189" s="46"/>
      <c r="FJ189" s="46">
        <v>0.99886880865277516</v>
      </c>
      <c r="FK189" s="46">
        <v>0.95723035367729603</v>
      </c>
      <c r="FL189" s="46">
        <v>0.95740921287010616</v>
      </c>
      <c r="FM189" s="46">
        <v>1.1000000000000001</v>
      </c>
      <c r="FN189" s="46">
        <v>0</v>
      </c>
      <c r="FO189" s="46">
        <v>65.631087487007051</v>
      </c>
      <c r="FP189" s="46">
        <v>62.895215611101136</v>
      </c>
      <c r="FQ189" s="46">
        <v>62.906967628157652</v>
      </c>
      <c r="FR189" s="46">
        <v>68.400000000000006</v>
      </c>
      <c r="FS189" s="46">
        <v>0</v>
      </c>
      <c r="FT189" s="46">
        <v>-56.920388312111754</v>
      </c>
      <c r="FU189" s="46">
        <v>-54.547627239398935</v>
      </c>
      <c r="FV189" s="46">
        <v>-54.557819503506835</v>
      </c>
      <c r="FW189" s="46">
        <v>16.161000000000001</v>
      </c>
      <c r="FX189" s="46">
        <v>-60</v>
      </c>
      <c r="FY189" s="46">
        <v>7.3453062480803055</v>
      </c>
      <c r="FZ189" s="46">
        <v>7.039112681075494</v>
      </c>
      <c r="GA189" s="46">
        <v>7.040427944435578</v>
      </c>
      <c r="GB189" s="7">
        <v>11.836</v>
      </c>
      <c r="GC189" s="7">
        <v>0</v>
      </c>
      <c r="GD189" s="46">
        <v>0.23523695637919662</v>
      </c>
      <c r="GE189" s="46">
        <v>0.2352369563719576</v>
      </c>
      <c r="GF189" s="46">
        <v>0.23523695638037884</v>
      </c>
      <c r="GG189" s="46">
        <v>4.6369999999999996</v>
      </c>
      <c r="GH189" s="46">
        <v>0</v>
      </c>
      <c r="GI189" s="46">
        <v>6.0762563101998239</v>
      </c>
      <c r="GJ189" s="46">
        <v>6.0421599221153883</v>
      </c>
      <c r="GK189" s="46">
        <v>6.0406558707018121</v>
      </c>
      <c r="GL189" s="46">
        <v>8</v>
      </c>
      <c r="GM189" s="46">
        <v>0</v>
      </c>
      <c r="GN189" s="46">
        <v>240.28933484526351</v>
      </c>
      <c r="GO189" s="46">
        <v>161.59342870221008</v>
      </c>
      <c r="GP189" s="46">
        <v>150</v>
      </c>
      <c r="GQ189" s="46">
        <v>314.50919396057725</v>
      </c>
      <c r="GR189" s="46">
        <v>302.51920239421088</v>
      </c>
      <c r="GS189" s="46">
        <v>388.88254604949725</v>
      </c>
      <c r="GT189" s="46">
        <v>400.00000000009641</v>
      </c>
      <c r="GU189" s="46">
        <v>308.58679894280249</v>
      </c>
      <c r="GV189" s="46">
        <v>233.81688398801819</v>
      </c>
      <c r="GW189" s="46">
        <f t="shared" si="2"/>
        <v>954.79852880593717</v>
      </c>
      <c r="GX189" s="46">
        <f t="shared" si="2"/>
        <v>772.69943003922344</v>
      </c>
      <c r="GY189" s="46">
        <f t="shared" si="2"/>
        <v>772.69943003751541</v>
      </c>
    </row>
    <row r="190" spans="3:207">
      <c r="C190" s="56">
        <v>50557</v>
      </c>
      <c r="D190" s="46">
        <v>259.99999999990018</v>
      </c>
      <c r="E190" s="46">
        <v>255.7755411117509</v>
      </c>
      <c r="F190" s="46">
        <v>245.31707693075595</v>
      </c>
      <c r="G190" s="46">
        <v>260</v>
      </c>
      <c r="H190" s="46">
        <v>-109.5</v>
      </c>
      <c r="I190" s="46">
        <v>113.73986657084606</v>
      </c>
      <c r="J190" s="46">
        <v>148.58975506477873</v>
      </c>
      <c r="K190" s="46">
        <v>138.19246451416984</v>
      </c>
      <c r="L190" s="46">
        <v>203</v>
      </c>
      <c r="M190" s="46">
        <v>-130</v>
      </c>
      <c r="N190" s="46">
        <v>38.049178053071955</v>
      </c>
      <c r="O190" s="46">
        <v>73.652477184601594</v>
      </c>
      <c r="P190" s="46">
        <v>63.293214488745434</v>
      </c>
      <c r="Q190" s="46">
        <v>143</v>
      </c>
      <c r="R190" s="46">
        <v>-206</v>
      </c>
      <c r="S190" s="46">
        <v>-178.39544328633929</v>
      </c>
      <c r="T190" s="46">
        <v>-130.53889060986694</v>
      </c>
      <c r="U190" s="46">
        <v>-130.60986512136878</v>
      </c>
      <c r="V190" s="46">
        <v>271.7</v>
      </c>
      <c r="W190" s="46">
        <v>-200</v>
      </c>
      <c r="X190" s="46">
        <v>-105.79727755335625</v>
      </c>
      <c r="Y190" s="46">
        <v>-60.070570801210124</v>
      </c>
      <c r="Z190" s="46">
        <v>-60.103231407236308</v>
      </c>
      <c r="AA190" s="46">
        <v>470</v>
      </c>
      <c r="AB190" s="46">
        <v>-120</v>
      </c>
      <c r="AC190" s="46">
        <v>-96.259371224383358</v>
      </c>
      <c r="AD190" s="46">
        <v>-50.57740214880323</v>
      </c>
      <c r="AE190" s="46">
        <v>-50.604901281360071</v>
      </c>
      <c r="AF190" s="46">
        <v>470</v>
      </c>
      <c r="AG190" s="46">
        <v>-120</v>
      </c>
      <c r="AH190" s="46">
        <v>41.309345348243369</v>
      </c>
      <c r="AI190" s="46">
        <v>41.115583314123796</v>
      </c>
      <c r="AJ190" s="46">
        <v>41.137938020081492</v>
      </c>
      <c r="AK190" s="7">
        <v>218.8</v>
      </c>
      <c r="AL190" s="7">
        <v>-210.7</v>
      </c>
      <c r="AM190" s="46">
        <v>29.658186734188348</v>
      </c>
      <c r="AN190" s="46">
        <v>29.519074614567216</v>
      </c>
      <c r="AO190" s="46">
        <v>29.535124252666719</v>
      </c>
      <c r="AP190" s="7">
        <v>215</v>
      </c>
      <c r="AQ190" s="7">
        <v>0</v>
      </c>
      <c r="AR190" s="46">
        <v>-44.333238382416312</v>
      </c>
      <c r="AS190" s="46">
        <v>0</v>
      </c>
      <c r="AT190" s="46">
        <v>-87.759678983478807</v>
      </c>
      <c r="AU190" s="46">
        <v>192</v>
      </c>
      <c r="AV190" s="46">
        <v>-192</v>
      </c>
      <c r="AW190" s="46">
        <v>26.983463393222081</v>
      </c>
      <c r="AX190" s="46">
        <v>22.610931417617167</v>
      </c>
      <c r="AY190" s="46">
        <v>22.610931417616261</v>
      </c>
      <c r="AZ190" s="46">
        <v>28</v>
      </c>
      <c r="BA190" s="7">
        <v>-6.95</v>
      </c>
      <c r="BB190" s="46">
        <v>16.502681101005919</v>
      </c>
      <c r="BC190" s="46">
        <v>15.568464154261846</v>
      </c>
      <c r="BD190" s="46">
        <v>15.568464154262074</v>
      </c>
      <c r="BE190" s="46">
        <v>17</v>
      </c>
      <c r="BF190" s="46">
        <v>-1.9</v>
      </c>
      <c r="BG190" s="46">
        <v>0.5966549974427835</v>
      </c>
      <c r="BH190" s="46">
        <v>0.58244652185430823</v>
      </c>
      <c r="BI190" s="46">
        <v>0.58244652185430823</v>
      </c>
      <c r="BJ190" s="7">
        <v>2.7650000000000001</v>
      </c>
      <c r="BK190" s="7">
        <v>0</v>
      </c>
      <c r="BL190" s="46"/>
      <c r="BM190" s="46"/>
      <c r="BN190" s="46"/>
      <c r="BO190" s="46"/>
      <c r="BP190" s="46">
        <v>3.6873781888698431</v>
      </c>
      <c r="BQ190" s="46">
        <v>3.6265759264824737</v>
      </c>
      <c r="BR190" s="46">
        <v>3.6265759264824737</v>
      </c>
      <c r="BS190" s="46">
        <v>12</v>
      </c>
      <c r="BT190" s="46">
        <v>0</v>
      </c>
      <c r="BU190" s="46">
        <v>1.51460987200123</v>
      </c>
      <c r="BV190" s="46">
        <v>1.4896350247969308</v>
      </c>
      <c r="BW190" s="46">
        <v>1.4896350247970918</v>
      </c>
      <c r="BX190" s="46">
        <v>1.6</v>
      </c>
      <c r="BY190" s="46">
        <v>0</v>
      </c>
      <c r="BZ190" s="46">
        <v>168.49177829681398</v>
      </c>
      <c r="CA190" s="46">
        <v>168.49177829681403</v>
      </c>
      <c r="CB190" s="46">
        <v>168.49177829682293</v>
      </c>
      <c r="CC190" s="46">
        <v>215</v>
      </c>
      <c r="CD190" s="46">
        <v>0</v>
      </c>
      <c r="CE190" s="46">
        <v>-245.93080246011959</v>
      </c>
      <c r="CF190" s="46">
        <v>-197.22503210214199</v>
      </c>
      <c r="CG190" s="46">
        <v>-284.9847110856208</v>
      </c>
      <c r="CH190" s="46">
        <v>168</v>
      </c>
      <c r="CI190" s="46">
        <v>-300</v>
      </c>
      <c r="CJ190" s="46">
        <v>-276.75371795921819</v>
      </c>
      <c r="CK190" s="46">
        <v>-228.04794760124059</v>
      </c>
      <c r="CL190" s="46">
        <v>-315.8076265847194</v>
      </c>
      <c r="CM190" s="46">
        <v>158</v>
      </c>
      <c r="CN190" s="46">
        <v>-320</v>
      </c>
      <c r="CO190" s="46">
        <v>-284.49616800097283</v>
      </c>
      <c r="CP190" s="46">
        <v>-235.79039764299523</v>
      </c>
      <c r="CQ190" s="46">
        <v>-323.55007662647404</v>
      </c>
      <c r="CR190" s="46">
        <v>148</v>
      </c>
      <c r="CS190" s="46">
        <v>-340</v>
      </c>
      <c r="CT190" s="46"/>
      <c r="CU190" s="46"/>
      <c r="CV190" s="46"/>
      <c r="CW190" s="46"/>
      <c r="CX190" s="46">
        <v>4.6879567690081139</v>
      </c>
      <c r="CY190" s="46">
        <v>4.687956769008073</v>
      </c>
      <c r="CZ190" s="46">
        <v>4.687956769008113</v>
      </c>
      <c r="DA190" s="7">
        <v>5</v>
      </c>
      <c r="DB190" s="46">
        <v>0</v>
      </c>
      <c r="DC190" s="46">
        <v>360.94609137453153</v>
      </c>
      <c r="DD190" s="46">
        <v>312.24032101655393</v>
      </c>
      <c r="DE190" s="46">
        <v>400</v>
      </c>
      <c r="DF190" s="46">
        <v>400</v>
      </c>
      <c r="DG190" s="46">
        <v>0</v>
      </c>
      <c r="DH190" s="46">
        <v>10.02523112941708</v>
      </c>
      <c r="DI190" s="46">
        <v>3.273486650781706</v>
      </c>
      <c r="DJ190" s="46">
        <v>1.2907643765356624</v>
      </c>
      <c r="DK190" s="46">
        <v>256.60000000000002</v>
      </c>
      <c r="DL190" s="46">
        <v>-170</v>
      </c>
      <c r="DM190" s="46">
        <v>-5.8207660913467407E-10</v>
      </c>
      <c r="DN190" s="46">
        <v>-5.2386894822120667E-10</v>
      </c>
      <c r="DO190" s="46">
        <v>-1.980738642916549</v>
      </c>
      <c r="DP190" s="7">
        <v>230</v>
      </c>
      <c r="DQ190" s="46">
        <v>-468</v>
      </c>
      <c r="DR190" s="46">
        <v>-134.70432175730821</v>
      </c>
      <c r="DS190" s="46">
        <v>-131.50506765802857</v>
      </c>
      <c r="DT190" s="46">
        <v>-133.4854279452702</v>
      </c>
      <c r="DU190" s="46">
        <v>172.4</v>
      </c>
      <c r="DV190" s="46">
        <v>-551.303</v>
      </c>
      <c r="DW190" s="46">
        <v>154.10901852854295</v>
      </c>
      <c r="DX190" s="46">
        <v>100.32651304733008</v>
      </c>
      <c r="DY190" s="46">
        <v>23.027652140357532</v>
      </c>
      <c r="DZ190" s="46">
        <v>267.84500000000003</v>
      </c>
      <c r="EA190" s="46">
        <v>-267.84500000000003</v>
      </c>
      <c r="EB190" s="46">
        <v>139.73064792990843</v>
      </c>
      <c r="EC190" s="46">
        <v>100.37907929822958</v>
      </c>
      <c r="ED190" s="46">
        <v>23.072003997574456</v>
      </c>
      <c r="EE190" s="46">
        <v>400</v>
      </c>
      <c r="EF190" s="46">
        <v>0</v>
      </c>
      <c r="EG190" s="46">
        <v>-147.19852526389877</v>
      </c>
      <c r="EH190" s="46">
        <v>-93.416019782802323</v>
      </c>
      <c r="EI190" s="46">
        <v>-16.117158875829773</v>
      </c>
      <c r="EJ190" s="46">
        <v>181.64500000000001</v>
      </c>
      <c r="EK190" s="46">
        <v>-181.64500000000001</v>
      </c>
      <c r="EL190" s="46">
        <v>-3.5495862723619211</v>
      </c>
      <c r="EM190" s="46">
        <v>-3.5495862723473692</v>
      </c>
      <c r="EN190" s="46">
        <v>-3.5495862723473692</v>
      </c>
      <c r="EO190" s="7">
        <v>92</v>
      </c>
      <c r="EP190" s="7">
        <v>-10</v>
      </c>
      <c r="EQ190" s="46">
        <v>75.463347267618005</v>
      </c>
      <c r="ER190" s="46">
        <v>74.712199541379917</v>
      </c>
      <c r="ES190" s="46">
        <v>74.674285905399373</v>
      </c>
      <c r="ET190" s="46">
        <v>78</v>
      </c>
      <c r="EU190" s="46">
        <v>0</v>
      </c>
      <c r="EV190" s="46">
        <v>60.777885564661119</v>
      </c>
      <c r="EW190" s="46">
        <v>57.945779252069769</v>
      </c>
      <c r="EX190" s="46">
        <v>57.958876708231401</v>
      </c>
      <c r="EY190" s="7">
        <v>70.569000000000003</v>
      </c>
      <c r="EZ190" s="7">
        <v>0</v>
      </c>
      <c r="FA190" s="46">
        <v>10.761612265883741</v>
      </c>
      <c r="FB190" s="46">
        <v>10.300140776515036</v>
      </c>
      <c r="FC190" s="46">
        <v>10.302458214056969</v>
      </c>
      <c r="FD190" s="46">
        <v>18.196999999999999</v>
      </c>
      <c r="FE190" s="7">
        <v>0</v>
      </c>
      <c r="FF190" s="46"/>
      <c r="FG190" s="46"/>
      <c r="FH190" s="46"/>
      <c r="FI190" s="46"/>
      <c r="FJ190" s="46">
        <v>1.02467860634851</v>
      </c>
      <c r="FK190" s="46">
        <v>0.98095585245694106</v>
      </c>
      <c r="FL190" s="46">
        <v>0.98117757742923362</v>
      </c>
      <c r="FM190" s="46">
        <v>1.1000000000000001</v>
      </c>
      <c r="FN190" s="46">
        <v>0</v>
      </c>
      <c r="FO190" s="46">
        <v>65.974076837024015</v>
      </c>
      <c r="FP190" s="46">
        <v>63.158981150559178</v>
      </c>
      <c r="FQ190" s="46">
        <v>63.173256944288319</v>
      </c>
      <c r="FR190" s="46">
        <v>68.400000000000006</v>
      </c>
      <c r="FS190" s="46">
        <v>0</v>
      </c>
      <c r="FT190" s="46">
        <v>-56.966539756422208</v>
      </c>
      <c r="FU190" s="46">
        <v>-54.535793196093437</v>
      </c>
      <c r="FV190" s="46">
        <v>-54.5481198947964</v>
      </c>
      <c r="FW190" s="46">
        <v>16.161000000000001</v>
      </c>
      <c r="FX190" s="46">
        <v>-60</v>
      </c>
      <c r="FY190" s="46">
        <v>7.607881665811874</v>
      </c>
      <c r="FZ190" s="46">
        <v>7.2832554506749148</v>
      </c>
      <c r="GA190" s="46">
        <v>7.2849016813470371</v>
      </c>
      <c r="GB190" s="7">
        <v>11.836</v>
      </c>
      <c r="GC190" s="7">
        <v>0</v>
      </c>
      <c r="GD190" s="46">
        <v>0.23521932187045461</v>
      </c>
      <c r="GE190" s="46">
        <v>0.23521932230351758</v>
      </c>
      <c r="GF190" s="46">
        <v>0.23521932231499956</v>
      </c>
      <c r="GG190" s="46">
        <v>4.6369999999999996</v>
      </c>
      <c r="GH190" s="46">
        <v>0</v>
      </c>
      <c r="GI190" s="46">
        <v>6.2607731411499117</v>
      </c>
      <c r="GJ190" s="46">
        <v>6.2261579555197386</v>
      </c>
      <c r="GK190" s="46">
        <v>6.2246539989391749</v>
      </c>
      <c r="GL190" s="46">
        <v>8</v>
      </c>
      <c r="GM190" s="46">
        <v>0</v>
      </c>
      <c r="GN190" s="46">
        <v>240.75742750195786</v>
      </c>
      <c r="GO190" s="46">
        <v>162.44117836526129</v>
      </c>
      <c r="GP190" s="46">
        <v>150</v>
      </c>
      <c r="GQ190" s="46">
        <v>360.94609137453153</v>
      </c>
      <c r="GR190" s="46">
        <v>312.24032101655393</v>
      </c>
      <c r="GS190" s="46">
        <v>400</v>
      </c>
      <c r="GT190" s="46">
        <v>399.99999999992343</v>
      </c>
      <c r="GU190" s="46">
        <v>343.01824041943092</v>
      </c>
      <c r="GV190" s="46">
        <v>267.69973979970001</v>
      </c>
      <c r="GW190" s="46">
        <f t="shared" si="2"/>
        <v>1001.7035188764128</v>
      </c>
      <c r="GX190" s="46">
        <f t="shared" si="2"/>
        <v>817.6997398012461</v>
      </c>
      <c r="GY190" s="46">
        <f t="shared" si="2"/>
        <v>817.69973979969996</v>
      </c>
    </row>
    <row r="191" spans="3:207">
      <c r="C191" s="56">
        <v>50587</v>
      </c>
      <c r="D191" s="46">
        <v>259.99999999999272</v>
      </c>
      <c r="E191" s="46">
        <v>255.46612733798173</v>
      </c>
      <c r="F191" s="46">
        <v>245.13804593794282</v>
      </c>
      <c r="G191" s="46">
        <v>260</v>
      </c>
      <c r="H191" s="46">
        <v>-109.5</v>
      </c>
      <c r="I191" s="46">
        <v>121.77948322195152</v>
      </c>
      <c r="J191" s="46">
        <v>155.57857828574197</v>
      </c>
      <c r="K191" s="46">
        <v>145.30674048874062</v>
      </c>
      <c r="L191" s="46">
        <v>203</v>
      </c>
      <c r="M191" s="46">
        <v>-130</v>
      </c>
      <c r="N191" s="46">
        <v>47.825869612919632</v>
      </c>
      <c r="O191" s="46">
        <v>82.352328201348428</v>
      </c>
      <c r="P191" s="46">
        <v>72.116721059894189</v>
      </c>
      <c r="Q191" s="46">
        <v>143</v>
      </c>
      <c r="R191" s="46">
        <v>-206</v>
      </c>
      <c r="S191" s="46">
        <v>-175.44834822881967</v>
      </c>
      <c r="T191" s="46">
        <v>-128.0925787272281</v>
      </c>
      <c r="U191" s="46">
        <v>-128.1519296829938</v>
      </c>
      <c r="V191" s="46">
        <v>271.7</v>
      </c>
      <c r="W191" s="46">
        <v>-200</v>
      </c>
      <c r="X191" s="46">
        <v>-104.37773492524866</v>
      </c>
      <c r="Y191" s="46">
        <v>-58.971350578474812</v>
      </c>
      <c r="Z191" s="46">
        <v>-58.998674611793831</v>
      </c>
      <c r="AA191" s="46">
        <v>470</v>
      </c>
      <c r="AB191" s="46">
        <v>-120</v>
      </c>
      <c r="AC191" s="46">
        <v>-94.987404314277228</v>
      </c>
      <c r="AD191" s="46">
        <v>-49.628045104444027</v>
      </c>
      <c r="AE191" s="46">
        <v>-49.651039971038699</v>
      </c>
      <c r="AF191" s="46">
        <v>470</v>
      </c>
      <c r="AG191" s="46">
        <v>-120</v>
      </c>
      <c r="AH191" s="46">
        <v>40.469790868664859</v>
      </c>
      <c r="AI191" s="46">
        <v>40.267125218611909</v>
      </c>
      <c r="AJ191" s="46">
        <v>40.285782758845016</v>
      </c>
      <c r="AK191" s="7">
        <v>218.8</v>
      </c>
      <c r="AL191" s="7">
        <v>-210.7</v>
      </c>
      <c r="AM191" s="46">
        <v>29.077707922493573</v>
      </c>
      <c r="AN191" s="46">
        <v>28.932091835711617</v>
      </c>
      <c r="AO191" s="46">
        <v>28.945497353648534</v>
      </c>
      <c r="AP191" s="7">
        <v>215</v>
      </c>
      <c r="AQ191" s="7">
        <v>0</v>
      </c>
      <c r="AR191" s="46">
        <v>-23.211640021589119</v>
      </c>
      <c r="AS191" s="46">
        <v>0</v>
      </c>
      <c r="AT191" s="46">
        <v>-94.436890525976196</v>
      </c>
      <c r="AU191" s="46">
        <v>192</v>
      </c>
      <c r="AV191" s="46">
        <v>-192</v>
      </c>
      <c r="AW191" s="46">
        <v>27.172940439547578</v>
      </c>
      <c r="AX191" s="46">
        <v>22.818327513911218</v>
      </c>
      <c r="AY191" s="46">
        <v>22.818327513927581</v>
      </c>
      <c r="AZ191" s="46">
        <v>28</v>
      </c>
      <c r="BA191" s="7">
        <v>-6.95</v>
      </c>
      <c r="BB191" s="46">
        <v>16.562746414119829</v>
      </c>
      <c r="BC191" s="46">
        <v>15.626146233645613</v>
      </c>
      <c r="BD191" s="46">
        <v>15.626146233661757</v>
      </c>
      <c r="BE191" s="46">
        <v>17</v>
      </c>
      <c r="BF191" s="46">
        <v>-1.9</v>
      </c>
      <c r="BG191" s="46">
        <v>0.58206765411887318</v>
      </c>
      <c r="BH191" s="46">
        <v>0.56832739922401743</v>
      </c>
      <c r="BI191" s="46">
        <v>0.56832739922447217</v>
      </c>
      <c r="BJ191" s="7">
        <v>2.7650000000000001</v>
      </c>
      <c r="BK191" s="7">
        <v>0</v>
      </c>
      <c r="BL191" s="46"/>
      <c r="BM191" s="46"/>
      <c r="BN191" s="46"/>
      <c r="BO191" s="46"/>
      <c r="BP191" s="46">
        <v>3.7472847882818314</v>
      </c>
      <c r="BQ191" s="46">
        <v>3.6863305301340006</v>
      </c>
      <c r="BR191" s="46">
        <v>3.6863305301358196</v>
      </c>
      <c r="BS191" s="46">
        <v>12</v>
      </c>
      <c r="BT191" s="46">
        <v>0</v>
      </c>
      <c r="BU191" s="46">
        <v>1.4901594721294105</v>
      </c>
      <c r="BV191" s="46">
        <v>1.4659201708006717</v>
      </c>
      <c r="BW191" s="46">
        <v>1.4659201708007081</v>
      </c>
      <c r="BX191" s="46">
        <v>1.6</v>
      </c>
      <c r="BY191" s="46">
        <v>0</v>
      </c>
      <c r="BZ191" s="46">
        <v>163.50455780473183</v>
      </c>
      <c r="CA191" s="46">
        <v>163.50455780471077</v>
      </c>
      <c r="CB191" s="46">
        <v>163.50455780469159</v>
      </c>
      <c r="CC191" s="46">
        <v>215</v>
      </c>
      <c r="CD191" s="46">
        <v>0</v>
      </c>
      <c r="CE191" s="46">
        <v>-219.89239021588583</v>
      </c>
      <c r="CF191" s="46">
        <v>-192.32613726868294</v>
      </c>
      <c r="CG191" s="46">
        <v>-286.76302779460093</v>
      </c>
      <c r="CH191" s="46">
        <v>168</v>
      </c>
      <c r="CI191" s="46">
        <v>-300</v>
      </c>
      <c r="CJ191" s="46">
        <v>-249.77227478072746</v>
      </c>
      <c r="CK191" s="46">
        <v>-222.20602183346637</v>
      </c>
      <c r="CL191" s="46">
        <v>-316.64291235944256</v>
      </c>
      <c r="CM191" s="46">
        <v>158</v>
      </c>
      <c r="CN191" s="46">
        <v>-320</v>
      </c>
      <c r="CO191" s="46">
        <v>-257.27543072000844</v>
      </c>
      <c r="CP191" s="46">
        <v>-229.70917777280556</v>
      </c>
      <c r="CQ191" s="46">
        <v>-324.14606829872355</v>
      </c>
      <c r="CR191" s="46">
        <v>148</v>
      </c>
      <c r="CS191" s="46">
        <v>-340</v>
      </c>
      <c r="CT191" s="46"/>
      <c r="CU191" s="46"/>
      <c r="CV191" s="46"/>
      <c r="CW191" s="46"/>
      <c r="CX191" s="46">
        <v>4.5677095650464361</v>
      </c>
      <c r="CY191" s="46">
        <v>4.5677095650464272</v>
      </c>
      <c r="CZ191" s="46">
        <v>4.5677095650464317</v>
      </c>
      <c r="DA191" s="7">
        <v>5</v>
      </c>
      <c r="DB191" s="46">
        <v>0</v>
      </c>
      <c r="DC191" s="46">
        <v>333.12936242132309</v>
      </c>
      <c r="DD191" s="46">
        <v>305.56310947406928</v>
      </c>
      <c r="DE191" s="46">
        <v>399.99999999995816</v>
      </c>
      <c r="DF191" s="46">
        <v>400</v>
      </c>
      <c r="DG191" s="46">
        <v>0</v>
      </c>
      <c r="DH191" s="46">
        <v>9.7563536459347233</v>
      </c>
      <c r="DI191" s="46">
        <v>3.18789004800783</v>
      </c>
      <c r="DJ191" s="46">
        <v>1.2400931620359188</v>
      </c>
      <c r="DK191" s="46">
        <v>256.60000000000002</v>
      </c>
      <c r="DL191" s="46">
        <v>-170</v>
      </c>
      <c r="DM191" s="46">
        <v>-5.8207660913467407E-11</v>
      </c>
      <c r="DN191" s="46">
        <v>-5.8207660913467407E-11</v>
      </c>
      <c r="DO191" s="46">
        <v>-1.9458442963077687</v>
      </c>
      <c r="DP191" s="7">
        <v>230</v>
      </c>
      <c r="DQ191" s="46">
        <v>-468</v>
      </c>
      <c r="DR191" s="46">
        <v>-134.94337667571381</v>
      </c>
      <c r="DS191" s="46">
        <v>-131.6555837050546</v>
      </c>
      <c r="DT191" s="46">
        <v>-133.6010595789412</v>
      </c>
      <c r="DU191" s="46">
        <v>172.4</v>
      </c>
      <c r="DV191" s="46">
        <v>-551.303</v>
      </c>
      <c r="DW191" s="46">
        <v>165.38743729767157</v>
      </c>
      <c r="DX191" s="46">
        <v>92.158273063541856</v>
      </c>
      <c r="DY191" s="46">
        <v>8.0517772744060494</v>
      </c>
      <c r="DZ191" s="46">
        <v>267.84500000000003</v>
      </c>
      <c r="EA191" s="46">
        <v>-267.84500000000003</v>
      </c>
      <c r="EB191" s="46">
        <v>151.49229463238066</v>
      </c>
      <c r="EC191" s="46">
        <v>92.548738693189719</v>
      </c>
      <c r="ED191" s="46">
        <v>8.4237954286717951</v>
      </c>
      <c r="EE191" s="46">
        <v>400</v>
      </c>
      <c r="EF191" s="46">
        <v>0</v>
      </c>
      <c r="EG191" s="46">
        <v>-158.71880941052223</v>
      </c>
      <c r="EH191" s="46">
        <v>-85.489645176421618</v>
      </c>
      <c r="EI191" s="46">
        <v>-1.3831493871985003</v>
      </c>
      <c r="EJ191" s="46">
        <v>181.64500000000001</v>
      </c>
      <c r="EK191" s="46">
        <v>-181.64500000000001</v>
      </c>
      <c r="EL191" s="46">
        <v>-3.4117605191859184</v>
      </c>
      <c r="EM191" s="46">
        <v>-3.4117605191859184</v>
      </c>
      <c r="EN191" s="46">
        <v>-3.4117605191859184</v>
      </c>
      <c r="EO191" s="7">
        <v>92</v>
      </c>
      <c r="EP191" s="7">
        <v>-10</v>
      </c>
      <c r="EQ191" s="46">
        <v>73.735881376866459</v>
      </c>
      <c r="ER191" s="46">
        <v>73.010659336268262</v>
      </c>
      <c r="ES191" s="46">
        <v>72.974535350019963</v>
      </c>
      <c r="ET191" s="46">
        <v>78</v>
      </c>
      <c r="EU191" s="46">
        <v>0</v>
      </c>
      <c r="EV191" s="46">
        <v>59.853368388532544</v>
      </c>
      <c r="EW191" s="46">
        <v>57.048312964572688</v>
      </c>
      <c r="EX191" s="46">
        <v>57.059221833827905</v>
      </c>
      <c r="EY191" s="7">
        <v>70.569000000000003</v>
      </c>
      <c r="EZ191" s="7">
        <v>0</v>
      </c>
      <c r="FA191" s="46">
        <v>10.27205560897346</v>
      </c>
      <c r="FB191" s="46">
        <v>9.8290085314765747</v>
      </c>
      <c r="FC191" s="46">
        <v>9.8308793792639335</v>
      </c>
      <c r="FD191" s="46">
        <v>18.196999999999999</v>
      </c>
      <c r="FE191" s="7">
        <v>0</v>
      </c>
      <c r="FF191" s="46"/>
      <c r="FG191" s="46"/>
      <c r="FH191" s="46"/>
      <c r="FI191" s="46"/>
      <c r="FJ191" s="46">
        <v>0.98513251789787082</v>
      </c>
      <c r="FK191" s="46">
        <v>0.94284933877101174</v>
      </c>
      <c r="FL191" s="46">
        <v>0.94302963192277323</v>
      </c>
      <c r="FM191" s="46">
        <v>1.1000000000000001</v>
      </c>
      <c r="FN191" s="46">
        <v>0</v>
      </c>
      <c r="FO191" s="46">
        <v>65.484451545317114</v>
      </c>
      <c r="FP191" s="46">
        <v>62.673773038183199</v>
      </c>
      <c r="FQ191" s="46">
        <v>62.685757616795122</v>
      </c>
      <c r="FR191" s="46">
        <v>68.400000000000006</v>
      </c>
      <c r="FS191" s="46">
        <v>0</v>
      </c>
      <c r="FT191" s="46">
        <v>-56.588134971943873</v>
      </c>
      <c r="FU191" s="46">
        <v>-54.159298034775929</v>
      </c>
      <c r="FV191" s="46">
        <v>-54.169654461980826</v>
      </c>
      <c r="FW191" s="46">
        <v>16.161000000000001</v>
      </c>
      <c r="FX191" s="46">
        <v>-60</v>
      </c>
      <c r="FY191" s="46">
        <v>7.5048635792300047</v>
      </c>
      <c r="FZ191" s="46">
        <v>7.1827449959146179</v>
      </c>
      <c r="GA191" s="46">
        <v>7.1841184918503131</v>
      </c>
      <c r="GB191" s="7">
        <v>11.836</v>
      </c>
      <c r="GC191" s="7">
        <v>0</v>
      </c>
      <c r="GD191" s="46">
        <v>0.23521937849991367</v>
      </c>
      <c r="GE191" s="46">
        <v>0.23521937849943447</v>
      </c>
      <c r="GF191" s="46">
        <v>0.23521937850431984</v>
      </c>
      <c r="GG191" s="46">
        <v>4.6369999999999996</v>
      </c>
      <c r="GH191" s="46">
        <v>0</v>
      </c>
      <c r="GI191" s="46">
        <v>6.0487173846813675</v>
      </c>
      <c r="GJ191" s="46">
        <v>6.0157236661216302</v>
      </c>
      <c r="GK191" s="46">
        <v>6.0143090591991495</v>
      </c>
      <c r="GL191" s="46">
        <v>8</v>
      </c>
      <c r="GM191" s="46">
        <v>0</v>
      </c>
      <c r="GN191" s="46">
        <v>240.72153101512231</v>
      </c>
      <c r="GO191" s="46">
        <v>162.27587061189115</v>
      </c>
      <c r="GP191" s="46">
        <v>149.99999999965075</v>
      </c>
      <c r="GQ191" s="46">
        <v>333.12936242132309</v>
      </c>
      <c r="GR191" s="46">
        <v>305.56310947406928</v>
      </c>
      <c r="GS191" s="46">
        <v>399.99999999995816</v>
      </c>
      <c r="GT191" s="46">
        <v>399.99999999995555</v>
      </c>
      <c r="GU191" s="46">
        <v>323.48304279516663</v>
      </c>
      <c r="GV191" s="46">
        <v>241.3220228799174</v>
      </c>
      <c r="GW191" s="46">
        <f t="shared" si="2"/>
        <v>973.85089343640095</v>
      </c>
      <c r="GX191" s="46">
        <f t="shared" si="2"/>
        <v>791.32202288112705</v>
      </c>
      <c r="GY191" s="46">
        <f t="shared" si="2"/>
        <v>791.32202287952634</v>
      </c>
    </row>
    <row r="192" spans="3:207">
      <c r="C192" s="56">
        <v>50618</v>
      </c>
      <c r="D192" s="46">
        <v>259.9999999918316</v>
      </c>
      <c r="E192" s="46">
        <v>255.78491451358354</v>
      </c>
      <c r="F192" s="46">
        <v>244.89338455923581</v>
      </c>
      <c r="G192" s="46">
        <v>260</v>
      </c>
      <c r="H192" s="46">
        <v>-109.5</v>
      </c>
      <c r="I192" s="46">
        <v>126.11274925121688</v>
      </c>
      <c r="J192" s="46">
        <v>160.03845036175335</v>
      </c>
      <c r="K192" s="46">
        <v>149.20321910100756</v>
      </c>
      <c r="L192" s="46">
        <v>203</v>
      </c>
      <c r="M192" s="46">
        <v>-130</v>
      </c>
      <c r="N192" s="46">
        <v>52.877828696800862</v>
      </c>
      <c r="O192" s="46">
        <v>87.516009774291888</v>
      </c>
      <c r="P192" s="46">
        <v>76.71831080695847</v>
      </c>
      <c r="Q192" s="46">
        <v>143</v>
      </c>
      <c r="R192" s="46">
        <v>-206</v>
      </c>
      <c r="S192" s="46">
        <v>-177.9700309347827</v>
      </c>
      <c r="T192" s="46">
        <v>-133.3293248131522</v>
      </c>
      <c r="U192" s="46">
        <v>-133.39616547618061</v>
      </c>
      <c r="V192" s="46">
        <v>271.7</v>
      </c>
      <c r="W192" s="46">
        <v>-200</v>
      </c>
      <c r="X192" s="46">
        <v>-105.73539101629285</v>
      </c>
      <c r="Y192" s="46">
        <v>-62.889651199278887</v>
      </c>
      <c r="Z192" s="46">
        <v>-62.921179042372387</v>
      </c>
      <c r="AA192" s="46">
        <v>470</v>
      </c>
      <c r="AB192" s="46">
        <v>-120</v>
      </c>
      <c r="AC192" s="46">
        <v>-96.246428118029144</v>
      </c>
      <c r="AD192" s="46">
        <v>-53.448620618437417</v>
      </c>
      <c r="AE192" s="46">
        <v>-53.47541548369918</v>
      </c>
      <c r="AF192" s="46">
        <v>470</v>
      </c>
      <c r="AG192" s="46">
        <v>-120</v>
      </c>
      <c r="AH192" s="46">
        <v>41.119226629845798</v>
      </c>
      <c r="AI192" s="46">
        <v>40.911517963075312</v>
      </c>
      <c r="AJ192" s="46">
        <v>40.932027726987144</v>
      </c>
      <c r="AK192" s="7">
        <v>218.8</v>
      </c>
      <c r="AL192" s="7">
        <v>-210.7</v>
      </c>
      <c r="AM192" s="46">
        <v>29.523524733871454</v>
      </c>
      <c r="AN192" s="46">
        <v>29.374390314915217</v>
      </c>
      <c r="AO192" s="46">
        <v>29.389116285572527</v>
      </c>
      <c r="AP192" s="7">
        <v>215</v>
      </c>
      <c r="AQ192" s="7">
        <v>0</v>
      </c>
      <c r="AR192" s="46">
        <v>-30.064303538005333</v>
      </c>
      <c r="AS192" s="46">
        <v>3.4924596548080444E-10</v>
      </c>
      <c r="AT192" s="46">
        <v>-88.34957499668235</v>
      </c>
      <c r="AU192" s="46">
        <v>192</v>
      </c>
      <c r="AV192" s="46">
        <v>-192</v>
      </c>
      <c r="AW192" s="46">
        <v>27.612249126022096</v>
      </c>
      <c r="AX192" s="46">
        <v>23.290699935417358</v>
      </c>
      <c r="AY192" s="46">
        <v>23.290699935459131</v>
      </c>
      <c r="AZ192" s="46">
        <v>28</v>
      </c>
      <c r="BA192" s="7">
        <v>-6.95</v>
      </c>
      <c r="BB192" s="46">
        <v>16.799967677449786</v>
      </c>
      <c r="BC192" s="46">
        <v>15.876573593038984</v>
      </c>
      <c r="BD192" s="46">
        <v>15.876573593074454</v>
      </c>
      <c r="BE192" s="46">
        <v>17</v>
      </c>
      <c r="BF192" s="46">
        <v>-1.9</v>
      </c>
      <c r="BG192" s="46">
        <v>0.58295773715826726</v>
      </c>
      <c r="BH192" s="46">
        <v>0.56951137924033901</v>
      </c>
      <c r="BI192" s="46">
        <v>0.56951137924033901</v>
      </c>
      <c r="BJ192" s="7">
        <v>2.7650000000000001</v>
      </c>
      <c r="BK192" s="7">
        <v>0</v>
      </c>
      <c r="BL192" s="46"/>
      <c r="BM192" s="46"/>
      <c r="BN192" s="46"/>
      <c r="BO192" s="46"/>
      <c r="BP192" s="46">
        <v>3.8537443434070155</v>
      </c>
      <c r="BQ192" s="46">
        <v>3.7924908430795767</v>
      </c>
      <c r="BR192" s="46">
        <v>3.7924908430813957</v>
      </c>
      <c r="BS192" s="46">
        <v>12</v>
      </c>
      <c r="BT192" s="46">
        <v>0</v>
      </c>
      <c r="BU192" s="46">
        <v>1.5079166925988605</v>
      </c>
      <c r="BV192" s="46">
        <v>1.4839490477859292</v>
      </c>
      <c r="BW192" s="46">
        <v>1.4839490477865982</v>
      </c>
      <c r="BX192" s="46">
        <v>1.6</v>
      </c>
      <c r="BY192" s="46">
        <v>0</v>
      </c>
      <c r="BZ192" s="46">
        <v>167.67833653211093</v>
      </c>
      <c r="CA192" s="46">
        <v>167.6783365330657</v>
      </c>
      <c r="CB192" s="46">
        <v>167.67833653285058</v>
      </c>
      <c r="CC192" s="46">
        <v>215</v>
      </c>
      <c r="CD192" s="46">
        <v>0</v>
      </c>
      <c r="CE192" s="46">
        <v>-231.58148423931561</v>
      </c>
      <c r="CF192" s="46">
        <v>-197.19563151238253</v>
      </c>
      <c r="CG192" s="46">
        <v>-285.54520650906488</v>
      </c>
      <c r="CH192" s="46">
        <v>168</v>
      </c>
      <c r="CI192" s="46">
        <v>-300</v>
      </c>
      <c r="CJ192" s="46">
        <v>-261.88842860941077</v>
      </c>
      <c r="CK192" s="46">
        <v>-227.50257588253589</v>
      </c>
      <c r="CL192" s="46">
        <v>-315.85215087921824</v>
      </c>
      <c r="CM192" s="46">
        <v>158</v>
      </c>
      <c r="CN192" s="46">
        <v>-320</v>
      </c>
      <c r="CO192" s="46">
        <v>-269.50750286434777</v>
      </c>
      <c r="CP192" s="46">
        <v>-235.1216501374729</v>
      </c>
      <c r="CQ192" s="46">
        <v>-323.47122513421346</v>
      </c>
      <c r="CR192" s="46">
        <v>148</v>
      </c>
      <c r="CS192" s="46">
        <v>-340</v>
      </c>
      <c r="CT192" s="46"/>
      <c r="CU192" s="46"/>
      <c r="CV192" s="46"/>
      <c r="CW192" s="46"/>
      <c r="CX192" s="46">
        <v>4.6255084180183452</v>
      </c>
      <c r="CY192" s="46">
        <v>4.6255084180189394</v>
      </c>
      <c r="CZ192" s="46">
        <v>4.6255084180188621</v>
      </c>
      <c r="DA192" s="7">
        <v>5</v>
      </c>
      <c r="DB192" s="46">
        <v>0</v>
      </c>
      <c r="DC192" s="46">
        <v>346.03627772958316</v>
      </c>
      <c r="DD192" s="46">
        <v>311.65042500273012</v>
      </c>
      <c r="DE192" s="46">
        <v>399.99999999943248</v>
      </c>
      <c r="DF192" s="46">
        <v>400</v>
      </c>
      <c r="DG192" s="46">
        <v>0</v>
      </c>
      <c r="DH192" s="46">
        <v>9.8688871543563437</v>
      </c>
      <c r="DI192" s="46">
        <v>3.6059086580644362</v>
      </c>
      <c r="DJ192" s="46">
        <v>1.2481328123976709</v>
      </c>
      <c r="DK192" s="46">
        <v>256.60000000000002</v>
      </c>
      <c r="DL192" s="46">
        <v>-170</v>
      </c>
      <c r="DM192" s="46">
        <v>-3.0617229640483856E-8</v>
      </c>
      <c r="DN192" s="46">
        <v>1.1641532182693481E-10</v>
      </c>
      <c r="DO192" s="46">
        <v>-2.3553970353677869</v>
      </c>
      <c r="DP192" s="7">
        <v>230</v>
      </c>
      <c r="DQ192" s="46">
        <v>-468</v>
      </c>
      <c r="DR192" s="46">
        <v>-131.9350191752892</v>
      </c>
      <c r="DS192" s="46">
        <v>-128.55841451289598</v>
      </c>
      <c r="DT192" s="46">
        <v>-130.91338633431587</v>
      </c>
      <c r="DU192" s="46">
        <v>172.4</v>
      </c>
      <c r="DV192" s="46">
        <v>-551.303</v>
      </c>
      <c r="DW192" s="46">
        <v>157.69864745013183</v>
      </c>
      <c r="DX192" s="46">
        <v>94.087937597243581</v>
      </c>
      <c r="DY192" s="46">
        <v>16.632688283338211</v>
      </c>
      <c r="DZ192" s="46">
        <v>267.84500000000003</v>
      </c>
      <c r="EA192" s="46">
        <v>-267.84500000000003</v>
      </c>
      <c r="EB192" s="46">
        <v>143.84227028866488</v>
      </c>
      <c r="EC192" s="46">
        <v>94.344296569233165</v>
      </c>
      <c r="ED192" s="46">
        <v>16.878490813181781</v>
      </c>
      <c r="EE192" s="46">
        <v>400</v>
      </c>
      <c r="EF192" s="46">
        <v>0</v>
      </c>
      <c r="EG192" s="46">
        <v>-151.06399910751497</v>
      </c>
      <c r="EH192" s="46">
        <v>-87.453289254655829</v>
      </c>
      <c r="EI192" s="46">
        <v>-9.998039940779563</v>
      </c>
      <c r="EJ192" s="46">
        <v>181.64500000000001</v>
      </c>
      <c r="EK192" s="46">
        <v>-181.64500000000001</v>
      </c>
      <c r="EL192" s="46">
        <v>-3.392184598807944</v>
      </c>
      <c r="EM192" s="46">
        <v>-3.392184598807944</v>
      </c>
      <c r="EN192" s="46">
        <v>-3.3921845988224959</v>
      </c>
      <c r="EO192" s="7">
        <v>92</v>
      </c>
      <c r="EP192" s="7">
        <v>-10</v>
      </c>
      <c r="EQ192" s="46">
        <v>73.018230460499211</v>
      </c>
      <c r="ER192" s="46">
        <v>72.307858604664418</v>
      </c>
      <c r="ES192" s="46">
        <v>72.270437363166394</v>
      </c>
      <c r="ET192" s="46">
        <v>78</v>
      </c>
      <c r="EU192" s="46">
        <v>0</v>
      </c>
      <c r="EV192" s="46">
        <v>60.526129726218642</v>
      </c>
      <c r="EW192" s="46">
        <v>57.849367508679279</v>
      </c>
      <c r="EX192" s="46">
        <v>57.862101599821472</v>
      </c>
      <c r="EY192" s="7">
        <v>70.569000000000003</v>
      </c>
      <c r="EZ192" s="7">
        <v>0</v>
      </c>
      <c r="FA192" s="46">
        <v>10.586683470246498</v>
      </c>
      <c r="FB192" s="46">
        <v>10.157277092348522</v>
      </c>
      <c r="FC192" s="46">
        <v>10.15950285397048</v>
      </c>
      <c r="FD192" s="46">
        <v>18.196999999999999</v>
      </c>
      <c r="FE192" s="7">
        <v>0</v>
      </c>
      <c r="FF192" s="46"/>
      <c r="FG192" s="46"/>
      <c r="FH192" s="46"/>
      <c r="FI192" s="46"/>
      <c r="FJ192" s="46">
        <v>1.0147043688564519</v>
      </c>
      <c r="FK192" s="46">
        <v>0.97377022630443566</v>
      </c>
      <c r="FL192" s="46">
        <v>0.97398457746024214</v>
      </c>
      <c r="FM192" s="46">
        <v>1.1000000000000001</v>
      </c>
      <c r="FN192" s="46">
        <v>0</v>
      </c>
      <c r="FO192" s="46">
        <v>65.989601022750875</v>
      </c>
      <c r="FP192" s="46">
        <v>63.327517544970348</v>
      </c>
      <c r="FQ192" s="46">
        <v>63.341457513780632</v>
      </c>
      <c r="FR192" s="46">
        <v>68.400000000000006</v>
      </c>
      <c r="FS192" s="46">
        <v>0</v>
      </c>
      <c r="FT192" s="46">
        <v>-56.983855973587197</v>
      </c>
      <c r="FU192" s="46">
        <v>-54.685072845015384</v>
      </c>
      <c r="FV192" s="46">
        <v>-54.697110395823984</v>
      </c>
      <c r="FW192" s="46">
        <v>16.161000000000001</v>
      </c>
      <c r="FX192" s="46">
        <v>-60</v>
      </c>
      <c r="FY192" s="46">
        <v>7.5942425475532218</v>
      </c>
      <c r="FZ192" s="46">
        <v>7.287883556144152</v>
      </c>
      <c r="GA192" s="46">
        <v>7.2894878013994457</v>
      </c>
      <c r="GB192" s="7">
        <v>11.836</v>
      </c>
      <c r="GC192" s="7">
        <v>0</v>
      </c>
      <c r="GD192" s="46">
        <v>0.2352372468028345</v>
      </c>
      <c r="GE192" s="46">
        <v>0.23523725419753258</v>
      </c>
      <c r="GF192" s="46">
        <v>0.23523725426484635</v>
      </c>
      <c r="GG192" s="46">
        <v>4.6369999999999996</v>
      </c>
      <c r="GH192" s="46">
        <v>0</v>
      </c>
      <c r="GI192" s="46">
        <v>6.0988689653640904</v>
      </c>
      <c r="GJ192" s="46">
        <v>6.0659929712510348</v>
      </c>
      <c r="GK192" s="46">
        <v>6.0645098940731259</v>
      </c>
      <c r="GL192" s="46">
        <v>8</v>
      </c>
      <c r="GM192" s="46">
        <v>0</v>
      </c>
      <c r="GN192" s="46">
        <v>241.03830657014623</v>
      </c>
      <c r="GO192" s="46">
        <v>163.2492974990746</v>
      </c>
      <c r="GP192" s="46">
        <v>149.99999999988358</v>
      </c>
      <c r="GQ192" s="46">
        <v>346.03627772958316</v>
      </c>
      <c r="GR192" s="46">
        <v>311.65042500273012</v>
      </c>
      <c r="GS192" s="46">
        <v>399.99999999943248</v>
      </c>
      <c r="GT192" s="46">
        <v>399.99999999744716</v>
      </c>
      <c r="GU192" s="46">
        <v>333.01268548228268</v>
      </c>
      <c r="GV192" s="46">
        <v>257.91240798979709</v>
      </c>
      <c r="GW192" s="46">
        <f t="shared" si="2"/>
        <v>987.07458429717656</v>
      </c>
      <c r="GX192" s="46">
        <f t="shared" si="2"/>
        <v>807.91240798408739</v>
      </c>
      <c r="GY192" s="46">
        <f t="shared" si="2"/>
        <v>807.91240798911315</v>
      </c>
    </row>
    <row r="193" spans="3:207">
      <c r="C193" s="56">
        <v>50649</v>
      </c>
      <c r="D193" s="46">
        <v>259.99999999991331</v>
      </c>
      <c r="E193" s="46">
        <v>256.27333125787135</v>
      </c>
      <c r="F193" s="46">
        <v>244.59201476970856</v>
      </c>
      <c r="G193" s="46">
        <v>260</v>
      </c>
      <c r="H193" s="46">
        <v>-109.5</v>
      </c>
      <c r="I193" s="46">
        <v>121.35497604205739</v>
      </c>
      <c r="J193" s="46">
        <v>156.12562540006184</v>
      </c>
      <c r="K193" s="46">
        <v>144.50615093497618</v>
      </c>
      <c r="L193" s="46">
        <v>203</v>
      </c>
      <c r="M193" s="46">
        <v>-130</v>
      </c>
      <c r="N193" s="46">
        <v>45.681720177090028</v>
      </c>
      <c r="O193" s="46">
        <v>81.180489022954134</v>
      </c>
      <c r="P193" s="46">
        <v>69.602320915058954</v>
      </c>
      <c r="Q193" s="46">
        <v>143</v>
      </c>
      <c r="R193" s="46">
        <v>-206</v>
      </c>
      <c r="S193" s="46">
        <v>-180.52149715792621</v>
      </c>
      <c r="T193" s="46">
        <v>-138.76295929844491</v>
      </c>
      <c r="U193" s="46">
        <v>-138.84788952430245</v>
      </c>
      <c r="V193" s="46">
        <v>271.7</v>
      </c>
      <c r="W193" s="46">
        <v>-200</v>
      </c>
      <c r="X193" s="46">
        <v>-107.0140727928374</v>
      </c>
      <c r="Y193" s="46">
        <v>-66.80358712823363</v>
      </c>
      <c r="Z193" s="46">
        <v>-66.844474435492884</v>
      </c>
      <c r="AA193" s="46">
        <v>470</v>
      </c>
      <c r="AB193" s="46">
        <v>-120</v>
      </c>
      <c r="AC193" s="46">
        <v>-97.393260896147694</v>
      </c>
      <c r="AD193" s="46">
        <v>-57.219330886844546</v>
      </c>
      <c r="AE193" s="46">
        <v>-57.254352125397418</v>
      </c>
      <c r="AF193" s="46">
        <v>470</v>
      </c>
      <c r="AG193" s="46">
        <v>-120</v>
      </c>
      <c r="AH193" s="46">
        <v>41.830681918567279</v>
      </c>
      <c r="AI193" s="46">
        <v>41.671740240621148</v>
      </c>
      <c r="AJ193" s="46">
        <v>41.69724553625565</v>
      </c>
      <c r="AK193" s="7">
        <v>218.8</v>
      </c>
      <c r="AL193" s="7">
        <v>-210.7</v>
      </c>
      <c r="AM193" s="46">
        <v>30.020121761772316</v>
      </c>
      <c r="AN193" s="46">
        <v>29.90605600172421</v>
      </c>
      <c r="AO193" s="46">
        <v>29.924360080098268</v>
      </c>
      <c r="AP193" s="7">
        <v>215</v>
      </c>
      <c r="AQ193" s="7">
        <v>0</v>
      </c>
      <c r="AR193" s="46">
        <v>-62.215115757251624</v>
      </c>
      <c r="AS193" s="46">
        <v>5.5297277867794037E-9</v>
      </c>
      <c r="AT193" s="46">
        <v>-80.208873607742134</v>
      </c>
      <c r="AU193" s="46">
        <v>192</v>
      </c>
      <c r="AV193" s="46">
        <v>-192</v>
      </c>
      <c r="AW193" s="46">
        <v>28.062220087661817</v>
      </c>
      <c r="AX193" s="46">
        <v>23.773705824302617</v>
      </c>
      <c r="AY193" s="46">
        <v>23.773705824131685</v>
      </c>
      <c r="AZ193" s="46">
        <v>28</v>
      </c>
      <c r="BA193" s="7">
        <v>-6.95</v>
      </c>
      <c r="BB193" s="46">
        <v>17.088046787331223</v>
      </c>
      <c r="BC193" s="46">
        <v>16.176978540720938</v>
      </c>
      <c r="BD193" s="46">
        <v>16.176978540556547</v>
      </c>
      <c r="BE193" s="46">
        <v>17</v>
      </c>
      <c r="BF193" s="46">
        <v>-1.9</v>
      </c>
      <c r="BG193" s="46">
        <v>0.5973198607384802</v>
      </c>
      <c r="BH193" s="46">
        <v>0.5838910594875415</v>
      </c>
      <c r="BI193" s="46">
        <v>0.583891059486632</v>
      </c>
      <c r="BJ193" s="7">
        <v>2.7650000000000001</v>
      </c>
      <c r="BK193" s="7">
        <v>0</v>
      </c>
      <c r="BL193" s="46"/>
      <c r="BM193" s="46"/>
      <c r="BN193" s="46"/>
      <c r="BO193" s="46"/>
      <c r="BP193" s="46">
        <v>3.8874304569981177</v>
      </c>
      <c r="BQ193" s="46">
        <v>3.8270216746077494</v>
      </c>
      <c r="BR193" s="46">
        <v>3.8270216746059305</v>
      </c>
      <c r="BS193" s="46">
        <v>12</v>
      </c>
      <c r="BT193" s="46">
        <v>0</v>
      </c>
      <c r="BU193" s="46">
        <v>1.5363720409110808</v>
      </c>
      <c r="BV193" s="46">
        <v>1.5124975651313894</v>
      </c>
      <c r="BW193" s="46">
        <v>1.5124975651305128</v>
      </c>
      <c r="BX193" s="46">
        <v>1.6</v>
      </c>
      <c r="BY193" s="46">
        <v>0</v>
      </c>
      <c r="BZ193" s="46">
        <v>171.30459769661402</v>
      </c>
      <c r="CA193" s="46">
        <v>171.30459769644847</v>
      </c>
      <c r="CB193" s="46">
        <v>171.30459769666751</v>
      </c>
      <c r="CC193" s="46">
        <v>215</v>
      </c>
      <c r="CD193" s="46">
        <v>0</v>
      </c>
      <c r="CE193" s="46">
        <v>-268.04251470789313</v>
      </c>
      <c r="CF193" s="46">
        <v>-201.5388846815913</v>
      </c>
      <c r="CG193" s="46">
        <v>-281.74775829497958</v>
      </c>
      <c r="CH193" s="46">
        <v>168</v>
      </c>
      <c r="CI193" s="46">
        <v>-300</v>
      </c>
      <c r="CJ193" s="46">
        <v>-299.34912299801363</v>
      </c>
      <c r="CK193" s="46">
        <v>-232.84549297171179</v>
      </c>
      <c r="CL193" s="46">
        <v>-313.05436658510007</v>
      </c>
      <c r="CM193" s="46">
        <v>158</v>
      </c>
      <c r="CN193" s="46">
        <v>-320</v>
      </c>
      <c r="CO193" s="46">
        <v>-307.13385448028566</v>
      </c>
      <c r="CP193" s="46">
        <v>-240.63022445398383</v>
      </c>
      <c r="CQ193" s="46">
        <v>-320.83909806737211</v>
      </c>
      <c r="CR193" s="46">
        <v>148</v>
      </c>
      <c r="CS193" s="46">
        <v>-340</v>
      </c>
      <c r="CT193" s="46"/>
      <c r="CU193" s="46"/>
      <c r="CV193" s="46"/>
      <c r="CW193" s="46"/>
      <c r="CX193" s="46">
        <v>4.7405970454040718</v>
      </c>
      <c r="CY193" s="46">
        <v>4.7405970454040531</v>
      </c>
      <c r="CZ193" s="46">
        <v>4.7405970454041837</v>
      </c>
      <c r="DA193" s="7">
        <v>5</v>
      </c>
      <c r="DB193" s="46">
        <v>0</v>
      </c>
      <c r="DC193" s="46">
        <v>386.29475641290992</v>
      </c>
      <c r="DD193" s="46">
        <v>319.79112638662627</v>
      </c>
      <c r="DE193" s="46">
        <v>399.99999999999454</v>
      </c>
      <c r="DF193" s="46">
        <v>400</v>
      </c>
      <c r="DG193" s="46">
        <v>0</v>
      </c>
      <c r="DH193" s="46">
        <v>10.140734185973997</v>
      </c>
      <c r="DI193" s="46">
        <v>4.1833697963302257</v>
      </c>
      <c r="DJ193" s="46">
        <v>1.3077801794570405</v>
      </c>
      <c r="DK193" s="46">
        <v>256.60000000000002</v>
      </c>
      <c r="DL193" s="46">
        <v>-170</v>
      </c>
      <c r="DM193" s="46">
        <v>-1.2223608791828156E-9</v>
      </c>
      <c r="DN193" s="46">
        <v>-4.8778019845485687E-8</v>
      </c>
      <c r="DO193" s="46">
        <v>-2.872688296425622</v>
      </c>
      <c r="DP193" s="7">
        <v>230</v>
      </c>
      <c r="DQ193" s="46">
        <v>-468</v>
      </c>
      <c r="DR193" s="46">
        <v>-138.67891658924054</v>
      </c>
      <c r="DS193" s="46">
        <v>-135.21350034524221</v>
      </c>
      <c r="DT193" s="46">
        <v>-138.08568702102639</v>
      </c>
      <c r="DU193" s="46">
        <v>172.4</v>
      </c>
      <c r="DV193" s="46">
        <v>-551.303</v>
      </c>
      <c r="DW193" s="46">
        <v>149.58011090679793</v>
      </c>
      <c r="DX193" s="46">
        <v>120.24803237832384</v>
      </c>
      <c r="DY193" s="46">
        <v>51.723868672095705</v>
      </c>
      <c r="DZ193" s="46">
        <v>267.84500000000003</v>
      </c>
      <c r="EA193" s="46">
        <v>-267.84500000000003</v>
      </c>
      <c r="EB193" s="46">
        <v>135.18833163497683</v>
      </c>
      <c r="EC193" s="46">
        <v>119.79660985952775</v>
      </c>
      <c r="ED193" s="46">
        <v>51.269362654195433</v>
      </c>
      <c r="EE193" s="46">
        <v>400</v>
      </c>
      <c r="EF193" s="46">
        <v>0</v>
      </c>
      <c r="EG193" s="46">
        <v>-142.66921623444068</v>
      </c>
      <c r="EH193" s="46">
        <v>-113.3371377059957</v>
      </c>
      <c r="EI193" s="46">
        <v>-44.812973999825772</v>
      </c>
      <c r="EJ193" s="46">
        <v>181.64500000000001</v>
      </c>
      <c r="EK193" s="46">
        <v>-181.64500000000001</v>
      </c>
      <c r="EL193" s="46">
        <v>-3.5465642665076302</v>
      </c>
      <c r="EM193" s="46">
        <v>-3.5465642665076302</v>
      </c>
      <c r="EN193" s="46">
        <v>-3.5465642665076302</v>
      </c>
      <c r="EO193" s="7">
        <v>92</v>
      </c>
      <c r="EP193" s="7">
        <v>-10</v>
      </c>
      <c r="EQ193" s="46">
        <v>75.446596194068661</v>
      </c>
      <c r="ER193" s="46">
        <v>74.720657599867636</v>
      </c>
      <c r="ES193" s="46">
        <v>74.679474965196874</v>
      </c>
      <c r="ET193" s="46">
        <v>78</v>
      </c>
      <c r="EU193" s="46">
        <v>0</v>
      </c>
      <c r="EV193" s="46">
        <v>61.158431059506256</v>
      </c>
      <c r="EW193" s="46">
        <v>58.63963342961506</v>
      </c>
      <c r="EX193" s="46">
        <v>58.656309421407059</v>
      </c>
      <c r="EY193" s="7">
        <v>70.569000000000003</v>
      </c>
      <c r="EZ193" s="7">
        <v>0</v>
      </c>
      <c r="FA193" s="46">
        <v>10.866335145077755</v>
      </c>
      <c r="FB193" s="46">
        <v>10.457904917144333</v>
      </c>
      <c r="FC193" s="46">
        <v>10.460865755205305</v>
      </c>
      <c r="FD193" s="46">
        <v>18.196999999999999</v>
      </c>
      <c r="FE193" s="7">
        <v>0</v>
      </c>
      <c r="FF193" s="46"/>
      <c r="FG193" s="46"/>
      <c r="FH193" s="46"/>
      <c r="FI193" s="46"/>
      <c r="FJ193" s="46">
        <v>1.0398513356480936</v>
      </c>
      <c r="FK193" s="46">
        <v>1.0010087330907063</v>
      </c>
      <c r="FL193" s="46">
        <v>1.0012934008579086</v>
      </c>
      <c r="FM193" s="46">
        <v>1.1000000000000001</v>
      </c>
      <c r="FN193" s="46">
        <v>0</v>
      </c>
      <c r="FO193" s="46">
        <v>66.427446614725454</v>
      </c>
      <c r="FP193" s="46">
        <v>63.946116044310074</v>
      </c>
      <c r="FQ193" s="46">
        <v>63.96430109856226</v>
      </c>
      <c r="FR193" s="46">
        <v>68.400000000000006</v>
      </c>
      <c r="FS193" s="46">
        <v>0</v>
      </c>
      <c r="FT193" s="46">
        <v>-57.290754307034149</v>
      </c>
      <c r="FU193" s="46">
        <v>-55.150715703945025</v>
      </c>
      <c r="FV193" s="46">
        <v>-55.166399514260775</v>
      </c>
      <c r="FW193" s="46">
        <v>16.161000000000001</v>
      </c>
      <c r="FX193" s="46">
        <v>-60</v>
      </c>
      <c r="FY193" s="46">
        <v>7.7090895986493706</v>
      </c>
      <c r="FZ193" s="46">
        <v>7.421124297174174</v>
      </c>
      <c r="GA193" s="46">
        <v>7.4232347232009488</v>
      </c>
      <c r="GB193" s="7">
        <v>11.836</v>
      </c>
      <c r="GC193" s="7">
        <v>0</v>
      </c>
      <c r="GD193" s="46">
        <v>0.23525517298976534</v>
      </c>
      <c r="GE193" s="46">
        <v>0.2352551677000623</v>
      </c>
      <c r="GF193" s="46">
        <v>0.23525517303486551</v>
      </c>
      <c r="GG193" s="46">
        <v>4.6369999999999996</v>
      </c>
      <c r="GH193" s="46">
        <v>0</v>
      </c>
      <c r="GI193" s="46">
        <v>6.2236010663873458</v>
      </c>
      <c r="GJ193" s="46">
        <v>6.1904461972353602</v>
      </c>
      <c r="GK193" s="46">
        <v>6.1888442295930872</v>
      </c>
      <c r="GL193" s="46">
        <v>8</v>
      </c>
      <c r="GM193" s="46">
        <v>0</v>
      </c>
      <c r="GN193" s="46">
        <v>241.51949153409805</v>
      </c>
      <c r="GO193" s="46">
        <v>164.5568966123974</v>
      </c>
      <c r="GP193" s="46">
        <v>150</v>
      </c>
      <c r="GQ193" s="46">
        <v>386.29475641290992</v>
      </c>
      <c r="GR193" s="46">
        <v>319.79112638662627</v>
      </c>
      <c r="GS193" s="46">
        <v>399.99999999999454</v>
      </c>
      <c r="GT193" s="46">
        <v>399.99999999979832</v>
      </c>
      <c r="GU193" s="46">
        <v>367.20250522732579</v>
      </c>
      <c r="GV193" s="46">
        <v>301.55052819688194</v>
      </c>
      <c r="GW193" s="46">
        <f t="shared" si="2"/>
        <v>1027.8142479468063</v>
      </c>
      <c r="GX193" s="46">
        <f t="shared" si="2"/>
        <v>851.55052822634946</v>
      </c>
      <c r="GY193" s="46">
        <f t="shared" si="2"/>
        <v>851.55052819687648</v>
      </c>
    </row>
    <row r="194" spans="3:207">
      <c r="C194" s="56">
        <v>50679</v>
      </c>
      <c r="D194" s="46">
        <v>259.99999999861575</v>
      </c>
      <c r="E194" s="46">
        <v>256.31676223240737</v>
      </c>
      <c r="F194" s="46">
        <v>244.41868121013903</v>
      </c>
      <c r="G194" s="46">
        <v>260</v>
      </c>
      <c r="H194" s="46">
        <v>-109.5</v>
      </c>
      <c r="I194" s="46">
        <v>123.18632604385493</v>
      </c>
      <c r="J194" s="46">
        <v>157.39242321089841</v>
      </c>
      <c r="K194" s="46">
        <v>145.55598148565332</v>
      </c>
      <c r="L194" s="46">
        <v>203</v>
      </c>
      <c r="M194" s="46">
        <v>-130</v>
      </c>
      <c r="N194" s="46">
        <v>48.57903331250418</v>
      </c>
      <c r="O194" s="46">
        <v>83.494222262641415</v>
      </c>
      <c r="P194" s="46">
        <v>71.698804609215586</v>
      </c>
      <c r="Q194" s="46">
        <v>143</v>
      </c>
      <c r="R194" s="46">
        <v>-206</v>
      </c>
      <c r="S194" s="46">
        <v>-177.48460571531905</v>
      </c>
      <c r="T194" s="46">
        <v>-138.45725439989474</v>
      </c>
      <c r="U194" s="46">
        <v>-138.54177494219039</v>
      </c>
      <c r="V194" s="46">
        <v>271.7</v>
      </c>
      <c r="W194" s="46">
        <v>-200</v>
      </c>
      <c r="X194" s="46">
        <v>-105.90971010539215</v>
      </c>
      <c r="Y194" s="46">
        <v>-68.268333676736802</v>
      </c>
      <c r="Z194" s="46">
        <v>-68.310007736436091</v>
      </c>
      <c r="AA194" s="46">
        <v>470</v>
      </c>
      <c r="AB194" s="46">
        <v>-120</v>
      </c>
      <c r="AC194" s="46">
        <v>-96.466005895345006</v>
      </c>
      <c r="AD194" s="46">
        <v>-58.861692548089195</v>
      </c>
      <c r="AE194" s="46">
        <v>-58.897624369768891</v>
      </c>
      <c r="AF194" s="46">
        <v>470</v>
      </c>
      <c r="AG194" s="46">
        <v>-120</v>
      </c>
      <c r="AH194" s="46">
        <v>40.682583255547797</v>
      </c>
      <c r="AI194" s="46">
        <v>40.522919010574697</v>
      </c>
      <c r="AJ194" s="46">
        <v>40.547656027891207</v>
      </c>
      <c r="AK194" s="7">
        <v>218.8</v>
      </c>
      <c r="AL194" s="7">
        <v>-210.7</v>
      </c>
      <c r="AM194" s="46">
        <v>29.1890842691937</v>
      </c>
      <c r="AN194" s="46">
        <v>29.074527799704811</v>
      </c>
      <c r="AO194" s="46">
        <v>29.092276202660287</v>
      </c>
      <c r="AP194" s="7">
        <v>215</v>
      </c>
      <c r="AQ194" s="7">
        <v>0</v>
      </c>
      <c r="AR194" s="46">
        <v>-43.947914833202958</v>
      </c>
      <c r="AS194" s="46">
        <v>4.0745362639427185E-10</v>
      </c>
      <c r="AT194" s="46">
        <v>-88.132569579698611</v>
      </c>
      <c r="AU194" s="46">
        <v>192</v>
      </c>
      <c r="AV194" s="46">
        <v>-192</v>
      </c>
      <c r="AW194" s="46">
        <v>26.651243397443217</v>
      </c>
      <c r="AX194" s="46">
        <v>22.395794091144651</v>
      </c>
      <c r="AY194" s="46">
        <v>22.395794091060999</v>
      </c>
      <c r="AZ194" s="46">
        <v>28</v>
      </c>
      <c r="BA194" s="7">
        <v>-6.95</v>
      </c>
      <c r="BB194" s="46">
        <v>16.266305099213241</v>
      </c>
      <c r="BC194" s="46">
        <v>15.367510407588725</v>
      </c>
      <c r="BD194" s="46">
        <v>15.367510407508689</v>
      </c>
      <c r="BE194" s="46">
        <v>17</v>
      </c>
      <c r="BF194" s="46">
        <v>-1.9</v>
      </c>
      <c r="BG194" s="46">
        <v>0.57665156106895665</v>
      </c>
      <c r="BH194" s="46">
        <v>0.56315314711673636</v>
      </c>
      <c r="BI194" s="46">
        <v>0.56315314711628162</v>
      </c>
      <c r="BJ194" s="7">
        <v>2.7650000000000001</v>
      </c>
      <c r="BK194" s="7">
        <v>0</v>
      </c>
      <c r="BL194" s="46"/>
      <c r="BM194" s="46"/>
      <c r="BN194" s="46"/>
      <c r="BO194" s="46"/>
      <c r="BP194" s="46">
        <v>3.6669851397964521</v>
      </c>
      <c r="BQ194" s="46">
        <v>3.6072830844077544</v>
      </c>
      <c r="BR194" s="46">
        <v>3.6072830844077544</v>
      </c>
      <c r="BS194" s="46">
        <v>12</v>
      </c>
      <c r="BT194" s="46">
        <v>0</v>
      </c>
      <c r="BU194" s="46">
        <v>1.4837920255324557</v>
      </c>
      <c r="BV194" s="46">
        <v>1.4596344600349171</v>
      </c>
      <c r="BW194" s="46">
        <v>1.4596344600344313</v>
      </c>
      <c r="BX194" s="46">
        <v>1.6</v>
      </c>
      <c r="BY194" s="46">
        <v>0</v>
      </c>
      <c r="BZ194" s="46">
        <v>167.06711295814978</v>
      </c>
      <c r="CA194" s="46">
        <v>167.06711295880876</v>
      </c>
      <c r="CB194" s="46">
        <v>167.06711295889818</v>
      </c>
      <c r="CC194" s="46">
        <v>215</v>
      </c>
      <c r="CD194" s="46">
        <v>0</v>
      </c>
      <c r="CE194" s="46">
        <v>-243.84434017748572</v>
      </c>
      <c r="CF194" s="46">
        <v>-195.64097603905248</v>
      </c>
      <c r="CG194" s="46">
        <v>-283.77354561910033</v>
      </c>
      <c r="CH194" s="46">
        <v>168</v>
      </c>
      <c r="CI194" s="46">
        <v>-300</v>
      </c>
      <c r="CJ194" s="46">
        <v>-275.06215021241223</v>
      </c>
      <c r="CK194" s="46">
        <v>-226.85878607392078</v>
      </c>
      <c r="CL194" s="46">
        <v>-314.99135565402685</v>
      </c>
      <c r="CM194" s="46">
        <v>158</v>
      </c>
      <c r="CN194" s="46">
        <v>-320</v>
      </c>
      <c r="CO194" s="46">
        <v>-282.83186857152032</v>
      </c>
      <c r="CP194" s="46">
        <v>-234.62850443308707</v>
      </c>
      <c r="CQ194" s="46">
        <v>-322.76107401319314</v>
      </c>
      <c r="CR194" s="46">
        <v>148</v>
      </c>
      <c r="CS194" s="46">
        <v>-340</v>
      </c>
      <c r="CT194" s="46"/>
      <c r="CU194" s="46"/>
      <c r="CV194" s="46"/>
      <c r="CW194" s="46"/>
      <c r="CX194" s="46">
        <v>4.640389781531316</v>
      </c>
      <c r="CY194" s="46">
        <v>4.6403897815317361</v>
      </c>
      <c r="CZ194" s="46">
        <v>4.6403897815317476</v>
      </c>
      <c r="DA194" s="7">
        <v>5</v>
      </c>
      <c r="DB194" s="46">
        <v>0</v>
      </c>
      <c r="DC194" s="46">
        <v>360.07079455762323</v>
      </c>
      <c r="DD194" s="46">
        <v>311.86743041921363</v>
      </c>
      <c r="DE194" s="46">
        <v>399.99999999931788</v>
      </c>
      <c r="DF194" s="46">
        <v>400</v>
      </c>
      <c r="DG194" s="46">
        <v>0</v>
      </c>
      <c r="DH194" s="46">
        <v>9.8421889642922906</v>
      </c>
      <c r="DI194" s="46">
        <v>4.1899528352660127</v>
      </c>
      <c r="DJ194" s="46">
        <v>1.2509362043638248</v>
      </c>
      <c r="DK194" s="46">
        <v>256.60000000000002</v>
      </c>
      <c r="DL194" s="46">
        <v>-170</v>
      </c>
      <c r="DM194" s="46">
        <v>-1.909211277961731E-8</v>
      </c>
      <c r="DN194" s="46">
        <v>-6.3155312091112137E-8</v>
      </c>
      <c r="DO194" s="46">
        <v>-2.9360696508665569</v>
      </c>
      <c r="DP194" s="7">
        <v>230</v>
      </c>
      <c r="DQ194" s="46">
        <v>-468</v>
      </c>
      <c r="DR194" s="46">
        <v>-126.56566763098817</v>
      </c>
      <c r="DS194" s="46">
        <v>-123.01143972435966</v>
      </c>
      <c r="DT194" s="46">
        <v>-125.94698309479281</v>
      </c>
      <c r="DU194" s="46">
        <v>172.4</v>
      </c>
      <c r="DV194" s="46">
        <v>-551.303</v>
      </c>
      <c r="DW194" s="46">
        <v>159.45889662922127</v>
      </c>
      <c r="DX194" s="46">
        <v>115.35259284934727</v>
      </c>
      <c r="DY194" s="46">
        <v>39.121568220667541</v>
      </c>
      <c r="DZ194" s="46">
        <v>267.84500000000003</v>
      </c>
      <c r="EA194" s="46">
        <v>-267.84500000000003</v>
      </c>
      <c r="EB194" s="46">
        <v>145.40382689197452</v>
      </c>
      <c r="EC194" s="46">
        <v>115.06490114530337</v>
      </c>
      <c r="ED194" s="46">
        <v>38.829471178235458</v>
      </c>
      <c r="EE194" s="46">
        <v>400</v>
      </c>
      <c r="EF194" s="46">
        <v>0</v>
      </c>
      <c r="EG194" s="46">
        <v>-152.71000736605492</v>
      </c>
      <c r="EH194" s="46">
        <v>-108.60370358612272</v>
      </c>
      <c r="EI194" s="46">
        <v>-32.372678957530297</v>
      </c>
      <c r="EJ194" s="46">
        <v>181.64500000000001</v>
      </c>
      <c r="EK194" s="46">
        <v>-181.64500000000001</v>
      </c>
      <c r="EL194" s="46">
        <v>-3.4505579704564298</v>
      </c>
      <c r="EM194" s="46">
        <v>-3.4505579704564298</v>
      </c>
      <c r="EN194" s="46">
        <v>-3.4505579704418778</v>
      </c>
      <c r="EO194" s="7">
        <v>92</v>
      </c>
      <c r="EP194" s="7">
        <v>-10</v>
      </c>
      <c r="EQ194" s="46">
        <v>74.386501564866208</v>
      </c>
      <c r="ER194" s="46">
        <v>73.67950825225158</v>
      </c>
      <c r="ES194" s="46">
        <v>73.638605586185761</v>
      </c>
      <c r="ET194" s="46">
        <v>78</v>
      </c>
      <c r="EU194" s="46">
        <v>0</v>
      </c>
      <c r="EV194" s="46">
        <v>60.488721976595116</v>
      </c>
      <c r="EW194" s="46">
        <v>58.1139141528256</v>
      </c>
      <c r="EX194" s="46">
        <v>58.130967970413622</v>
      </c>
      <c r="EY194" s="7">
        <v>70.569000000000003</v>
      </c>
      <c r="EZ194" s="7">
        <v>0</v>
      </c>
      <c r="FA194" s="46">
        <v>10.601724591429956</v>
      </c>
      <c r="FB194" s="46">
        <v>10.223768483137974</v>
      </c>
      <c r="FC194" s="46">
        <v>10.226755411480553</v>
      </c>
      <c r="FD194" s="46">
        <v>18.196999999999999</v>
      </c>
      <c r="FE194" s="7">
        <v>0</v>
      </c>
      <c r="FF194" s="46"/>
      <c r="FG194" s="46"/>
      <c r="FH194" s="46"/>
      <c r="FI194" s="46"/>
      <c r="FJ194" s="46">
        <v>1.0180686563715595</v>
      </c>
      <c r="FK194" s="46">
        <v>0.9820194835178504</v>
      </c>
      <c r="FL194" s="46">
        <v>0.98230766202811071</v>
      </c>
      <c r="FM194" s="46">
        <v>1.1000000000000001</v>
      </c>
      <c r="FN194" s="46">
        <v>0</v>
      </c>
      <c r="FO194" s="46">
        <v>66.121164829681888</v>
      </c>
      <c r="FP194" s="46">
        <v>63.779855837162089</v>
      </c>
      <c r="FQ194" s="46">
        <v>63.798572353556317</v>
      </c>
      <c r="FR194" s="46">
        <v>68.400000000000006</v>
      </c>
      <c r="FS194" s="46">
        <v>0</v>
      </c>
      <c r="FT194" s="46">
        <v>-57.248172496714687</v>
      </c>
      <c r="FU194" s="46">
        <v>-55.221050599780938</v>
      </c>
      <c r="FV194" s="46">
        <v>-55.237255492209442</v>
      </c>
      <c r="FW194" s="46">
        <v>16.161000000000001</v>
      </c>
      <c r="FX194" s="46">
        <v>-60</v>
      </c>
      <c r="FY194" s="46">
        <v>7.4878939017798984</v>
      </c>
      <c r="FZ194" s="46">
        <v>7.2227522731791396</v>
      </c>
      <c r="GA194" s="46">
        <v>7.2248718258197187</v>
      </c>
      <c r="GB194" s="7">
        <v>11.836</v>
      </c>
      <c r="GC194" s="7">
        <v>0</v>
      </c>
      <c r="GD194" s="46">
        <v>0.23527300581456553</v>
      </c>
      <c r="GE194" s="46">
        <v>0.23527300323611974</v>
      </c>
      <c r="GF194" s="46">
        <v>0.23527300581165683</v>
      </c>
      <c r="GG194" s="46">
        <v>4.6369999999999996</v>
      </c>
      <c r="GH194" s="46">
        <v>0</v>
      </c>
      <c r="GI194" s="46">
        <v>6.0598404142456275</v>
      </c>
      <c r="GJ194" s="46">
        <v>6.0279543692558946</v>
      </c>
      <c r="GK194" s="46">
        <v>6.0263842101630871</v>
      </c>
      <c r="GL194" s="46">
        <v>8</v>
      </c>
      <c r="GM194" s="46">
        <v>0</v>
      </c>
      <c r="GN194" s="46">
        <v>241.41875027935021</v>
      </c>
      <c r="GO194" s="46">
        <v>164.83708840643521</v>
      </c>
      <c r="GP194" s="46">
        <v>150</v>
      </c>
      <c r="GQ194" s="46">
        <v>360.07079455762323</v>
      </c>
      <c r="GR194" s="46">
        <v>311.86743041921363</v>
      </c>
      <c r="GS194" s="46">
        <v>399.99999999931788</v>
      </c>
      <c r="GT194" s="46">
        <v>399.99999999763213</v>
      </c>
      <c r="GU194" s="46">
        <v>352.33946831124643</v>
      </c>
      <c r="GV194" s="46">
        <v>279.04398705299991</v>
      </c>
      <c r="GW194" s="46">
        <f t="shared" si="2"/>
        <v>1001.4895448346056</v>
      </c>
      <c r="GX194" s="46">
        <f t="shared" si="2"/>
        <v>829.04398713689534</v>
      </c>
      <c r="GY194" s="46">
        <f t="shared" si="2"/>
        <v>829.04398705231779</v>
      </c>
    </row>
    <row r="195" spans="3:207">
      <c r="C195" s="56">
        <v>50710</v>
      </c>
      <c r="D195" s="46">
        <v>259.99999999991832</v>
      </c>
      <c r="E195" s="46">
        <v>256.67235742336584</v>
      </c>
      <c r="F195" s="46">
        <v>244.11612334299269</v>
      </c>
      <c r="G195" s="46">
        <v>260</v>
      </c>
      <c r="H195" s="46">
        <v>-109.5</v>
      </c>
      <c r="I195" s="46">
        <v>114.95926917983161</v>
      </c>
      <c r="J195" s="46">
        <v>149.65308168406773</v>
      </c>
      <c r="K195" s="46">
        <v>137.16572840923618</v>
      </c>
      <c r="L195" s="46">
        <v>203</v>
      </c>
      <c r="M195" s="46">
        <v>-130</v>
      </c>
      <c r="N195" s="46">
        <v>38.992187674186425</v>
      </c>
      <c r="O195" s="46">
        <v>74.399900999036618</v>
      </c>
      <c r="P195" s="46">
        <v>61.95636406893027</v>
      </c>
      <c r="Q195" s="46">
        <v>143</v>
      </c>
      <c r="R195" s="46">
        <v>-206</v>
      </c>
      <c r="S195" s="46">
        <v>-180.20944481849438</v>
      </c>
      <c r="T195" s="46">
        <v>-143.99775113712531</v>
      </c>
      <c r="U195" s="46">
        <v>-144.09229115583003</v>
      </c>
      <c r="V195" s="46">
        <v>271.7</v>
      </c>
      <c r="W195" s="46">
        <v>-200</v>
      </c>
      <c r="X195" s="46">
        <v>-107.31889276910806</v>
      </c>
      <c r="Y195" s="46">
        <v>-72.287058182642795</v>
      </c>
      <c r="Z195" s="46">
        <v>-72.334517395007424</v>
      </c>
      <c r="AA195" s="46">
        <v>470</v>
      </c>
      <c r="AB195" s="46">
        <v>-120</v>
      </c>
      <c r="AC195" s="46">
        <v>-97.745520962867886</v>
      </c>
      <c r="AD195" s="46">
        <v>-62.744879783364013</v>
      </c>
      <c r="AE195" s="46">
        <v>-62.786074191506486</v>
      </c>
      <c r="AF195" s="46">
        <v>470</v>
      </c>
      <c r="AG195" s="46">
        <v>-120</v>
      </c>
      <c r="AH195" s="46">
        <v>41.422965352161555</v>
      </c>
      <c r="AI195" s="46">
        <v>41.287994786049239</v>
      </c>
      <c r="AJ195" s="46">
        <v>41.315101930056699</v>
      </c>
      <c r="AK195" s="7">
        <v>218.8</v>
      </c>
      <c r="AL195" s="7">
        <v>-210.7</v>
      </c>
      <c r="AM195" s="46">
        <v>29.707734256982803</v>
      </c>
      <c r="AN195" s="46">
        <v>29.61093602728215</v>
      </c>
      <c r="AO195" s="46">
        <v>29.630376736720791</v>
      </c>
      <c r="AP195" s="7">
        <v>215</v>
      </c>
      <c r="AQ195" s="7">
        <v>0</v>
      </c>
      <c r="AR195" s="46">
        <v>-73.205075384641532</v>
      </c>
      <c r="AS195" s="46">
        <v>0</v>
      </c>
      <c r="AT195" s="46">
        <v>-78.956011149508413</v>
      </c>
      <c r="AU195" s="46">
        <v>192</v>
      </c>
      <c r="AV195" s="46">
        <v>-192</v>
      </c>
      <c r="AW195" s="46">
        <v>27.31964778921866</v>
      </c>
      <c r="AX195" s="46">
        <v>23.097231506368111</v>
      </c>
      <c r="AY195" s="46">
        <v>23.097231506366288</v>
      </c>
      <c r="AZ195" s="46">
        <v>28</v>
      </c>
      <c r="BA195" s="7">
        <v>-6.95</v>
      </c>
      <c r="BB195" s="46">
        <v>16.697559795126153</v>
      </c>
      <c r="BC195" s="46">
        <v>15.810934902595818</v>
      </c>
      <c r="BD195" s="46">
        <v>15.810934902594681</v>
      </c>
      <c r="BE195" s="46">
        <v>17</v>
      </c>
      <c r="BF195" s="46">
        <v>-1.9</v>
      </c>
      <c r="BG195" s="46">
        <v>0.60004375492917461</v>
      </c>
      <c r="BH195" s="46">
        <v>0.58644593299641201</v>
      </c>
      <c r="BI195" s="46">
        <v>0.58644593299686676</v>
      </c>
      <c r="BJ195" s="7">
        <v>2.7650000000000001</v>
      </c>
      <c r="BK195" s="7">
        <v>0</v>
      </c>
      <c r="BL195" s="46"/>
      <c r="BM195" s="46"/>
      <c r="BN195" s="46"/>
      <c r="BO195" s="46"/>
      <c r="BP195" s="46">
        <v>3.7492208691492124</v>
      </c>
      <c r="BQ195" s="46">
        <v>3.6900711474117998</v>
      </c>
      <c r="BR195" s="46">
        <v>3.6900711474099808</v>
      </c>
      <c r="BS195" s="46">
        <v>12</v>
      </c>
      <c r="BT195" s="46">
        <v>0</v>
      </c>
      <c r="BU195" s="46">
        <v>1.5424845412371064</v>
      </c>
      <c r="BV195" s="46">
        <v>1.518149476810843</v>
      </c>
      <c r="BW195" s="46">
        <v>1.5181494768108514</v>
      </c>
      <c r="BX195" s="46">
        <v>1.6</v>
      </c>
      <c r="BY195" s="46">
        <v>0</v>
      </c>
      <c r="BZ195" s="46">
        <v>171.17533625952478</v>
      </c>
      <c r="CA195" s="46">
        <v>171.17533625955986</v>
      </c>
      <c r="CB195" s="46">
        <v>171.17533625962352</v>
      </c>
      <c r="CC195" s="46">
        <v>215</v>
      </c>
      <c r="CD195" s="46">
        <v>0</v>
      </c>
      <c r="CE195" s="46">
        <v>-278.11240834515775</v>
      </c>
      <c r="CF195" s="46">
        <v>-200.68491667776834</v>
      </c>
      <c r="CG195" s="46">
        <v>-279.64092782733496</v>
      </c>
      <c r="CH195" s="46">
        <v>168</v>
      </c>
      <c r="CI195" s="46">
        <v>-300</v>
      </c>
      <c r="CJ195" s="46">
        <v>-309.6141762942425</v>
      </c>
      <c r="CK195" s="46">
        <v>-232.18668462673668</v>
      </c>
      <c r="CL195" s="46">
        <v>-311.14269577636151</v>
      </c>
      <c r="CM195" s="46">
        <v>158</v>
      </c>
      <c r="CN195" s="46">
        <v>-320</v>
      </c>
      <c r="CO195" s="46">
        <v>-317.54540769761661</v>
      </c>
      <c r="CP195" s="46">
        <v>-240.11791603011079</v>
      </c>
      <c r="CQ195" s="46">
        <v>-319.07392717973562</v>
      </c>
      <c r="CR195" s="46">
        <v>148</v>
      </c>
      <c r="CS195" s="46">
        <v>-340</v>
      </c>
      <c r="CT195" s="46"/>
      <c r="CU195" s="46"/>
      <c r="CV195" s="46"/>
      <c r="CW195" s="46"/>
      <c r="CX195" s="46">
        <v>4.8050709058988206</v>
      </c>
      <c r="CY195" s="46">
        <v>4.8050709058988552</v>
      </c>
      <c r="CZ195" s="46">
        <v>4.8050709058988499</v>
      </c>
      <c r="DA195" s="7">
        <v>5</v>
      </c>
      <c r="DB195" s="46">
        <v>0</v>
      </c>
      <c r="DC195" s="46">
        <v>398.47148051782642</v>
      </c>
      <c r="DD195" s="46">
        <v>321.04398885038063</v>
      </c>
      <c r="DE195" s="46">
        <v>400</v>
      </c>
      <c r="DF195" s="46">
        <v>400</v>
      </c>
      <c r="DG195" s="46">
        <v>0</v>
      </c>
      <c r="DH195" s="46">
        <v>10.240600026590982</v>
      </c>
      <c r="DI195" s="46">
        <v>4.5575225949723972</v>
      </c>
      <c r="DJ195" s="46">
        <v>1.3116619361971971</v>
      </c>
      <c r="DK195" s="46">
        <v>256.60000000000002</v>
      </c>
      <c r="DL195" s="46">
        <v>-170</v>
      </c>
      <c r="DM195" s="46">
        <v>-2.3283064365386963E-10</v>
      </c>
      <c r="DN195" s="46">
        <v>-0.33621106680948287</v>
      </c>
      <c r="DO195" s="46">
        <v>-3.5787542695761658</v>
      </c>
      <c r="DP195" s="7">
        <v>230</v>
      </c>
      <c r="DQ195" s="46">
        <v>-468</v>
      </c>
      <c r="DR195" s="46">
        <v>-142.87966362421867</v>
      </c>
      <c r="DS195" s="46">
        <v>-139.5727820484899</v>
      </c>
      <c r="DT195" s="46">
        <v>-142.81482823705301</v>
      </c>
      <c r="DU195" s="46">
        <v>172.4</v>
      </c>
      <c r="DV195" s="46">
        <v>-551.303</v>
      </c>
      <c r="DW195" s="46">
        <v>144.72412647970486</v>
      </c>
      <c r="DX195" s="46">
        <v>132.39627372781979</v>
      </c>
      <c r="DY195" s="46">
        <v>66.000300853338558</v>
      </c>
      <c r="DZ195" s="46">
        <v>267.84500000000003</v>
      </c>
      <c r="EA195" s="46">
        <v>-267.84500000000003</v>
      </c>
      <c r="EB195" s="46">
        <v>130.0628068345151</v>
      </c>
      <c r="EC195" s="46">
        <v>131.32961007948421</v>
      </c>
      <c r="ED195" s="46">
        <v>64.931428355804243</v>
      </c>
      <c r="EE195" s="46">
        <v>400</v>
      </c>
      <c r="EF195" s="46">
        <v>0</v>
      </c>
      <c r="EG195" s="46">
        <v>-137.67957681341795</v>
      </c>
      <c r="EH195" s="46">
        <v>-125.35172406159109</v>
      </c>
      <c r="EI195" s="46">
        <v>-58.955751186993439</v>
      </c>
      <c r="EJ195" s="46">
        <v>181.64500000000001</v>
      </c>
      <c r="EK195" s="46">
        <v>-181.64500000000001</v>
      </c>
      <c r="EL195" s="46">
        <v>-3.6138803168723825</v>
      </c>
      <c r="EM195" s="46">
        <v>-3.6138803168723825</v>
      </c>
      <c r="EN195" s="46">
        <v>-3.6138803168723825</v>
      </c>
      <c r="EO195" s="7">
        <v>92</v>
      </c>
      <c r="EP195" s="7">
        <v>-10</v>
      </c>
      <c r="EQ195" s="46">
        <v>75.739614253531983</v>
      </c>
      <c r="ER195" s="46">
        <v>75.027851056944669</v>
      </c>
      <c r="ES195" s="46">
        <v>74.984165910943219</v>
      </c>
      <c r="ET195" s="46">
        <v>78</v>
      </c>
      <c r="EU195" s="46">
        <v>0</v>
      </c>
      <c r="EV195" s="46">
        <v>61.198240780548076</v>
      </c>
      <c r="EW195" s="46">
        <v>58.971665406992543</v>
      </c>
      <c r="EX195" s="46">
        <v>58.991259733855259</v>
      </c>
      <c r="EY195" s="7">
        <v>70.569000000000003</v>
      </c>
      <c r="EZ195" s="7">
        <v>0</v>
      </c>
      <c r="FA195" s="46">
        <v>10.947046338751534</v>
      </c>
      <c r="FB195" s="46">
        <v>10.587521060031577</v>
      </c>
      <c r="FC195" s="46">
        <v>10.591023676675832</v>
      </c>
      <c r="FD195" s="46">
        <v>18.196999999999999</v>
      </c>
      <c r="FE195" s="7">
        <v>0</v>
      </c>
      <c r="FF195" s="46"/>
      <c r="FG195" s="46"/>
      <c r="FH195" s="46"/>
      <c r="FI195" s="46"/>
      <c r="FJ195" s="46">
        <v>1.0479729209081654</v>
      </c>
      <c r="FK195" s="46">
        <v>1.0138190607356603</v>
      </c>
      <c r="FL195" s="46">
        <v>1.0141559191558791</v>
      </c>
      <c r="FM195" s="46">
        <v>1.1000000000000001</v>
      </c>
      <c r="FN195" s="46">
        <v>0</v>
      </c>
      <c r="FO195" s="46">
        <v>66.606932153113249</v>
      </c>
      <c r="FP195" s="46">
        <v>64.436185369648499</v>
      </c>
      <c r="FQ195" s="46">
        <v>64.457595375040427</v>
      </c>
      <c r="FR195" s="46">
        <v>68.400000000000006</v>
      </c>
      <c r="FS195" s="46">
        <v>0</v>
      </c>
      <c r="FT195" s="46">
        <v>-57.613191072990958</v>
      </c>
      <c r="FU195" s="46">
        <v>-55.735553938724479</v>
      </c>
      <c r="FV195" s="46">
        <v>-55.754073013160451</v>
      </c>
      <c r="FW195" s="46">
        <v>16.161000000000001</v>
      </c>
      <c r="FX195" s="46">
        <v>-60</v>
      </c>
      <c r="FY195" s="46">
        <v>7.5946274342732067</v>
      </c>
      <c r="FZ195" s="46">
        <v>7.34711546303879</v>
      </c>
      <c r="GA195" s="46">
        <v>7.3495566656201845</v>
      </c>
      <c r="GB195" s="7">
        <v>11.836</v>
      </c>
      <c r="GC195" s="7">
        <v>0</v>
      </c>
      <c r="GD195" s="46">
        <v>0.23529092439860103</v>
      </c>
      <c r="GE195" s="46">
        <v>0.23529092445729635</v>
      </c>
      <c r="GF195" s="46">
        <v>0.23529092445726715</v>
      </c>
      <c r="GG195" s="46">
        <v>4.6369999999999996</v>
      </c>
      <c r="GH195" s="46">
        <v>0</v>
      </c>
      <c r="GI195" s="46">
        <v>6.1692449586789735</v>
      </c>
      <c r="GJ195" s="46">
        <v>6.137183218897917</v>
      </c>
      <c r="GK195" s="46">
        <v>6.1355142750162486</v>
      </c>
      <c r="GL195" s="46">
        <v>8</v>
      </c>
      <c r="GM195" s="46">
        <v>0</v>
      </c>
      <c r="GN195" s="46">
        <v>242.0266088511562</v>
      </c>
      <c r="GO195" s="46">
        <v>165.80208446329925</v>
      </c>
      <c r="GP195" s="46">
        <v>150</v>
      </c>
      <c r="GQ195" s="46">
        <v>398.47148051782642</v>
      </c>
      <c r="GR195" s="46">
        <v>321.04398885038063</v>
      </c>
      <c r="GS195" s="46">
        <v>400</v>
      </c>
      <c r="GT195" s="46">
        <v>399.99999999932754</v>
      </c>
      <c r="GU195" s="46">
        <v>384.36526567159734</v>
      </c>
      <c r="GV195" s="46">
        <v>321.21133898567922</v>
      </c>
      <c r="GW195" s="46">
        <f t="shared" si="2"/>
        <v>1040.49808936831</v>
      </c>
      <c r="GX195" s="46">
        <f t="shared" si="2"/>
        <v>871.21133898527728</v>
      </c>
      <c r="GY195" s="46">
        <f t="shared" si="2"/>
        <v>871.21133898567928</v>
      </c>
    </row>
    <row r="196" spans="3:207">
      <c r="C196" s="56">
        <v>50740</v>
      </c>
      <c r="D196" s="46">
        <v>260</v>
      </c>
      <c r="E196" s="46">
        <v>256.82985751256331</v>
      </c>
      <c r="F196" s="46">
        <v>243.95124447934001</v>
      </c>
      <c r="G196" s="46">
        <v>260</v>
      </c>
      <c r="H196" s="46">
        <v>-109.5</v>
      </c>
      <c r="I196" s="46">
        <v>124.73738349943596</v>
      </c>
      <c r="J196" s="46">
        <v>158.95910472884134</v>
      </c>
      <c r="K196" s="46">
        <v>146.14497114572441</v>
      </c>
      <c r="L196" s="46">
        <v>203</v>
      </c>
      <c r="M196" s="46">
        <v>-130</v>
      </c>
      <c r="N196" s="46">
        <v>51.895198340498609</v>
      </c>
      <c r="O196" s="46">
        <v>86.793529677262995</v>
      </c>
      <c r="P196" s="46">
        <v>74.022207082132809</v>
      </c>
      <c r="Q196" s="46">
        <v>143</v>
      </c>
      <c r="R196" s="46">
        <v>-206</v>
      </c>
      <c r="S196" s="46">
        <v>-171.41786611598218</v>
      </c>
      <c r="T196" s="46">
        <v>-137.88882850599475</v>
      </c>
      <c r="U196" s="46">
        <v>-137.97506373119541</v>
      </c>
      <c r="V196" s="46">
        <v>271.7</v>
      </c>
      <c r="W196" s="46">
        <v>-200</v>
      </c>
      <c r="X196" s="46">
        <v>-103.96979195234599</v>
      </c>
      <c r="Y196" s="46">
        <v>-71.481803429545835</v>
      </c>
      <c r="Z196" s="46">
        <v>-71.526507917209528</v>
      </c>
      <c r="AA196" s="46">
        <v>470</v>
      </c>
      <c r="AB196" s="46">
        <v>-120</v>
      </c>
      <c r="AC196" s="46">
        <v>-94.847695192554966</v>
      </c>
      <c r="AD196" s="46">
        <v>-62.395265412982553</v>
      </c>
      <c r="AE196" s="46">
        <v>-62.434287209354807</v>
      </c>
      <c r="AF196" s="46">
        <v>470</v>
      </c>
      <c r="AG196" s="46">
        <v>-120</v>
      </c>
      <c r="AH196" s="46">
        <v>38.197311545052798</v>
      </c>
      <c r="AI196" s="46">
        <v>38.048415032710182</v>
      </c>
      <c r="AJ196" s="46">
        <v>38.072210387763334</v>
      </c>
      <c r="AK196" s="7">
        <v>218.8</v>
      </c>
      <c r="AL196" s="7">
        <v>-210.7</v>
      </c>
      <c r="AM196" s="46">
        <v>27.379149592597969</v>
      </c>
      <c r="AN196" s="46">
        <v>27.2724232361943</v>
      </c>
      <c r="AO196" s="46">
        <v>27.289479321014369</v>
      </c>
      <c r="AP196" s="7">
        <v>215</v>
      </c>
      <c r="AQ196" s="7">
        <v>0</v>
      </c>
      <c r="AR196" s="46">
        <v>-61.332527345104609</v>
      </c>
      <c r="AS196" s="46">
        <v>-5.8207660913467407E-11</v>
      </c>
      <c r="AT196" s="46">
        <v>-90.573374278610572</v>
      </c>
      <c r="AU196" s="46">
        <v>192</v>
      </c>
      <c r="AV196" s="46">
        <v>-192</v>
      </c>
      <c r="AW196" s="46">
        <v>27.563313008307102</v>
      </c>
      <c r="AX196" s="46">
        <v>23.373867905472657</v>
      </c>
      <c r="AY196" s="46">
        <v>23.373867905471748</v>
      </c>
      <c r="AZ196" s="46">
        <v>28</v>
      </c>
      <c r="BA196" s="7">
        <v>-6.95</v>
      </c>
      <c r="BB196" s="46">
        <v>16.774241548597274</v>
      </c>
      <c r="BC196" s="46">
        <v>15.901472127486613</v>
      </c>
      <c r="BD196" s="46">
        <v>15.901472127485931</v>
      </c>
      <c r="BE196" s="46">
        <v>17</v>
      </c>
      <c r="BF196" s="46">
        <v>-1.9</v>
      </c>
      <c r="BG196" s="46">
        <v>0.58363861333054956</v>
      </c>
      <c r="BH196" s="46">
        <v>0.57064761910169182</v>
      </c>
      <c r="BI196" s="46">
        <v>0.57064761911396999</v>
      </c>
      <c r="BJ196" s="7">
        <v>2.7650000000000001</v>
      </c>
      <c r="BK196" s="7">
        <v>0</v>
      </c>
      <c r="BL196" s="46"/>
      <c r="BM196" s="46"/>
      <c r="BN196" s="46"/>
      <c r="BO196" s="46"/>
      <c r="BP196" s="46">
        <v>3.8444416931797605</v>
      </c>
      <c r="BQ196" s="46">
        <v>3.7847714423023717</v>
      </c>
      <c r="BR196" s="46">
        <v>3.7847714423005527</v>
      </c>
      <c r="BS196" s="46">
        <v>12</v>
      </c>
      <c r="BT196" s="46">
        <v>0</v>
      </c>
      <c r="BU196" s="46">
        <v>1.5143414456000315</v>
      </c>
      <c r="BV196" s="46">
        <v>1.4908370875733603</v>
      </c>
      <c r="BW196" s="46">
        <v>1.4908370875733126</v>
      </c>
      <c r="BX196" s="46">
        <v>1.6</v>
      </c>
      <c r="BY196" s="46">
        <v>0</v>
      </c>
      <c r="BZ196" s="46">
        <v>159.08376275076432</v>
      </c>
      <c r="CA196" s="46">
        <v>159.0837627507947</v>
      </c>
      <c r="CB196" s="46">
        <v>159.08376275078052</v>
      </c>
      <c r="CC196" s="46">
        <v>215</v>
      </c>
      <c r="CD196" s="46">
        <v>0</v>
      </c>
      <c r="CE196" s="46">
        <v>-254.77120399003616</v>
      </c>
      <c r="CF196" s="46">
        <v>-189.24923154222779</v>
      </c>
      <c r="CG196" s="46">
        <v>-279.82260582078015</v>
      </c>
      <c r="CH196" s="46">
        <v>168</v>
      </c>
      <c r="CI196" s="46">
        <v>-300</v>
      </c>
      <c r="CJ196" s="46">
        <v>-284.95360876224004</v>
      </c>
      <c r="CK196" s="46">
        <v>-219.43163631437346</v>
      </c>
      <c r="CL196" s="46">
        <v>-310.00501059292583</v>
      </c>
      <c r="CM196" s="46">
        <v>158</v>
      </c>
      <c r="CN196" s="46">
        <v>-320</v>
      </c>
      <c r="CO196" s="46">
        <v>-292.77526936569484</v>
      </c>
      <c r="CP196" s="46">
        <v>-227.25329691782827</v>
      </c>
      <c r="CQ196" s="46">
        <v>-317.82667119643884</v>
      </c>
      <c r="CR196" s="46">
        <v>148</v>
      </c>
      <c r="CS196" s="46">
        <v>-340</v>
      </c>
      <c r="CT196" s="46"/>
      <c r="CU196" s="46"/>
      <c r="CV196" s="46"/>
      <c r="CW196" s="46"/>
      <c r="CX196" s="46">
        <v>4.6318567710598222</v>
      </c>
      <c r="CY196" s="46">
        <v>4.6318567710598177</v>
      </c>
      <c r="CZ196" s="46">
        <v>4.6318567710598657</v>
      </c>
      <c r="DA196" s="7">
        <v>5</v>
      </c>
      <c r="DB196" s="46">
        <v>0</v>
      </c>
      <c r="DC196" s="46">
        <v>374.94859816928329</v>
      </c>
      <c r="DD196" s="46">
        <v>309.42662572145673</v>
      </c>
      <c r="DE196" s="46">
        <v>400</v>
      </c>
      <c r="DF196" s="46">
        <v>400</v>
      </c>
      <c r="DG196" s="46">
        <v>0</v>
      </c>
      <c r="DH196" s="46">
        <v>9.8961380826367531</v>
      </c>
      <c r="DI196" s="46">
        <v>4.4193162425945047</v>
      </c>
      <c r="DJ196" s="46">
        <v>1.2471487657749094</v>
      </c>
      <c r="DK196" s="46">
        <v>256.60000000000002</v>
      </c>
      <c r="DL196" s="46">
        <v>-170</v>
      </c>
      <c r="DM196" s="46">
        <v>-5.8207660913467407E-11</v>
      </c>
      <c r="DN196" s="46">
        <v>-0.43493256234796718</v>
      </c>
      <c r="DO196" s="46">
        <v>-3.6038253704900853</v>
      </c>
      <c r="DP196" s="7">
        <v>230</v>
      </c>
      <c r="DQ196" s="46">
        <v>-468</v>
      </c>
      <c r="DR196" s="46">
        <v>-149.64318350085523</v>
      </c>
      <c r="DS196" s="46">
        <v>-146.34620200877544</v>
      </c>
      <c r="DT196" s="46">
        <v>-149.51464992482215</v>
      </c>
      <c r="DU196" s="46">
        <v>172.4</v>
      </c>
      <c r="DV196" s="46">
        <v>-551.303</v>
      </c>
      <c r="DW196" s="46">
        <v>138.10186416830402</v>
      </c>
      <c r="DX196" s="46">
        <v>117.22398234682623</v>
      </c>
      <c r="DY196" s="46">
        <v>39.532930747081991</v>
      </c>
      <c r="DZ196" s="46">
        <v>267.84500000000003</v>
      </c>
      <c r="EA196" s="46">
        <v>-267.84500000000003</v>
      </c>
      <c r="EB196" s="46">
        <v>124.1301621019235</v>
      </c>
      <c r="EC196" s="46">
        <v>116.67382743529966</v>
      </c>
      <c r="ED196" s="46">
        <v>38.97846101414882</v>
      </c>
      <c r="EE196" s="46">
        <v>400</v>
      </c>
      <c r="EF196" s="46">
        <v>0</v>
      </c>
      <c r="EG196" s="46">
        <v>-131.40831234547659</v>
      </c>
      <c r="EH196" s="46">
        <v>-110.53043052385328</v>
      </c>
      <c r="EI196" s="46">
        <v>-32.839378924196353</v>
      </c>
      <c r="EJ196" s="46">
        <v>181.64500000000001</v>
      </c>
      <c r="EK196" s="46">
        <v>-181.64500000000001</v>
      </c>
      <c r="EL196" s="46">
        <v>-3.4212451536441222</v>
      </c>
      <c r="EM196" s="46">
        <v>-3.4212451536586741</v>
      </c>
      <c r="EN196" s="46">
        <v>-3.4212451536586741</v>
      </c>
      <c r="EO196" s="7">
        <v>92</v>
      </c>
      <c r="EP196" s="7">
        <v>-10</v>
      </c>
      <c r="EQ196" s="46">
        <v>72.622496037044698</v>
      </c>
      <c r="ER196" s="46">
        <v>71.947926558756933</v>
      </c>
      <c r="ES196" s="46">
        <v>71.90524468700545</v>
      </c>
      <c r="ET196" s="46">
        <v>78</v>
      </c>
      <c r="EU196" s="46">
        <v>0</v>
      </c>
      <c r="EV196" s="46">
        <v>59.092765428096754</v>
      </c>
      <c r="EW196" s="46">
        <v>57.01471904515347</v>
      </c>
      <c r="EX196" s="46">
        <v>57.033063064562157</v>
      </c>
      <c r="EY196" s="7">
        <v>70.569000000000003</v>
      </c>
      <c r="EZ196" s="7">
        <v>0</v>
      </c>
      <c r="FA196" s="46">
        <v>10.014046185864572</v>
      </c>
      <c r="FB196" s="46">
        <v>9.698345278200577</v>
      </c>
      <c r="FC196" s="46">
        <v>9.7014518522482831</v>
      </c>
      <c r="FD196" s="46">
        <v>18.196999999999999</v>
      </c>
      <c r="FE196" s="7">
        <v>0</v>
      </c>
      <c r="FF196" s="46"/>
      <c r="FG196" s="46"/>
      <c r="FH196" s="46"/>
      <c r="FI196" s="46"/>
      <c r="FJ196" s="46">
        <v>0.97961063607290633</v>
      </c>
      <c r="FK196" s="46">
        <v>0.94898184745673742</v>
      </c>
      <c r="FL196" s="46">
        <v>0.94928717460206735</v>
      </c>
      <c r="FM196" s="46">
        <v>1.1000000000000001</v>
      </c>
      <c r="FN196" s="46">
        <v>0</v>
      </c>
      <c r="FO196" s="46">
        <v>65.801904458962284</v>
      </c>
      <c r="FP196" s="46">
        <v>63.744523140255211</v>
      </c>
      <c r="FQ196" s="46">
        <v>63.765032419057142</v>
      </c>
      <c r="FR196" s="46">
        <v>68.400000000000006</v>
      </c>
      <c r="FS196" s="46">
        <v>0</v>
      </c>
      <c r="FT196" s="46">
        <v>-57.501200400873131</v>
      </c>
      <c r="FU196" s="46">
        <v>-55.703351288784688</v>
      </c>
      <c r="FV196" s="46">
        <v>-55.721273386325265</v>
      </c>
      <c r="FW196" s="46">
        <v>16.161000000000001</v>
      </c>
      <c r="FX196" s="46">
        <v>-60</v>
      </c>
      <c r="FY196" s="46">
        <v>7.0013367718074733</v>
      </c>
      <c r="FZ196" s="46">
        <v>6.7824309574789368</v>
      </c>
      <c r="GA196" s="46">
        <v>6.7846131491496635</v>
      </c>
      <c r="GB196" s="7">
        <v>11.836</v>
      </c>
      <c r="GC196" s="7">
        <v>0</v>
      </c>
      <c r="GD196" s="46">
        <v>0.23530875736863488</v>
      </c>
      <c r="GE196" s="46">
        <v>0.23530875736863491</v>
      </c>
      <c r="GF196" s="46">
        <v>0.23530875736863469</v>
      </c>
      <c r="GG196" s="46">
        <v>4.6369999999999996</v>
      </c>
      <c r="GH196" s="46">
        <v>0</v>
      </c>
      <c r="GI196" s="46">
        <v>6.1333932098332298</v>
      </c>
      <c r="GJ196" s="46">
        <v>6.1019134200905683</v>
      </c>
      <c r="GK196" s="46">
        <v>6.1002245152285468</v>
      </c>
      <c r="GL196" s="46">
        <v>8</v>
      </c>
      <c r="GM196" s="46">
        <v>0</v>
      </c>
      <c r="GN196" s="46">
        <v>241.87916611868422</v>
      </c>
      <c r="GO196" s="46">
        <v>166.05077059462201</v>
      </c>
      <c r="GP196" s="46">
        <v>150.00000000000102</v>
      </c>
      <c r="GQ196" s="46">
        <v>374.94859816928329</v>
      </c>
      <c r="GR196" s="46">
        <v>309.42662572145673</v>
      </c>
      <c r="GS196" s="46">
        <v>400</v>
      </c>
      <c r="GT196" s="46">
        <v>399.99999999999682</v>
      </c>
      <c r="GU196" s="46">
        <v>375.82513668655565</v>
      </c>
      <c r="GV196" s="46">
        <v>301.30253300274171</v>
      </c>
      <c r="GW196" s="46">
        <f t="shared" si="2"/>
        <v>1016.8277642879643</v>
      </c>
      <c r="GX196" s="46">
        <f t="shared" si="2"/>
        <v>851.30253300263439</v>
      </c>
      <c r="GY196" s="46">
        <f t="shared" si="2"/>
        <v>851.30253300274273</v>
      </c>
    </row>
    <row r="197" spans="3:207"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O197" s="56"/>
      <c r="P197" s="56"/>
      <c r="T197" s="56"/>
      <c r="U197" s="56"/>
      <c r="AD197" s="56"/>
      <c r="AE197" s="56"/>
      <c r="AI197" s="56"/>
      <c r="AJ197" s="56"/>
      <c r="AN197" s="56"/>
      <c r="AO197" s="56"/>
      <c r="AS197" s="56"/>
      <c r="AT197" s="56"/>
      <c r="AX197" s="56"/>
      <c r="AY197" s="56"/>
      <c r="BC197" s="56"/>
      <c r="BD197" s="56"/>
      <c r="BH197" s="56"/>
      <c r="BI197" s="56"/>
      <c r="BM197" s="56"/>
      <c r="BQ197" s="56"/>
      <c r="BV197" s="56"/>
      <c r="BW197" s="56"/>
      <c r="CA197" s="56"/>
      <c r="CB197" s="56"/>
      <c r="CF197" s="56"/>
      <c r="CG197" s="56"/>
      <c r="CK197" s="56"/>
      <c r="CL197" s="56"/>
      <c r="CP197" s="56"/>
      <c r="CQ197" s="56"/>
      <c r="CU197" s="56"/>
      <c r="CY197" s="56"/>
      <c r="CZ197" s="56"/>
      <c r="DD197" s="56"/>
      <c r="DE197" s="56"/>
      <c r="DI197" s="56"/>
      <c r="DJ197" s="56"/>
      <c r="DN197" s="56"/>
      <c r="DO197" s="56"/>
      <c r="DS197" s="56"/>
      <c r="DT197" s="56"/>
      <c r="DX197" s="56"/>
      <c r="DY197" s="56"/>
      <c r="EC197" s="56"/>
      <c r="ED197" s="56"/>
      <c r="EH197" s="56"/>
      <c r="EI197" s="56"/>
      <c r="EO197" s="6"/>
      <c r="EP197" s="6"/>
      <c r="ER197" s="56"/>
      <c r="ES197" s="56"/>
      <c r="EW197" s="56"/>
      <c r="EX197" s="56"/>
      <c r="FB197" s="56"/>
      <c r="FC197" s="56"/>
      <c r="FG197" s="56"/>
      <c r="FK197" s="56"/>
      <c r="FL197" s="56"/>
      <c r="FP197" s="56"/>
      <c r="FQ197" s="56"/>
      <c r="FU197" s="56"/>
      <c r="FV197" s="56"/>
      <c r="FZ197" s="56"/>
      <c r="GA197" s="56"/>
      <c r="GB197" s="6"/>
      <c r="GC197" s="6"/>
      <c r="GE197" s="56"/>
      <c r="GF197" s="56"/>
      <c r="GJ197" s="56"/>
      <c r="GK197" s="56"/>
      <c r="GO197" s="56"/>
      <c r="GP197" s="56"/>
    </row>
    <row r="198" spans="3:207"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O198" s="56"/>
      <c r="P198" s="56"/>
      <c r="T198" s="56"/>
      <c r="U198" s="56"/>
      <c r="AD198" s="56"/>
      <c r="AE198" s="56"/>
      <c r="AI198" s="56"/>
      <c r="AJ198" s="56"/>
      <c r="AN198" s="56"/>
      <c r="AO198" s="56"/>
      <c r="AS198" s="56"/>
      <c r="AT198" s="56"/>
      <c r="AX198" s="56"/>
      <c r="AY198" s="56"/>
      <c r="BC198" s="56"/>
      <c r="BD198" s="56"/>
      <c r="BH198" s="56"/>
      <c r="BI198" s="56"/>
      <c r="BM198" s="56"/>
      <c r="BQ198" s="56"/>
      <c r="BV198" s="56"/>
      <c r="BW198" s="56"/>
      <c r="CA198" s="56"/>
      <c r="CB198" s="56"/>
      <c r="CF198" s="56"/>
      <c r="CG198" s="56"/>
      <c r="CK198" s="56"/>
      <c r="CL198" s="56"/>
      <c r="CP198" s="56"/>
      <c r="CQ198" s="56"/>
      <c r="CU198" s="56"/>
      <c r="CY198" s="56"/>
      <c r="CZ198" s="56"/>
      <c r="DD198" s="56"/>
      <c r="DE198" s="56"/>
      <c r="DI198" s="56"/>
      <c r="DJ198" s="56"/>
      <c r="DN198" s="56"/>
      <c r="DO198" s="56"/>
      <c r="DS198" s="56"/>
      <c r="DT198" s="56"/>
      <c r="DX198" s="56"/>
      <c r="DY198" s="56"/>
      <c r="EC198" s="56"/>
      <c r="ED198" s="56"/>
      <c r="EH198" s="56"/>
      <c r="EI198" s="56"/>
      <c r="EO198" s="6"/>
      <c r="EP198" s="6"/>
      <c r="ER198" s="56"/>
      <c r="ES198" s="56"/>
      <c r="EW198" s="56"/>
      <c r="EX198" s="56"/>
      <c r="FB198" s="56"/>
      <c r="FC198" s="56"/>
      <c r="FG198" s="56"/>
      <c r="FK198" s="56"/>
      <c r="FL198" s="56"/>
      <c r="FP198" s="56"/>
      <c r="FQ198" s="56"/>
      <c r="FU198" s="56"/>
      <c r="FV198" s="56"/>
      <c r="FZ198" s="56"/>
      <c r="GA198" s="56"/>
      <c r="GB198" s="6"/>
      <c r="GC198" s="6"/>
      <c r="GE198" s="56"/>
      <c r="GF198" s="56"/>
      <c r="GJ198" s="56"/>
      <c r="GK198" s="56"/>
      <c r="GO198" s="56"/>
      <c r="GP198" s="56"/>
    </row>
    <row r="199" spans="3:207"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O199" s="56"/>
      <c r="P199" s="56"/>
      <c r="T199" s="56"/>
      <c r="U199" s="56"/>
      <c r="AD199" s="56"/>
      <c r="AE199" s="56"/>
      <c r="AI199" s="56"/>
      <c r="AJ199" s="56"/>
      <c r="AN199" s="56"/>
      <c r="AO199" s="56"/>
      <c r="AS199" s="56"/>
      <c r="AT199" s="56"/>
      <c r="AX199" s="56"/>
      <c r="AY199" s="56"/>
      <c r="BC199" s="56"/>
      <c r="BD199" s="56"/>
      <c r="BH199" s="56"/>
      <c r="BI199" s="56"/>
      <c r="BM199" s="56"/>
      <c r="BQ199" s="56"/>
      <c r="BV199" s="56"/>
      <c r="BW199" s="56"/>
      <c r="CA199" s="56"/>
      <c r="CB199" s="56"/>
      <c r="CF199" s="56"/>
      <c r="CG199" s="56"/>
      <c r="CK199" s="56"/>
      <c r="CL199" s="56"/>
      <c r="CP199" s="56"/>
      <c r="CQ199" s="56"/>
      <c r="CU199" s="56"/>
      <c r="CY199" s="56"/>
      <c r="CZ199" s="56"/>
      <c r="DD199" s="56"/>
      <c r="DE199" s="56"/>
      <c r="DI199" s="56"/>
      <c r="DJ199" s="56"/>
      <c r="DN199" s="56"/>
      <c r="DO199" s="56"/>
      <c r="DS199" s="56"/>
      <c r="DT199" s="56"/>
      <c r="DX199" s="56"/>
      <c r="DY199" s="56"/>
      <c r="EC199" s="56"/>
      <c r="ED199" s="56"/>
      <c r="EH199" s="56"/>
      <c r="EI199" s="56"/>
      <c r="EO199" s="6"/>
      <c r="EP199" s="6"/>
      <c r="ER199" s="56"/>
      <c r="ES199" s="56"/>
      <c r="EW199" s="56"/>
      <c r="EX199" s="56"/>
      <c r="FB199" s="56"/>
      <c r="FC199" s="56"/>
      <c r="FG199" s="56"/>
      <c r="FK199" s="56"/>
      <c r="FL199" s="56"/>
      <c r="FP199" s="56"/>
      <c r="FQ199" s="56"/>
      <c r="FU199" s="56"/>
      <c r="FV199" s="56"/>
      <c r="FZ199" s="56"/>
      <c r="GA199" s="56"/>
      <c r="GB199" s="6"/>
      <c r="GC199" s="6"/>
      <c r="GE199" s="56"/>
      <c r="GF199" s="56"/>
      <c r="GJ199" s="56"/>
      <c r="GK199" s="56"/>
      <c r="GO199" s="56"/>
      <c r="GP199" s="56"/>
    </row>
    <row r="200" spans="3:207"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O200" s="56"/>
      <c r="P200" s="56"/>
      <c r="T200" s="56"/>
      <c r="U200" s="56"/>
      <c r="AD200" s="56"/>
      <c r="AE200" s="56"/>
      <c r="AI200" s="56"/>
      <c r="AJ200" s="56"/>
      <c r="AN200" s="56"/>
      <c r="AO200" s="56"/>
      <c r="AS200" s="56"/>
      <c r="AT200" s="56"/>
      <c r="AX200" s="56"/>
      <c r="AY200" s="56"/>
      <c r="BC200" s="56"/>
      <c r="BD200" s="56"/>
      <c r="BH200" s="56"/>
      <c r="BI200" s="56"/>
      <c r="BM200" s="56"/>
      <c r="BQ200" s="56"/>
      <c r="BV200" s="56"/>
      <c r="BW200" s="56"/>
      <c r="CA200" s="56"/>
      <c r="CB200" s="56"/>
      <c r="CF200" s="56"/>
      <c r="CG200" s="56"/>
      <c r="CK200" s="56"/>
      <c r="CL200" s="56"/>
      <c r="CP200" s="56"/>
      <c r="CQ200" s="56"/>
      <c r="CU200" s="56"/>
      <c r="CY200" s="56"/>
      <c r="CZ200" s="56"/>
      <c r="DD200" s="56"/>
      <c r="DE200" s="56"/>
      <c r="DI200" s="56"/>
      <c r="DJ200" s="56"/>
      <c r="DN200" s="56"/>
      <c r="DO200" s="56"/>
      <c r="DS200" s="56"/>
      <c r="DT200" s="56"/>
      <c r="DX200" s="56"/>
      <c r="DY200" s="56"/>
      <c r="EC200" s="56"/>
      <c r="ED200" s="56"/>
      <c r="EH200" s="56"/>
      <c r="EI200" s="56"/>
      <c r="EO200" s="6"/>
      <c r="EP200" s="6"/>
      <c r="ER200" s="56"/>
      <c r="ES200" s="56"/>
      <c r="EW200" s="56"/>
      <c r="EX200" s="56"/>
      <c r="FB200" s="56"/>
      <c r="FC200" s="56"/>
      <c r="FG200" s="56"/>
      <c r="FK200" s="56"/>
      <c r="FL200" s="56"/>
      <c r="FP200" s="56"/>
      <c r="FQ200" s="56"/>
      <c r="FU200" s="56"/>
      <c r="FV200" s="56"/>
      <c r="FZ200" s="56"/>
      <c r="GA200" s="56"/>
      <c r="GB200" s="6"/>
      <c r="GC200" s="6"/>
      <c r="GE200" s="56"/>
      <c r="GF200" s="56"/>
      <c r="GJ200" s="56"/>
      <c r="GK200" s="56"/>
      <c r="GO200" s="56"/>
      <c r="GP200" s="56"/>
    </row>
    <row r="201" spans="3:207"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O201" s="56"/>
      <c r="P201" s="56"/>
      <c r="T201" s="56"/>
      <c r="U201" s="56"/>
      <c r="AD201" s="56"/>
      <c r="AE201" s="56"/>
      <c r="AI201" s="56"/>
      <c r="AJ201" s="56"/>
      <c r="AN201" s="56"/>
      <c r="AO201" s="56"/>
      <c r="AS201" s="56"/>
      <c r="AT201" s="56"/>
      <c r="AX201" s="56"/>
      <c r="AY201" s="56"/>
      <c r="BC201" s="56"/>
      <c r="BD201" s="56"/>
      <c r="BH201" s="56"/>
      <c r="BI201" s="56"/>
      <c r="BM201" s="56"/>
      <c r="BQ201" s="56"/>
      <c r="BV201" s="56"/>
      <c r="BW201" s="56"/>
      <c r="CA201" s="56"/>
      <c r="CB201" s="56"/>
      <c r="CF201" s="56"/>
      <c r="CG201" s="56"/>
      <c r="CK201" s="56"/>
      <c r="CL201" s="56"/>
      <c r="CP201" s="56"/>
      <c r="CQ201" s="56"/>
      <c r="CU201" s="56"/>
      <c r="CY201" s="56"/>
      <c r="CZ201" s="56"/>
      <c r="DD201" s="56"/>
      <c r="DE201" s="56"/>
      <c r="DI201" s="56"/>
      <c r="DJ201" s="56"/>
      <c r="DN201" s="56"/>
      <c r="DO201" s="56"/>
      <c r="DS201" s="56"/>
      <c r="DT201" s="56"/>
      <c r="DX201" s="56"/>
      <c r="DY201" s="56"/>
      <c r="EC201" s="56"/>
      <c r="ED201" s="56"/>
      <c r="EH201" s="56"/>
      <c r="EI201" s="56"/>
      <c r="EO201" s="6"/>
      <c r="EP201" s="6"/>
      <c r="ER201" s="56"/>
      <c r="ES201" s="56"/>
      <c r="EW201" s="56"/>
      <c r="EX201" s="56"/>
      <c r="FB201" s="56"/>
      <c r="FC201" s="56"/>
      <c r="FG201" s="56"/>
      <c r="FK201" s="56"/>
      <c r="FL201" s="56"/>
      <c r="FP201" s="56"/>
      <c r="FQ201" s="56"/>
      <c r="FU201" s="56"/>
      <c r="FV201" s="56"/>
      <c r="FZ201" s="56"/>
      <c r="GA201" s="56"/>
      <c r="GB201" s="6"/>
      <c r="GC201" s="6"/>
      <c r="GE201" s="56"/>
      <c r="GF201" s="56"/>
      <c r="GJ201" s="56"/>
      <c r="GK201" s="56"/>
      <c r="GO201" s="56"/>
      <c r="GP201" s="56"/>
    </row>
    <row r="202" spans="3:207"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O202" s="56"/>
      <c r="P202" s="56"/>
      <c r="T202" s="56"/>
      <c r="U202" s="56"/>
      <c r="AD202" s="56"/>
      <c r="AE202" s="56"/>
      <c r="AI202" s="56"/>
      <c r="AJ202" s="56"/>
      <c r="AN202" s="56"/>
      <c r="AO202" s="56"/>
      <c r="AS202" s="56"/>
      <c r="AT202" s="56"/>
      <c r="AX202" s="56"/>
      <c r="AY202" s="56"/>
      <c r="BC202" s="56"/>
      <c r="BD202" s="56"/>
      <c r="BH202" s="56"/>
      <c r="BI202" s="56"/>
      <c r="BM202" s="56"/>
      <c r="BQ202" s="56"/>
      <c r="BV202" s="56"/>
      <c r="BW202" s="56"/>
      <c r="CA202" s="56"/>
      <c r="CB202" s="56"/>
      <c r="CF202" s="56"/>
      <c r="CG202" s="56"/>
      <c r="CK202" s="56"/>
      <c r="CL202" s="56"/>
      <c r="CP202" s="56"/>
      <c r="CQ202" s="56"/>
      <c r="CU202" s="56"/>
      <c r="CY202" s="56"/>
      <c r="CZ202" s="56"/>
      <c r="DD202" s="56"/>
      <c r="DE202" s="56"/>
      <c r="DI202" s="56"/>
      <c r="DJ202" s="56"/>
      <c r="DN202" s="56"/>
      <c r="DO202" s="56"/>
      <c r="DS202" s="56"/>
      <c r="DT202" s="56"/>
      <c r="DX202" s="56"/>
      <c r="DY202" s="56"/>
      <c r="EC202" s="56"/>
      <c r="ED202" s="56"/>
      <c r="EH202" s="56"/>
      <c r="EI202" s="56"/>
      <c r="EO202" s="6"/>
      <c r="EP202" s="6"/>
      <c r="ER202" s="56"/>
      <c r="ES202" s="56"/>
      <c r="EW202" s="56"/>
      <c r="EX202" s="56"/>
      <c r="FB202" s="56"/>
      <c r="FC202" s="56"/>
      <c r="FG202" s="56"/>
      <c r="FK202" s="56"/>
      <c r="FL202" s="56"/>
      <c r="FP202" s="56"/>
      <c r="FQ202" s="56"/>
      <c r="FU202" s="56"/>
      <c r="FV202" s="56"/>
      <c r="FZ202" s="56"/>
      <c r="GA202" s="56"/>
      <c r="GB202" s="6"/>
      <c r="GC202" s="6"/>
      <c r="GE202" s="56"/>
      <c r="GF202" s="56"/>
      <c r="GJ202" s="56"/>
      <c r="GK202" s="56"/>
      <c r="GO202" s="56"/>
      <c r="GP202" s="56"/>
    </row>
    <row r="203" spans="3:207"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O203" s="56"/>
      <c r="P203" s="56"/>
      <c r="T203" s="56"/>
      <c r="U203" s="56"/>
      <c r="AD203" s="56"/>
      <c r="AE203" s="56"/>
      <c r="AI203" s="56"/>
      <c r="AJ203" s="56"/>
      <c r="AN203" s="56"/>
      <c r="AO203" s="56"/>
      <c r="AS203" s="56"/>
      <c r="AT203" s="56"/>
      <c r="AX203" s="56"/>
      <c r="AY203" s="56"/>
      <c r="BC203" s="56"/>
      <c r="BD203" s="56"/>
      <c r="BH203" s="56"/>
      <c r="BI203" s="56"/>
      <c r="BM203" s="56"/>
      <c r="BQ203" s="56"/>
      <c r="BV203" s="56"/>
      <c r="BW203" s="56"/>
      <c r="CA203" s="56"/>
      <c r="CB203" s="56"/>
      <c r="CF203" s="56"/>
      <c r="CG203" s="56"/>
      <c r="CK203" s="56"/>
      <c r="CL203" s="56"/>
      <c r="CP203" s="56"/>
      <c r="CQ203" s="56"/>
      <c r="CU203" s="56"/>
      <c r="CY203" s="56"/>
      <c r="CZ203" s="56"/>
      <c r="DD203" s="56"/>
      <c r="DE203" s="56"/>
      <c r="DI203" s="56"/>
      <c r="DJ203" s="56"/>
      <c r="DN203" s="56"/>
      <c r="DO203" s="56"/>
      <c r="DS203" s="56"/>
      <c r="DT203" s="56"/>
      <c r="DX203" s="56"/>
      <c r="DY203" s="56"/>
      <c r="EC203" s="56"/>
      <c r="ED203" s="56"/>
      <c r="EH203" s="56"/>
      <c r="EI203" s="56"/>
      <c r="EO203" s="6"/>
      <c r="EP203" s="6"/>
      <c r="ER203" s="56"/>
      <c r="ES203" s="56"/>
      <c r="EW203" s="56"/>
      <c r="EX203" s="56"/>
      <c r="FB203" s="56"/>
      <c r="FC203" s="56"/>
      <c r="FG203" s="56"/>
      <c r="FK203" s="56"/>
      <c r="FL203" s="56"/>
      <c r="FP203" s="56"/>
      <c r="FQ203" s="56"/>
      <c r="FU203" s="56"/>
      <c r="FV203" s="56"/>
      <c r="FZ203" s="56"/>
      <c r="GA203" s="56"/>
      <c r="GB203" s="6"/>
      <c r="GC203" s="6"/>
      <c r="GE203" s="56"/>
      <c r="GF203" s="56"/>
      <c r="GJ203" s="56"/>
      <c r="GK203" s="56"/>
      <c r="GO203" s="56"/>
      <c r="GP203" s="56"/>
    </row>
    <row r="204" spans="3:207"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O204" s="56"/>
      <c r="P204" s="56"/>
      <c r="T204" s="56"/>
      <c r="U204" s="56"/>
      <c r="AD204" s="56"/>
      <c r="AE204" s="56"/>
      <c r="AI204" s="56"/>
      <c r="AJ204" s="56"/>
      <c r="AN204" s="56"/>
      <c r="AO204" s="56"/>
      <c r="AS204" s="56"/>
      <c r="AT204" s="56"/>
      <c r="AX204" s="56"/>
      <c r="AY204" s="56"/>
      <c r="BC204" s="56"/>
      <c r="BD204" s="56"/>
      <c r="BH204" s="56"/>
      <c r="BI204" s="56"/>
      <c r="BM204" s="56"/>
      <c r="BQ204" s="56"/>
      <c r="BV204" s="56"/>
      <c r="BW204" s="56"/>
      <c r="CA204" s="56"/>
      <c r="CB204" s="56"/>
      <c r="CF204" s="56"/>
      <c r="CG204" s="56"/>
      <c r="CK204" s="56"/>
      <c r="CL204" s="56"/>
      <c r="CP204" s="56"/>
      <c r="CQ204" s="56"/>
      <c r="CU204" s="56"/>
      <c r="CY204" s="56"/>
      <c r="CZ204" s="56"/>
      <c r="DD204" s="56"/>
      <c r="DE204" s="56"/>
      <c r="DI204" s="56"/>
      <c r="DJ204" s="56"/>
      <c r="DN204" s="56"/>
      <c r="DO204" s="56"/>
      <c r="DS204" s="56"/>
      <c r="DT204" s="56"/>
      <c r="DX204" s="56"/>
      <c r="DY204" s="56"/>
      <c r="EC204" s="56"/>
      <c r="ED204" s="56"/>
      <c r="EH204" s="56"/>
      <c r="EI204" s="56"/>
      <c r="EO204" s="6"/>
      <c r="EP204" s="6"/>
      <c r="ER204" s="56"/>
      <c r="ES204" s="56"/>
      <c r="EW204" s="56"/>
      <c r="EX204" s="56"/>
      <c r="FB204" s="56"/>
      <c r="FC204" s="56"/>
      <c r="FG204" s="56"/>
      <c r="FK204" s="56"/>
      <c r="FL204" s="56"/>
      <c r="FP204" s="56"/>
      <c r="FQ204" s="56"/>
      <c r="FU204" s="56"/>
      <c r="FV204" s="56"/>
      <c r="FZ204" s="56"/>
      <c r="GA204" s="56"/>
      <c r="GB204" s="6"/>
      <c r="GC204" s="6"/>
      <c r="GE204" s="56"/>
      <c r="GF204" s="56"/>
      <c r="GJ204" s="56"/>
      <c r="GK204" s="56"/>
      <c r="GO204" s="56"/>
      <c r="GP204" s="56"/>
    </row>
    <row r="205" spans="3:207"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O205" s="56"/>
      <c r="P205" s="56"/>
      <c r="T205" s="56"/>
      <c r="U205" s="56"/>
      <c r="AD205" s="56"/>
      <c r="AE205" s="56"/>
      <c r="AI205" s="56"/>
      <c r="AJ205" s="56"/>
      <c r="AN205" s="56"/>
      <c r="AO205" s="56"/>
      <c r="AS205" s="56"/>
      <c r="AT205" s="56"/>
      <c r="AX205" s="56"/>
      <c r="AY205" s="56"/>
      <c r="BC205" s="56"/>
      <c r="BD205" s="56"/>
      <c r="BH205" s="56"/>
      <c r="BI205" s="56"/>
      <c r="BM205" s="56"/>
      <c r="BQ205" s="56"/>
      <c r="BV205" s="56"/>
      <c r="BW205" s="56"/>
      <c r="CA205" s="56"/>
      <c r="CB205" s="56"/>
      <c r="CF205" s="56"/>
      <c r="CG205" s="56"/>
      <c r="CK205" s="56"/>
      <c r="CL205" s="56"/>
      <c r="CP205" s="56"/>
      <c r="CQ205" s="56"/>
      <c r="CU205" s="56"/>
      <c r="CY205" s="56"/>
      <c r="CZ205" s="56"/>
      <c r="DD205" s="56"/>
      <c r="DE205" s="56"/>
      <c r="DI205" s="56"/>
      <c r="DJ205" s="56"/>
      <c r="DN205" s="56"/>
      <c r="DO205" s="56"/>
      <c r="DS205" s="56"/>
      <c r="DT205" s="56"/>
      <c r="DX205" s="56"/>
      <c r="DY205" s="56"/>
      <c r="EC205" s="56"/>
      <c r="ED205" s="56"/>
      <c r="EH205" s="56"/>
      <c r="EI205" s="56"/>
      <c r="EO205" s="6"/>
      <c r="EP205" s="6"/>
      <c r="ER205" s="56"/>
      <c r="ES205" s="56"/>
      <c r="EW205" s="56"/>
      <c r="EX205" s="56"/>
      <c r="FB205" s="56"/>
      <c r="FC205" s="56"/>
      <c r="FG205" s="56"/>
      <c r="FK205" s="56"/>
      <c r="FL205" s="56"/>
      <c r="FP205" s="56"/>
      <c r="FQ205" s="56"/>
      <c r="FU205" s="56"/>
      <c r="FV205" s="56"/>
      <c r="FZ205" s="56"/>
      <c r="GA205" s="56"/>
      <c r="GB205" s="6"/>
      <c r="GC205" s="6"/>
      <c r="GE205" s="56"/>
      <c r="GF205" s="56"/>
      <c r="GJ205" s="56"/>
      <c r="GK205" s="56"/>
      <c r="GO205" s="56"/>
      <c r="GP205" s="56"/>
    </row>
    <row r="206" spans="3:207"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O206" s="56"/>
      <c r="P206" s="56"/>
      <c r="T206" s="56"/>
      <c r="U206" s="56"/>
      <c r="AD206" s="56"/>
      <c r="AE206" s="56"/>
      <c r="AI206" s="56"/>
      <c r="AJ206" s="56"/>
      <c r="AN206" s="56"/>
      <c r="AO206" s="56"/>
      <c r="AS206" s="56"/>
      <c r="AT206" s="56"/>
      <c r="AX206" s="56"/>
      <c r="AY206" s="56"/>
      <c r="BC206" s="56"/>
      <c r="BD206" s="56"/>
      <c r="BH206" s="56"/>
      <c r="BI206" s="56"/>
      <c r="BM206" s="56"/>
      <c r="BQ206" s="56"/>
      <c r="BV206" s="56"/>
      <c r="BW206" s="56"/>
      <c r="CA206" s="56"/>
      <c r="CB206" s="56"/>
      <c r="CF206" s="56"/>
      <c r="CG206" s="56"/>
      <c r="CK206" s="56"/>
      <c r="CL206" s="56"/>
      <c r="CP206" s="56"/>
      <c r="CQ206" s="56"/>
      <c r="CU206" s="56"/>
      <c r="CY206" s="56"/>
      <c r="CZ206" s="56"/>
      <c r="DD206" s="56"/>
      <c r="DE206" s="56"/>
      <c r="DI206" s="56"/>
      <c r="DJ206" s="56"/>
      <c r="DN206" s="56"/>
      <c r="DO206" s="56"/>
      <c r="DS206" s="56"/>
      <c r="DT206" s="56"/>
      <c r="DX206" s="56"/>
      <c r="DY206" s="56"/>
      <c r="EC206" s="56"/>
      <c r="ED206" s="56"/>
      <c r="EH206" s="56"/>
      <c r="EI206" s="56"/>
      <c r="EO206" s="6"/>
      <c r="EP206" s="6"/>
      <c r="ER206" s="56"/>
      <c r="ES206" s="56"/>
      <c r="EW206" s="56"/>
      <c r="EX206" s="56"/>
      <c r="FB206" s="56"/>
      <c r="FC206" s="56"/>
      <c r="FG206" s="56"/>
      <c r="FK206" s="56"/>
      <c r="FL206" s="56"/>
      <c r="FP206" s="56"/>
      <c r="FQ206" s="56"/>
      <c r="FU206" s="56"/>
      <c r="FV206" s="56"/>
      <c r="FZ206" s="56"/>
      <c r="GA206" s="56"/>
      <c r="GB206" s="6"/>
      <c r="GC206" s="6"/>
      <c r="GE206" s="56"/>
      <c r="GF206" s="56"/>
      <c r="GJ206" s="56"/>
      <c r="GK206" s="56"/>
      <c r="GO206" s="56"/>
      <c r="GP206" s="56"/>
    </row>
    <row r="207" spans="3:207"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O207" s="56"/>
      <c r="P207" s="56"/>
      <c r="T207" s="56"/>
      <c r="U207" s="56"/>
      <c r="AD207" s="56"/>
      <c r="AE207" s="56"/>
      <c r="AI207" s="56"/>
      <c r="AJ207" s="56"/>
      <c r="AN207" s="56"/>
      <c r="AO207" s="56"/>
      <c r="AS207" s="56"/>
      <c r="AT207" s="56"/>
      <c r="AX207" s="56"/>
      <c r="AY207" s="56"/>
      <c r="BC207" s="56"/>
      <c r="BD207" s="56"/>
      <c r="BH207" s="56"/>
      <c r="BI207" s="56"/>
      <c r="BM207" s="56"/>
      <c r="BQ207" s="56"/>
      <c r="BV207" s="56"/>
      <c r="BW207" s="56"/>
      <c r="CA207" s="56"/>
      <c r="CB207" s="56"/>
      <c r="CF207" s="56"/>
      <c r="CG207" s="56"/>
      <c r="CK207" s="56"/>
      <c r="CL207" s="56"/>
      <c r="CP207" s="56"/>
      <c r="CQ207" s="56"/>
      <c r="CU207" s="56"/>
      <c r="CY207" s="56"/>
      <c r="CZ207" s="56"/>
      <c r="DD207" s="56"/>
      <c r="DE207" s="56"/>
      <c r="DI207" s="56"/>
      <c r="DJ207" s="56"/>
      <c r="DN207" s="56"/>
      <c r="DO207" s="56"/>
      <c r="DS207" s="56"/>
      <c r="DT207" s="56"/>
      <c r="DX207" s="56"/>
      <c r="DY207" s="56"/>
      <c r="EC207" s="56"/>
      <c r="ED207" s="56"/>
      <c r="EH207" s="56"/>
      <c r="EI207" s="56"/>
      <c r="EO207" s="6"/>
      <c r="EP207" s="6"/>
      <c r="ER207" s="56"/>
      <c r="ES207" s="56"/>
      <c r="EW207" s="56"/>
      <c r="EX207" s="56"/>
      <c r="FB207" s="56"/>
      <c r="FC207" s="56"/>
      <c r="FG207" s="56"/>
      <c r="FK207" s="56"/>
      <c r="FL207" s="56"/>
      <c r="FP207" s="56"/>
      <c r="FQ207" s="56"/>
      <c r="FU207" s="56"/>
      <c r="FV207" s="56"/>
      <c r="FZ207" s="56"/>
      <c r="GA207" s="56"/>
      <c r="GB207" s="6"/>
      <c r="GC207" s="6"/>
      <c r="GE207" s="56"/>
      <c r="GF207" s="56"/>
      <c r="GJ207" s="56"/>
      <c r="GK207" s="56"/>
      <c r="GO207" s="56"/>
      <c r="GP207" s="56"/>
    </row>
    <row r="208" spans="3:207"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O208" s="56"/>
      <c r="P208" s="56"/>
      <c r="T208" s="56"/>
      <c r="U208" s="56"/>
      <c r="AD208" s="56"/>
      <c r="AE208" s="56"/>
      <c r="AI208" s="56"/>
      <c r="AJ208" s="56"/>
      <c r="AN208" s="56"/>
      <c r="AO208" s="56"/>
      <c r="AS208" s="56"/>
      <c r="AT208" s="56"/>
      <c r="AX208" s="56"/>
      <c r="AY208" s="56"/>
      <c r="BC208" s="56"/>
      <c r="BD208" s="56"/>
      <c r="BH208" s="56"/>
      <c r="BI208" s="56"/>
      <c r="BM208" s="56"/>
      <c r="BQ208" s="56"/>
      <c r="BV208" s="56"/>
      <c r="BW208" s="56"/>
      <c r="CA208" s="56"/>
      <c r="CB208" s="56"/>
      <c r="CF208" s="56"/>
      <c r="CG208" s="56"/>
      <c r="CK208" s="56"/>
      <c r="CL208" s="56"/>
      <c r="CP208" s="56"/>
      <c r="CQ208" s="56"/>
      <c r="CU208" s="56"/>
      <c r="CY208" s="56"/>
      <c r="CZ208" s="56"/>
      <c r="DD208" s="56"/>
      <c r="DE208" s="56"/>
      <c r="DI208" s="56"/>
      <c r="DJ208" s="56"/>
      <c r="DN208" s="56"/>
      <c r="DO208" s="56"/>
      <c r="DS208" s="56"/>
      <c r="DT208" s="56"/>
      <c r="DX208" s="56"/>
      <c r="DY208" s="56"/>
      <c r="EC208" s="56"/>
      <c r="ED208" s="56"/>
      <c r="EH208" s="56"/>
      <c r="EI208" s="56"/>
      <c r="EO208" s="6"/>
      <c r="EP208" s="6"/>
      <c r="ER208" s="56"/>
      <c r="ES208" s="56"/>
      <c r="EW208" s="56"/>
      <c r="EX208" s="56"/>
      <c r="FB208" s="56"/>
      <c r="FC208" s="56"/>
      <c r="FG208" s="56"/>
      <c r="FK208" s="56"/>
      <c r="FL208" s="56"/>
      <c r="FP208" s="56"/>
      <c r="FQ208" s="56"/>
      <c r="FU208" s="56"/>
      <c r="FV208" s="56"/>
      <c r="FZ208" s="56"/>
      <c r="GA208" s="56"/>
      <c r="GB208" s="6"/>
      <c r="GC208" s="6"/>
      <c r="GE208" s="56"/>
      <c r="GF208" s="56"/>
      <c r="GJ208" s="56"/>
      <c r="GK208" s="56"/>
      <c r="GO208" s="56"/>
      <c r="GP208" s="56"/>
    </row>
    <row r="209" spans="3:198"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O209" s="56"/>
      <c r="P209" s="56"/>
      <c r="T209" s="56"/>
      <c r="U209" s="56"/>
      <c r="AD209" s="56"/>
      <c r="AE209" s="56"/>
      <c r="AI209" s="56"/>
      <c r="AJ209" s="56"/>
      <c r="AN209" s="56"/>
      <c r="AO209" s="56"/>
      <c r="AS209" s="56"/>
      <c r="AT209" s="56"/>
      <c r="AX209" s="56"/>
      <c r="AY209" s="56"/>
      <c r="BC209" s="56"/>
      <c r="BD209" s="56"/>
      <c r="BH209" s="56"/>
      <c r="BI209" s="56"/>
      <c r="BM209" s="56"/>
      <c r="BQ209" s="56"/>
      <c r="BV209" s="56"/>
      <c r="BW209" s="56"/>
      <c r="CA209" s="56"/>
      <c r="CB209" s="56"/>
      <c r="CF209" s="56"/>
      <c r="CG209" s="56"/>
      <c r="CK209" s="56"/>
      <c r="CL209" s="56"/>
      <c r="CP209" s="56"/>
      <c r="CQ209" s="56"/>
      <c r="CU209" s="56"/>
      <c r="CY209" s="56"/>
      <c r="CZ209" s="56"/>
      <c r="DD209" s="56"/>
      <c r="DE209" s="56"/>
      <c r="DI209" s="56"/>
      <c r="DJ209" s="56"/>
      <c r="DN209" s="56"/>
      <c r="DO209" s="56"/>
      <c r="DS209" s="56"/>
      <c r="DT209" s="56"/>
      <c r="DX209" s="56"/>
      <c r="DY209" s="56"/>
      <c r="EC209" s="56"/>
      <c r="ED209" s="56"/>
      <c r="EH209" s="56"/>
      <c r="EI209" s="56"/>
      <c r="EO209" s="6"/>
      <c r="EP209" s="6"/>
      <c r="ER209" s="56"/>
      <c r="ES209" s="56"/>
      <c r="EW209" s="56"/>
      <c r="EX209" s="56"/>
      <c r="FB209" s="56"/>
      <c r="FC209" s="56"/>
      <c r="FG209" s="56"/>
      <c r="FK209" s="56"/>
      <c r="FL209" s="56"/>
      <c r="FP209" s="56"/>
      <c r="FQ209" s="56"/>
      <c r="FU209" s="56"/>
      <c r="FV209" s="56"/>
      <c r="FZ209" s="56"/>
      <c r="GA209" s="56"/>
      <c r="GB209" s="6"/>
      <c r="GC209" s="6"/>
      <c r="GE209" s="56"/>
      <c r="GF209" s="56"/>
      <c r="GJ209" s="56"/>
      <c r="GK209" s="56"/>
      <c r="GO209" s="56"/>
      <c r="GP209" s="56"/>
    </row>
    <row r="210" spans="3:198"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O210" s="56"/>
      <c r="P210" s="56"/>
      <c r="T210" s="56"/>
      <c r="U210" s="56"/>
      <c r="AD210" s="56"/>
      <c r="AE210" s="56"/>
      <c r="AI210" s="56"/>
      <c r="AJ210" s="56"/>
      <c r="AN210" s="56"/>
      <c r="AO210" s="56"/>
      <c r="AS210" s="56"/>
      <c r="AT210" s="56"/>
      <c r="AX210" s="56"/>
      <c r="AY210" s="56"/>
      <c r="BC210" s="56"/>
      <c r="BD210" s="56"/>
      <c r="BH210" s="56"/>
      <c r="BI210" s="56"/>
      <c r="BM210" s="56"/>
      <c r="BQ210" s="56"/>
      <c r="BV210" s="56"/>
      <c r="BW210" s="56"/>
      <c r="CA210" s="56"/>
      <c r="CB210" s="56"/>
      <c r="CF210" s="56"/>
      <c r="CG210" s="56"/>
      <c r="CK210" s="56"/>
      <c r="CL210" s="56"/>
      <c r="CP210" s="56"/>
      <c r="CQ210" s="56"/>
      <c r="CU210" s="56"/>
      <c r="CY210" s="56"/>
      <c r="CZ210" s="56"/>
      <c r="DD210" s="56"/>
      <c r="DE210" s="56"/>
      <c r="DI210" s="56"/>
      <c r="DJ210" s="56"/>
      <c r="DN210" s="56"/>
      <c r="DO210" s="56"/>
      <c r="DS210" s="56"/>
      <c r="DT210" s="56"/>
      <c r="DX210" s="56"/>
      <c r="DY210" s="56"/>
      <c r="EC210" s="56"/>
      <c r="ED210" s="56"/>
      <c r="EH210" s="56"/>
      <c r="EI210" s="56"/>
      <c r="EO210" s="6"/>
      <c r="EP210" s="6"/>
      <c r="ER210" s="56"/>
      <c r="ES210" s="56"/>
      <c r="EW210" s="56"/>
      <c r="EX210" s="56"/>
      <c r="FB210" s="56"/>
      <c r="FC210" s="56"/>
      <c r="FG210" s="56"/>
      <c r="FK210" s="56"/>
      <c r="FL210" s="56"/>
      <c r="FP210" s="56"/>
      <c r="FQ210" s="56"/>
      <c r="FU210" s="56"/>
      <c r="FV210" s="56"/>
      <c r="FZ210" s="56"/>
      <c r="GA210" s="56"/>
      <c r="GB210" s="6"/>
      <c r="GC210" s="6"/>
      <c r="GE210" s="56"/>
      <c r="GF210" s="56"/>
      <c r="GJ210" s="56"/>
      <c r="GK210" s="56"/>
      <c r="GO210" s="56"/>
      <c r="GP210" s="56"/>
    </row>
    <row r="211" spans="3:198"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O211" s="56"/>
      <c r="P211" s="56"/>
      <c r="T211" s="56"/>
      <c r="U211" s="56"/>
      <c r="AD211" s="56"/>
      <c r="AE211" s="56"/>
      <c r="AI211" s="56"/>
      <c r="AJ211" s="56"/>
      <c r="AN211" s="56"/>
      <c r="AO211" s="56"/>
      <c r="AS211" s="56"/>
      <c r="AT211" s="56"/>
      <c r="AX211" s="56"/>
      <c r="AY211" s="56"/>
      <c r="BC211" s="56"/>
      <c r="BD211" s="56"/>
      <c r="BH211" s="56"/>
      <c r="BI211" s="56"/>
      <c r="BM211" s="56"/>
      <c r="BQ211" s="56"/>
      <c r="BV211" s="56"/>
      <c r="BW211" s="56"/>
      <c r="CA211" s="56"/>
      <c r="CB211" s="56"/>
      <c r="CF211" s="56"/>
      <c r="CG211" s="56"/>
      <c r="CK211" s="56"/>
      <c r="CL211" s="56"/>
      <c r="CP211" s="56"/>
      <c r="CQ211" s="56"/>
      <c r="CU211" s="56"/>
      <c r="CY211" s="56"/>
      <c r="CZ211" s="56"/>
      <c r="DD211" s="56"/>
      <c r="DE211" s="56"/>
      <c r="DI211" s="56"/>
      <c r="DJ211" s="56"/>
      <c r="DN211" s="56"/>
      <c r="DO211" s="56"/>
      <c r="DS211" s="56"/>
      <c r="DT211" s="56"/>
      <c r="DX211" s="56"/>
      <c r="DY211" s="56"/>
      <c r="EC211" s="56"/>
      <c r="ED211" s="56"/>
      <c r="EH211" s="56"/>
      <c r="EI211" s="56"/>
      <c r="EO211" s="6"/>
      <c r="EP211" s="6"/>
      <c r="ER211" s="56"/>
      <c r="ES211" s="56"/>
      <c r="EW211" s="56"/>
      <c r="EX211" s="56"/>
      <c r="FB211" s="56"/>
      <c r="FC211" s="56"/>
      <c r="FG211" s="56"/>
      <c r="FK211" s="56"/>
      <c r="FL211" s="56"/>
      <c r="FP211" s="56"/>
      <c r="FQ211" s="56"/>
      <c r="FU211" s="56"/>
      <c r="FV211" s="56"/>
      <c r="FZ211" s="56"/>
      <c r="GA211" s="56"/>
      <c r="GB211" s="6"/>
      <c r="GC211" s="6"/>
      <c r="GE211" s="56"/>
      <c r="GF211" s="56"/>
      <c r="GJ211" s="56"/>
      <c r="GK211" s="56"/>
      <c r="GO211" s="56"/>
      <c r="GP211" s="56"/>
    </row>
    <row r="212" spans="3:198"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O212" s="56"/>
      <c r="P212" s="56"/>
      <c r="T212" s="56"/>
      <c r="U212" s="56"/>
      <c r="AD212" s="56"/>
      <c r="AE212" s="56"/>
      <c r="AI212" s="56"/>
      <c r="AJ212" s="56"/>
      <c r="AN212" s="56"/>
      <c r="AO212" s="56"/>
      <c r="AS212" s="56"/>
      <c r="AT212" s="56"/>
      <c r="AX212" s="56"/>
      <c r="AY212" s="56"/>
      <c r="BC212" s="56"/>
      <c r="BD212" s="56"/>
      <c r="BH212" s="56"/>
      <c r="BI212" s="56"/>
      <c r="BM212" s="56"/>
      <c r="BQ212" s="56"/>
      <c r="BV212" s="56"/>
      <c r="BW212" s="56"/>
      <c r="CA212" s="56"/>
      <c r="CB212" s="56"/>
      <c r="CF212" s="56"/>
      <c r="CG212" s="56"/>
      <c r="CK212" s="56"/>
      <c r="CL212" s="56"/>
      <c r="CP212" s="56"/>
      <c r="CQ212" s="56"/>
      <c r="CU212" s="56"/>
      <c r="CY212" s="56"/>
      <c r="CZ212" s="56"/>
      <c r="DD212" s="56"/>
      <c r="DE212" s="56"/>
      <c r="DI212" s="56"/>
      <c r="DJ212" s="56"/>
      <c r="DN212" s="56"/>
      <c r="DO212" s="56"/>
      <c r="DS212" s="56"/>
      <c r="DT212" s="56"/>
      <c r="DX212" s="56"/>
      <c r="DY212" s="56"/>
      <c r="EC212" s="56"/>
      <c r="ED212" s="56"/>
      <c r="EH212" s="56"/>
      <c r="EI212" s="56"/>
      <c r="EO212" s="6"/>
      <c r="EP212" s="6"/>
      <c r="ER212" s="56"/>
      <c r="ES212" s="56"/>
      <c r="EW212" s="56"/>
      <c r="EX212" s="56"/>
      <c r="FB212" s="56"/>
      <c r="FC212" s="56"/>
      <c r="FG212" s="56"/>
      <c r="FK212" s="56"/>
      <c r="FL212" s="56"/>
      <c r="FP212" s="56"/>
      <c r="FQ212" s="56"/>
      <c r="FU212" s="56"/>
      <c r="FV212" s="56"/>
      <c r="FZ212" s="56"/>
      <c r="GA212" s="56"/>
      <c r="GB212" s="6"/>
      <c r="GC212" s="6"/>
      <c r="GE212" s="56"/>
      <c r="GF212" s="56"/>
      <c r="GJ212" s="56"/>
      <c r="GK212" s="56"/>
      <c r="GO212" s="56"/>
      <c r="GP212" s="56"/>
    </row>
    <row r="213" spans="3:198"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O213" s="56"/>
      <c r="P213" s="56"/>
      <c r="T213" s="56"/>
      <c r="U213" s="56"/>
      <c r="AD213" s="56"/>
      <c r="AE213" s="56"/>
      <c r="AI213" s="56"/>
      <c r="AJ213" s="56"/>
      <c r="AN213" s="56"/>
      <c r="AO213" s="56"/>
      <c r="AS213" s="56"/>
      <c r="AT213" s="56"/>
      <c r="AX213" s="56"/>
      <c r="AY213" s="56"/>
      <c r="BC213" s="56"/>
      <c r="BD213" s="56"/>
      <c r="BH213" s="56"/>
      <c r="BI213" s="56"/>
      <c r="BM213" s="56"/>
      <c r="BQ213" s="56"/>
      <c r="BV213" s="56"/>
      <c r="BW213" s="56"/>
      <c r="CA213" s="56"/>
      <c r="CB213" s="56"/>
      <c r="CF213" s="56"/>
      <c r="CG213" s="56"/>
      <c r="CK213" s="56"/>
      <c r="CL213" s="56"/>
      <c r="CP213" s="56"/>
      <c r="CQ213" s="56"/>
      <c r="CU213" s="56"/>
      <c r="CY213" s="56"/>
      <c r="CZ213" s="56"/>
      <c r="DD213" s="56"/>
      <c r="DE213" s="56"/>
      <c r="DI213" s="56"/>
      <c r="DJ213" s="56"/>
      <c r="DN213" s="56"/>
      <c r="DO213" s="56"/>
      <c r="DS213" s="56"/>
      <c r="DT213" s="56"/>
      <c r="DX213" s="56"/>
      <c r="DY213" s="56"/>
      <c r="EC213" s="56"/>
      <c r="ED213" s="56"/>
      <c r="EH213" s="56"/>
      <c r="EI213" s="56"/>
      <c r="EO213" s="6"/>
      <c r="EP213" s="6"/>
      <c r="ER213" s="56"/>
      <c r="ES213" s="56"/>
      <c r="EW213" s="56"/>
      <c r="EX213" s="56"/>
      <c r="FB213" s="56"/>
      <c r="FC213" s="56"/>
      <c r="FG213" s="56"/>
      <c r="FK213" s="56"/>
      <c r="FL213" s="56"/>
      <c r="FP213" s="56"/>
      <c r="FQ213" s="56"/>
      <c r="FU213" s="56"/>
      <c r="FV213" s="56"/>
      <c r="FZ213" s="56"/>
      <c r="GA213" s="56"/>
      <c r="GB213" s="6"/>
      <c r="GC213" s="6"/>
      <c r="GE213" s="56"/>
      <c r="GF213" s="56"/>
      <c r="GJ213" s="56"/>
      <c r="GK213" s="56"/>
      <c r="GO213" s="56"/>
      <c r="GP213" s="56"/>
    </row>
    <row r="214" spans="3:198"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O214" s="56"/>
      <c r="P214" s="56"/>
      <c r="T214" s="56"/>
      <c r="U214" s="56"/>
      <c r="AD214" s="56"/>
      <c r="AE214" s="56"/>
      <c r="AI214" s="56"/>
      <c r="AJ214" s="56"/>
      <c r="AN214" s="56"/>
      <c r="AO214" s="56"/>
      <c r="AS214" s="56"/>
      <c r="AT214" s="56"/>
      <c r="AX214" s="56"/>
      <c r="AY214" s="56"/>
      <c r="BC214" s="56"/>
      <c r="BD214" s="56"/>
      <c r="BH214" s="56"/>
      <c r="BI214" s="56"/>
      <c r="BM214" s="56"/>
      <c r="BQ214" s="56"/>
      <c r="BV214" s="56"/>
      <c r="BW214" s="56"/>
      <c r="CA214" s="56"/>
      <c r="CB214" s="56"/>
      <c r="CF214" s="56"/>
      <c r="CG214" s="56"/>
      <c r="CK214" s="56"/>
      <c r="CL214" s="56"/>
      <c r="CP214" s="56"/>
      <c r="CQ214" s="56"/>
      <c r="CU214" s="56"/>
      <c r="CY214" s="56"/>
      <c r="CZ214" s="56"/>
      <c r="DD214" s="56"/>
      <c r="DE214" s="56"/>
      <c r="DI214" s="56"/>
      <c r="DJ214" s="56"/>
      <c r="DN214" s="56"/>
      <c r="DO214" s="56"/>
      <c r="DS214" s="56"/>
      <c r="DT214" s="56"/>
      <c r="DX214" s="56"/>
      <c r="DY214" s="56"/>
      <c r="EC214" s="56"/>
      <c r="ED214" s="56"/>
      <c r="EH214" s="56"/>
      <c r="EI214" s="56"/>
      <c r="EO214" s="6"/>
      <c r="EP214" s="6"/>
      <c r="ER214" s="56"/>
      <c r="ES214" s="56"/>
      <c r="EW214" s="56"/>
      <c r="EX214" s="56"/>
      <c r="FB214" s="56"/>
      <c r="FC214" s="56"/>
      <c r="FG214" s="56"/>
      <c r="FK214" s="56"/>
      <c r="FL214" s="56"/>
      <c r="FP214" s="56"/>
      <c r="FQ214" s="56"/>
      <c r="FU214" s="56"/>
      <c r="FV214" s="56"/>
      <c r="FZ214" s="56"/>
      <c r="GA214" s="56"/>
      <c r="GB214" s="6"/>
      <c r="GC214" s="6"/>
      <c r="GE214" s="56"/>
      <c r="GF214" s="56"/>
      <c r="GJ214" s="56"/>
      <c r="GK214" s="56"/>
      <c r="GO214" s="56"/>
      <c r="GP214" s="56"/>
    </row>
    <row r="215" spans="3:198"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O215" s="56"/>
      <c r="P215" s="56"/>
      <c r="T215" s="56"/>
      <c r="U215" s="56"/>
      <c r="AD215" s="56"/>
      <c r="AE215" s="56"/>
      <c r="AI215" s="56"/>
      <c r="AJ215" s="56"/>
      <c r="AN215" s="56"/>
      <c r="AO215" s="56"/>
      <c r="AS215" s="56"/>
      <c r="AT215" s="56"/>
      <c r="AX215" s="56"/>
      <c r="AY215" s="56"/>
      <c r="BC215" s="56"/>
      <c r="BD215" s="56"/>
      <c r="BH215" s="56"/>
      <c r="BI215" s="56"/>
      <c r="BM215" s="56"/>
      <c r="BQ215" s="56"/>
      <c r="BV215" s="56"/>
      <c r="BW215" s="56"/>
      <c r="CA215" s="56"/>
      <c r="CB215" s="56"/>
      <c r="CF215" s="56"/>
      <c r="CG215" s="56"/>
      <c r="CK215" s="56"/>
      <c r="CL215" s="56"/>
      <c r="CP215" s="56"/>
      <c r="CQ215" s="56"/>
      <c r="CU215" s="56"/>
      <c r="CY215" s="56"/>
      <c r="CZ215" s="56"/>
      <c r="DD215" s="56"/>
      <c r="DE215" s="56"/>
      <c r="DI215" s="56"/>
      <c r="DJ215" s="56"/>
      <c r="DN215" s="56"/>
      <c r="DO215" s="56"/>
      <c r="DS215" s="56"/>
      <c r="DT215" s="56"/>
      <c r="DX215" s="56"/>
      <c r="DY215" s="56"/>
      <c r="EC215" s="56"/>
      <c r="ED215" s="56"/>
      <c r="EH215" s="56"/>
      <c r="EI215" s="56"/>
      <c r="EO215" s="6"/>
      <c r="EP215" s="6"/>
      <c r="ER215" s="56"/>
      <c r="ES215" s="56"/>
      <c r="EW215" s="56"/>
      <c r="EX215" s="56"/>
      <c r="FB215" s="56"/>
      <c r="FC215" s="56"/>
      <c r="FG215" s="56"/>
      <c r="FK215" s="56"/>
      <c r="FL215" s="56"/>
      <c r="FP215" s="56"/>
      <c r="FQ215" s="56"/>
      <c r="FU215" s="56"/>
      <c r="FV215" s="56"/>
      <c r="FZ215" s="56"/>
      <c r="GA215" s="56"/>
      <c r="GB215" s="6"/>
      <c r="GC215" s="6"/>
      <c r="GE215" s="56"/>
      <c r="GF215" s="56"/>
      <c r="GJ215" s="56"/>
      <c r="GK215" s="56"/>
      <c r="GO215" s="56"/>
      <c r="GP215" s="56"/>
    </row>
    <row r="216" spans="3:198"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O216" s="56"/>
      <c r="P216" s="56"/>
      <c r="T216" s="56"/>
      <c r="U216" s="56"/>
      <c r="AD216" s="56"/>
      <c r="AE216" s="56"/>
      <c r="AI216" s="56"/>
      <c r="AJ216" s="56"/>
      <c r="AN216" s="56"/>
      <c r="AO216" s="56"/>
      <c r="AS216" s="56"/>
      <c r="AT216" s="56"/>
      <c r="AX216" s="56"/>
      <c r="AY216" s="56"/>
      <c r="BC216" s="56"/>
      <c r="BD216" s="56"/>
      <c r="BH216" s="56"/>
      <c r="BI216" s="56"/>
      <c r="BM216" s="56"/>
      <c r="BQ216" s="56"/>
      <c r="BV216" s="56"/>
      <c r="BW216" s="56"/>
      <c r="CA216" s="56"/>
      <c r="CB216" s="56"/>
      <c r="CF216" s="56"/>
      <c r="CG216" s="56"/>
      <c r="CK216" s="56"/>
      <c r="CL216" s="56"/>
      <c r="CP216" s="56"/>
      <c r="CQ216" s="56"/>
      <c r="CU216" s="56"/>
      <c r="CY216" s="56"/>
      <c r="CZ216" s="56"/>
      <c r="DD216" s="56"/>
      <c r="DE216" s="56"/>
      <c r="DI216" s="56"/>
      <c r="DJ216" s="56"/>
      <c r="DN216" s="56"/>
      <c r="DO216" s="56"/>
      <c r="DS216" s="56"/>
      <c r="DT216" s="56"/>
      <c r="DX216" s="56"/>
      <c r="DY216" s="56"/>
      <c r="EC216" s="56"/>
      <c r="ED216" s="56"/>
      <c r="EH216" s="56"/>
      <c r="EI216" s="56"/>
      <c r="EO216" s="6"/>
      <c r="EP216" s="6"/>
      <c r="ER216" s="56"/>
      <c r="ES216" s="56"/>
      <c r="EW216" s="56"/>
      <c r="EX216" s="56"/>
      <c r="FB216" s="56"/>
      <c r="FC216" s="56"/>
      <c r="FG216" s="56"/>
      <c r="FK216" s="56"/>
      <c r="FL216" s="56"/>
      <c r="FP216" s="56"/>
      <c r="FQ216" s="56"/>
      <c r="FU216" s="56"/>
      <c r="FV216" s="56"/>
      <c r="FZ216" s="56"/>
      <c r="GA216" s="56"/>
      <c r="GB216" s="6"/>
      <c r="GC216" s="6"/>
      <c r="GE216" s="56"/>
      <c r="GF216" s="56"/>
      <c r="GJ216" s="56"/>
      <c r="GK216" s="56"/>
      <c r="GO216" s="56"/>
      <c r="GP216" s="56"/>
    </row>
    <row r="217" spans="3:198"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O217" s="56"/>
      <c r="P217" s="56"/>
      <c r="T217" s="56"/>
      <c r="U217" s="56"/>
      <c r="AD217" s="56"/>
      <c r="AE217" s="56"/>
      <c r="AI217" s="56"/>
      <c r="AJ217" s="56"/>
      <c r="AN217" s="56"/>
      <c r="AO217" s="56"/>
      <c r="AS217" s="56"/>
      <c r="AT217" s="56"/>
      <c r="AX217" s="56"/>
      <c r="AY217" s="56"/>
      <c r="BC217" s="56"/>
      <c r="BD217" s="56"/>
      <c r="BH217" s="56"/>
      <c r="BI217" s="56"/>
      <c r="BM217" s="56"/>
      <c r="BQ217" s="56"/>
      <c r="BV217" s="56"/>
      <c r="BW217" s="56"/>
      <c r="CA217" s="56"/>
      <c r="CB217" s="56"/>
      <c r="CF217" s="56"/>
      <c r="CG217" s="56"/>
      <c r="CK217" s="56"/>
      <c r="CL217" s="56"/>
      <c r="CP217" s="56"/>
      <c r="CQ217" s="56"/>
      <c r="CU217" s="56"/>
      <c r="CY217" s="56"/>
      <c r="CZ217" s="56"/>
      <c r="DD217" s="56"/>
      <c r="DE217" s="56"/>
      <c r="DI217" s="56"/>
      <c r="DJ217" s="56"/>
      <c r="DN217" s="56"/>
      <c r="DO217" s="56"/>
      <c r="DS217" s="56"/>
      <c r="DT217" s="56"/>
      <c r="DX217" s="56"/>
      <c r="DY217" s="56"/>
      <c r="EC217" s="56"/>
      <c r="ED217" s="56"/>
      <c r="EH217" s="56"/>
      <c r="EI217" s="56"/>
      <c r="EO217" s="6"/>
      <c r="EP217" s="6"/>
      <c r="ER217" s="56"/>
      <c r="ES217" s="56"/>
      <c r="EW217" s="56"/>
      <c r="EX217" s="56"/>
      <c r="FB217" s="56"/>
      <c r="FC217" s="56"/>
      <c r="FG217" s="56"/>
      <c r="FK217" s="56"/>
      <c r="FL217" s="56"/>
      <c r="FP217" s="56"/>
      <c r="FQ217" s="56"/>
      <c r="FU217" s="56"/>
      <c r="FV217" s="56"/>
      <c r="FZ217" s="56"/>
      <c r="GA217" s="56"/>
      <c r="GB217" s="6"/>
      <c r="GC217" s="6"/>
      <c r="GE217" s="56"/>
      <c r="GF217" s="56"/>
      <c r="GJ217" s="56"/>
      <c r="GK217" s="56"/>
      <c r="GO217" s="56"/>
      <c r="GP217" s="56"/>
    </row>
    <row r="218" spans="3:198"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O218" s="56"/>
      <c r="P218" s="56"/>
      <c r="T218" s="56"/>
      <c r="U218" s="56"/>
      <c r="AD218" s="56"/>
      <c r="AE218" s="56"/>
      <c r="AI218" s="56"/>
      <c r="AJ218" s="56"/>
      <c r="AN218" s="56"/>
      <c r="AO218" s="56"/>
      <c r="AS218" s="56"/>
      <c r="AT218" s="56"/>
      <c r="AX218" s="56"/>
      <c r="AY218" s="56"/>
      <c r="BC218" s="56"/>
      <c r="BD218" s="56"/>
      <c r="BH218" s="56"/>
      <c r="BI218" s="56"/>
      <c r="BM218" s="56"/>
      <c r="BQ218" s="56"/>
      <c r="BV218" s="56"/>
      <c r="BW218" s="56"/>
      <c r="CA218" s="56"/>
      <c r="CB218" s="56"/>
      <c r="CF218" s="56"/>
      <c r="CG218" s="56"/>
      <c r="CK218" s="56"/>
      <c r="CL218" s="56"/>
      <c r="CP218" s="56"/>
      <c r="CQ218" s="56"/>
      <c r="CU218" s="56"/>
      <c r="CY218" s="56"/>
      <c r="CZ218" s="56"/>
      <c r="DD218" s="56"/>
      <c r="DE218" s="56"/>
      <c r="DI218" s="56"/>
      <c r="DJ218" s="56"/>
      <c r="DN218" s="56"/>
      <c r="DO218" s="56"/>
      <c r="DS218" s="56"/>
      <c r="DT218" s="56"/>
      <c r="DX218" s="56"/>
      <c r="DY218" s="56"/>
      <c r="EC218" s="56"/>
      <c r="ED218" s="56"/>
      <c r="EH218" s="56"/>
      <c r="EI218" s="56"/>
      <c r="EO218" s="6"/>
      <c r="EP218" s="6"/>
      <c r="ER218" s="56"/>
      <c r="ES218" s="56"/>
      <c r="EW218" s="56"/>
      <c r="EX218" s="56"/>
      <c r="FB218" s="56"/>
      <c r="FC218" s="56"/>
      <c r="FG218" s="56"/>
      <c r="FK218" s="56"/>
      <c r="FL218" s="56"/>
      <c r="FP218" s="56"/>
      <c r="FQ218" s="56"/>
      <c r="FU218" s="56"/>
      <c r="FV218" s="56"/>
      <c r="FZ218" s="56"/>
      <c r="GA218" s="56"/>
      <c r="GB218" s="6"/>
      <c r="GC218" s="6"/>
      <c r="GE218" s="56"/>
      <c r="GF218" s="56"/>
      <c r="GJ218" s="56"/>
      <c r="GK218" s="56"/>
      <c r="GO218" s="56"/>
      <c r="GP218" s="56"/>
    </row>
    <row r="219" spans="3:198"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O219" s="56"/>
      <c r="P219" s="56"/>
      <c r="T219" s="56"/>
      <c r="U219" s="56"/>
      <c r="AD219" s="56"/>
      <c r="AE219" s="56"/>
      <c r="AI219" s="56"/>
      <c r="AJ219" s="56"/>
      <c r="AN219" s="56"/>
      <c r="AO219" s="56"/>
      <c r="AS219" s="56"/>
      <c r="AT219" s="56"/>
      <c r="AX219" s="56"/>
      <c r="AY219" s="56"/>
      <c r="BC219" s="56"/>
      <c r="BD219" s="56"/>
      <c r="BH219" s="56"/>
      <c r="BI219" s="56"/>
      <c r="BM219" s="56"/>
      <c r="BQ219" s="56"/>
      <c r="BV219" s="56"/>
      <c r="BW219" s="56"/>
      <c r="CA219" s="56"/>
      <c r="CB219" s="56"/>
      <c r="CF219" s="56"/>
      <c r="CG219" s="56"/>
      <c r="CK219" s="56"/>
      <c r="CL219" s="56"/>
      <c r="CP219" s="56"/>
      <c r="CQ219" s="56"/>
      <c r="CU219" s="56"/>
      <c r="CY219" s="56"/>
      <c r="CZ219" s="56"/>
      <c r="DD219" s="56"/>
      <c r="DE219" s="56"/>
      <c r="DI219" s="56"/>
      <c r="DJ219" s="56"/>
      <c r="DN219" s="56"/>
      <c r="DO219" s="56"/>
      <c r="DS219" s="56"/>
      <c r="DT219" s="56"/>
      <c r="DX219" s="56"/>
      <c r="DY219" s="56"/>
      <c r="EC219" s="56"/>
      <c r="ED219" s="56"/>
      <c r="EH219" s="56"/>
      <c r="EI219" s="56"/>
      <c r="EO219" s="6"/>
      <c r="EP219" s="6"/>
      <c r="ER219" s="56"/>
      <c r="ES219" s="56"/>
      <c r="EW219" s="56"/>
      <c r="EX219" s="56"/>
      <c r="FB219" s="56"/>
      <c r="FC219" s="56"/>
      <c r="FG219" s="56"/>
      <c r="FK219" s="56"/>
      <c r="FL219" s="56"/>
      <c r="FP219" s="56"/>
      <c r="FQ219" s="56"/>
      <c r="FU219" s="56"/>
      <c r="FV219" s="56"/>
      <c r="FZ219" s="56"/>
      <c r="GA219" s="56"/>
      <c r="GB219" s="6"/>
      <c r="GC219" s="6"/>
      <c r="GE219" s="56"/>
      <c r="GF219" s="56"/>
      <c r="GJ219" s="56"/>
      <c r="GK219" s="56"/>
      <c r="GO219" s="56"/>
      <c r="GP219" s="56"/>
    </row>
    <row r="220" spans="3:198"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O220" s="56"/>
      <c r="P220" s="56"/>
      <c r="T220" s="56"/>
      <c r="U220" s="56"/>
      <c r="AD220" s="56"/>
      <c r="AE220" s="56"/>
      <c r="AH220" s="56"/>
      <c r="AI220" s="56"/>
      <c r="AJ220" s="56"/>
      <c r="AN220" s="56"/>
      <c r="AO220" s="56"/>
      <c r="AS220" s="56"/>
      <c r="AT220" s="56"/>
      <c r="AX220" s="56"/>
      <c r="AY220" s="56"/>
      <c r="BC220" s="56"/>
      <c r="BD220" s="56"/>
      <c r="BH220" s="56"/>
      <c r="BI220" s="56"/>
      <c r="BM220" s="56"/>
      <c r="BQ220" s="56"/>
      <c r="BV220" s="56"/>
      <c r="BW220" s="56"/>
      <c r="CA220" s="56"/>
      <c r="CB220" s="56"/>
      <c r="CF220" s="56"/>
      <c r="CG220" s="56"/>
      <c r="CK220" s="56"/>
      <c r="CL220" s="56"/>
      <c r="CP220" s="56"/>
      <c r="CQ220" s="56"/>
      <c r="CU220" s="56"/>
      <c r="CY220" s="56"/>
      <c r="CZ220" s="56"/>
      <c r="DD220" s="56"/>
      <c r="DE220" s="56"/>
      <c r="DI220" s="56"/>
      <c r="DJ220" s="56"/>
      <c r="DN220" s="56"/>
      <c r="DO220" s="56"/>
      <c r="DS220" s="56"/>
      <c r="DT220" s="56"/>
      <c r="DX220" s="56"/>
      <c r="DY220" s="56"/>
      <c r="EC220" s="56"/>
      <c r="ED220" s="56"/>
      <c r="EH220" s="56"/>
      <c r="EI220" s="56"/>
      <c r="EO220" s="6"/>
      <c r="EP220" s="6"/>
      <c r="ER220" s="56"/>
      <c r="ES220" s="56"/>
      <c r="EW220" s="56"/>
      <c r="EX220" s="56"/>
      <c r="FB220" s="56"/>
      <c r="FC220" s="56"/>
      <c r="FG220" s="56"/>
      <c r="FK220" s="56"/>
      <c r="FL220" s="56"/>
      <c r="FP220" s="56"/>
      <c r="FQ220" s="56"/>
      <c r="FU220" s="56"/>
      <c r="FV220" s="56"/>
      <c r="FZ220" s="56"/>
      <c r="GA220" s="56"/>
      <c r="GB220" s="6"/>
      <c r="GC220" s="6"/>
      <c r="GE220" s="56"/>
      <c r="GF220" s="56"/>
      <c r="GJ220" s="56"/>
      <c r="GK220" s="56"/>
      <c r="GO220" s="56"/>
      <c r="GP220" s="56"/>
    </row>
    <row r="221" spans="3:198"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O221" s="56"/>
      <c r="P221" s="56"/>
      <c r="T221" s="56"/>
      <c r="U221" s="56"/>
      <c r="AD221" s="56"/>
      <c r="AE221" s="56"/>
      <c r="AI221" s="56"/>
      <c r="AJ221" s="56"/>
      <c r="AN221" s="56"/>
      <c r="AO221" s="56"/>
      <c r="AS221" s="56"/>
      <c r="AT221" s="56"/>
      <c r="AX221" s="56"/>
      <c r="AY221" s="56"/>
      <c r="BC221" s="56"/>
      <c r="BD221" s="56"/>
      <c r="BH221" s="56"/>
      <c r="BI221" s="56"/>
      <c r="BM221" s="56"/>
      <c r="BQ221" s="56"/>
      <c r="BV221" s="56"/>
      <c r="BW221" s="56"/>
      <c r="CA221" s="56"/>
      <c r="CB221" s="56"/>
      <c r="CF221" s="56"/>
      <c r="CG221" s="56"/>
      <c r="CK221" s="56"/>
      <c r="CL221" s="56"/>
      <c r="CP221" s="56"/>
      <c r="CQ221" s="56"/>
      <c r="CU221" s="56"/>
      <c r="CY221" s="56"/>
      <c r="CZ221" s="56"/>
      <c r="DD221" s="56"/>
      <c r="DE221" s="56"/>
      <c r="DI221" s="56"/>
      <c r="DJ221" s="56"/>
      <c r="DN221" s="56"/>
      <c r="DO221" s="56"/>
      <c r="DS221" s="56"/>
      <c r="DT221" s="56"/>
      <c r="DX221" s="56"/>
      <c r="DY221" s="56"/>
      <c r="EC221" s="56"/>
      <c r="ED221" s="56"/>
      <c r="EH221" s="56"/>
      <c r="EI221" s="56"/>
      <c r="EO221" s="6"/>
      <c r="EP221" s="6"/>
      <c r="ER221" s="56"/>
      <c r="ES221" s="56"/>
      <c r="EW221" s="56"/>
      <c r="EX221" s="56"/>
      <c r="FB221" s="56"/>
      <c r="FC221" s="56"/>
      <c r="FG221" s="56"/>
      <c r="FK221" s="56"/>
      <c r="FL221" s="56"/>
      <c r="FP221" s="56"/>
      <c r="FQ221" s="56"/>
      <c r="FU221" s="56"/>
      <c r="FV221" s="56"/>
      <c r="FZ221" s="56"/>
      <c r="GA221" s="56"/>
      <c r="GB221" s="6"/>
      <c r="GC221" s="6"/>
      <c r="GE221" s="56"/>
      <c r="GF221" s="56"/>
      <c r="GJ221" s="56"/>
      <c r="GK221" s="56"/>
      <c r="GO221" s="56"/>
      <c r="GP221" s="56"/>
    </row>
    <row r="222" spans="3:198"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O222" s="56"/>
      <c r="P222" s="56"/>
      <c r="T222" s="56"/>
      <c r="U222" s="56"/>
      <c r="AD222" s="56"/>
      <c r="AE222" s="56"/>
      <c r="AI222" s="56"/>
      <c r="AJ222" s="56"/>
      <c r="AN222" s="56"/>
      <c r="AO222" s="56"/>
      <c r="AS222" s="56"/>
      <c r="AT222" s="56"/>
      <c r="AX222" s="56"/>
      <c r="AY222" s="56"/>
      <c r="BC222" s="56"/>
      <c r="BD222" s="56"/>
      <c r="BH222" s="56"/>
      <c r="BI222" s="56"/>
      <c r="BM222" s="56"/>
      <c r="BQ222" s="56"/>
      <c r="BV222" s="56"/>
      <c r="BW222" s="56"/>
      <c r="CA222" s="56"/>
      <c r="CB222" s="56"/>
      <c r="CF222" s="56"/>
      <c r="CG222" s="56"/>
      <c r="CK222" s="56"/>
      <c r="CL222" s="56"/>
      <c r="CP222" s="56"/>
      <c r="CQ222" s="56"/>
      <c r="CU222" s="56"/>
      <c r="CY222" s="56"/>
      <c r="CZ222" s="56"/>
      <c r="DD222" s="56"/>
      <c r="DE222" s="56"/>
      <c r="DI222" s="56"/>
      <c r="DJ222" s="56"/>
      <c r="DN222" s="56"/>
      <c r="DO222" s="56"/>
      <c r="DS222" s="56"/>
      <c r="DT222" s="56"/>
      <c r="DX222" s="56"/>
      <c r="DY222" s="56"/>
      <c r="EC222" s="56"/>
      <c r="ED222" s="56"/>
      <c r="EH222" s="56"/>
      <c r="EI222" s="56"/>
      <c r="EO222" s="6"/>
      <c r="EP222" s="6"/>
      <c r="ER222" s="56"/>
      <c r="ES222" s="56"/>
      <c r="EW222" s="56"/>
      <c r="EX222" s="56"/>
      <c r="FB222" s="56"/>
      <c r="FC222" s="56"/>
      <c r="FG222" s="56"/>
      <c r="FK222" s="56"/>
      <c r="FL222" s="56"/>
      <c r="FP222" s="56"/>
      <c r="FQ222" s="56"/>
      <c r="FU222" s="56"/>
      <c r="FV222" s="56"/>
      <c r="FZ222" s="56"/>
      <c r="GA222" s="56"/>
      <c r="GB222" s="6"/>
      <c r="GC222" s="6"/>
      <c r="GE222" s="56"/>
      <c r="GF222" s="56"/>
      <c r="GJ222" s="56"/>
      <c r="GK222" s="56"/>
      <c r="GO222" s="56"/>
      <c r="GP222" s="56"/>
    </row>
    <row r="223" spans="3:198"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O223" s="56"/>
      <c r="P223" s="56"/>
      <c r="T223" s="56"/>
      <c r="U223" s="56"/>
      <c r="AD223" s="56"/>
      <c r="AE223" s="56"/>
      <c r="AI223" s="56"/>
      <c r="AJ223" s="56"/>
      <c r="AN223" s="56"/>
      <c r="AO223" s="56"/>
      <c r="AS223" s="56"/>
      <c r="AT223" s="56"/>
      <c r="AX223" s="56"/>
      <c r="AY223" s="56"/>
      <c r="BC223" s="56"/>
      <c r="BD223" s="56"/>
      <c r="BH223" s="56"/>
      <c r="BI223" s="56"/>
      <c r="BM223" s="56"/>
      <c r="BQ223" s="56"/>
      <c r="BV223" s="56"/>
      <c r="BW223" s="56"/>
      <c r="CA223" s="56"/>
      <c r="CB223" s="56"/>
      <c r="CF223" s="56"/>
      <c r="CG223" s="56"/>
      <c r="CK223" s="56"/>
      <c r="CL223" s="56"/>
      <c r="CP223" s="56"/>
      <c r="CQ223" s="56"/>
      <c r="CU223" s="56"/>
      <c r="CY223" s="56"/>
      <c r="CZ223" s="56"/>
      <c r="DD223" s="56"/>
      <c r="DE223" s="56"/>
      <c r="DI223" s="56"/>
      <c r="DJ223" s="56"/>
      <c r="DN223" s="56"/>
      <c r="DO223" s="56"/>
      <c r="DS223" s="56"/>
      <c r="DT223" s="56"/>
      <c r="DX223" s="56"/>
      <c r="DY223" s="56"/>
      <c r="EC223" s="56"/>
      <c r="ED223" s="56"/>
      <c r="EH223" s="56"/>
      <c r="EI223" s="56"/>
      <c r="EO223" s="6"/>
      <c r="EP223" s="6"/>
      <c r="ER223" s="56"/>
      <c r="ES223" s="56"/>
      <c r="EW223" s="56"/>
      <c r="EX223" s="56"/>
      <c r="FB223" s="56"/>
      <c r="FC223" s="56"/>
      <c r="FG223" s="56"/>
      <c r="FK223" s="56"/>
      <c r="FL223" s="56"/>
      <c r="FP223" s="56"/>
      <c r="FQ223" s="56"/>
      <c r="FU223" s="56"/>
      <c r="FV223" s="56"/>
      <c r="FZ223" s="56"/>
      <c r="GA223" s="56"/>
      <c r="GB223" s="6"/>
      <c r="GC223" s="6"/>
      <c r="GE223" s="56"/>
      <c r="GF223" s="56"/>
      <c r="GJ223" s="56"/>
      <c r="GK223" s="56"/>
      <c r="GO223" s="56"/>
      <c r="GP223" s="56"/>
    </row>
    <row r="224" spans="3:198"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O224" s="56"/>
      <c r="P224" s="56"/>
      <c r="T224" s="56"/>
      <c r="U224" s="56"/>
      <c r="AD224" s="56"/>
      <c r="AE224" s="56"/>
      <c r="AI224" s="56"/>
      <c r="AJ224" s="56"/>
      <c r="AN224" s="56"/>
      <c r="AO224" s="56"/>
      <c r="AS224" s="56"/>
      <c r="AT224" s="56"/>
      <c r="AX224" s="56"/>
      <c r="AY224" s="56"/>
      <c r="BC224" s="56"/>
      <c r="BD224" s="56"/>
      <c r="BH224" s="56"/>
      <c r="BI224" s="56"/>
      <c r="BM224" s="56"/>
      <c r="BQ224" s="56"/>
      <c r="BV224" s="56"/>
      <c r="BW224" s="56"/>
      <c r="CA224" s="56"/>
      <c r="CB224" s="56"/>
      <c r="CF224" s="56"/>
      <c r="CG224" s="56"/>
      <c r="CK224" s="56"/>
      <c r="CL224" s="56"/>
      <c r="CP224" s="56"/>
      <c r="CQ224" s="56"/>
      <c r="CU224" s="56"/>
      <c r="CY224" s="56"/>
      <c r="CZ224" s="56"/>
      <c r="DD224" s="56"/>
      <c r="DE224" s="56"/>
      <c r="DI224" s="56"/>
      <c r="DJ224" s="56"/>
      <c r="DN224" s="56"/>
      <c r="DO224" s="56"/>
      <c r="DS224" s="56"/>
      <c r="DT224" s="56"/>
      <c r="DX224" s="56"/>
      <c r="DY224" s="56"/>
      <c r="EC224" s="56"/>
      <c r="ED224" s="56"/>
      <c r="EH224" s="56"/>
      <c r="EI224" s="56"/>
      <c r="EO224" s="6"/>
      <c r="EP224" s="6"/>
      <c r="ER224" s="56"/>
      <c r="ES224" s="56"/>
      <c r="EW224" s="56"/>
      <c r="EX224" s="56"/>
      <c r="FB224" s="56"/>
      <c r="FC224" s="56"/>
      <c r="FG224" s="56"/>
      <c r="FK224" s="56"/>
      <c r="FL224" s="56"/>
      <c r="FP224" s="56"/>
      <c r="FQ224" s="56"/>
      <c r="FU224" s="56"/>
      <c r="FV224" s="56"/>
      <c r="FZ224" s="56"/>
      <c r="GA224" s="56"/>
      <c r="GB224" s="6"/>
      <c r="GC224" s="6"/>
      <c r="GE224" s="56"/>
      <c r="GF224" s="56"/>
      <c r="GJ224" s="56"/>
      <c r="GK224" s="56"/>
      <c r="GO224" s="56"/>
      <c r="GP224" s="56"/>
    </row>
    <row r="225" spans="3:198"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O225" s="56"/>
      <c r="P225" s="56"/>
      <c r="T225" s="56"/>
      <c r="U225" s="56"/>
      <c r="AD225" s="56"/>
      <c r="AE225" s="56"/>
      <c r="AI225" s="56"/>
      <c r="AJ225" s="56"/>
      <c r="AN225" s="56"/>
      <c r="AO225" s="56"/>
      <c r="AS225" s="56"/>
      <c r="AT225" s="56"/>
      <c r="AX225" s="56"/>
      <c r="AY225" s="56"/>
      <c r="BC225" s="56"/>
      <c r="BD225" s="56"/>
      <c r="BH225" s="56"/>
      <c r="BI225" s="56"/>
      <c r="BM225" s="56"/>
      <c r="BQ225" s="56"/>
      <c r="BV225" s="56"/>
      <c r="BW225" s="56"/>
      <c r="CA225" s="56"/>
      <c r="CB225" s="56"/>
      <c r="CF225" s="56"/>
      <c r="CG225" s="56"/>
      <c r="CK225" s="56"/>
      <c r="CL225" s="56"/>
      <c r="CP225" s="56"/>
      <c r="CQ225" s="56"/>
      <c r="CU225" s="56"/>
      <c r="CY225" s="56"/>
      <c r="CZ225" s="56"/>
      <c r="DD225" s="56"/>
      <c r="DE225" s="56"/>
      <c r="DI225" s="56"/>
      <c r="DJ225" s="56"/>
      <c r="DN225" s="56"/>
      <c r="DO225" s="56"/>
      <c r="DS225" s="56"/>
      <c r="DT225" s="56"/>
      <c r="DX225" s="56"/>
      <c r="DY225" s="56"/>
      <c r="EC225" s="56"/>
      <c r="ED225" s="56"/>
      <c r="EH225" s="56"/>
      <c r="EI225" s="56"/>
      <c r="EO225" s="6"/>
      <c r="EP225" s="6"/>
      <c r="ER225" s="56"/>
      <c r="ES225" s="56"/>
      <c r="EW225" s="56"/>
      <c r="EX225" s="56"/>
      <c r="FB225" s="56"/>
      <c r="FC225" s="56"/>
      <c r="FG225" s="56"/>
      <c r="FK225" s="56"/>
      <c r="FL225" s="56"/>
      <c r="FP225" s="56"/>
      <c r="FQ225" s="56"/>
      <c r="FU225" s="56"/>
      <c r="FV225" s="56"/>
      <c r="FZ225" s="56"/>
      <c r="GA225" s="56"/>
      <c r="GB225" s="6"/>
      <c r="GC225" s="6"/>
      <c r="GE225" s="56"/>
      <c r="GF225" s="56"/>
      <c r="GJ225" s="56"/>
      <c r="GK225" s="56"/>
      <c r="GO225" s="56"/>
      <c r="GP225" s="56"/>
    </row>
    <row r="226" spans="3:198"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O226" s="56"/>
      <c r="P226" s="56"/>
      <c r="T226" s="56"/>
      <c r="U226" s="56"/>
      <c r="AD226" s="56"/>
      <c r="AE226" s="56"/>
      <c r="AI226" s="56"/>
      <c r="AJ226" s="56"/>
      <c r="AN226" s="56"/>
      <c r="AO226" s="56"/>
      <c r="AS226" s="56"/>
      <c r="AT226" s="56"/>
      <c r="AX226" s="56"/>
      <c r="AY226" s="56"/>
      <c r="BC226" s="56"/>
      <c r="BD226" s="56"/>
      <c r="BH226" s="56"/>
      <c r="BI226" s="56"/>
      <c r="BM226" s="56"/>
      <c r="BQ226" s="56"/>
      <c r="BV226" s="56"/>
      <c r="BW226" s="56"/>
      <c r="CA226" s="56"/>
      <c r="CB226" s="56"/>
      <c r="CF226" s="56"/>
      <c r="CG226" s="56"/>
      <c r="CK226" s="56"/>
      <c r="CL226" s="56"/>
      <c r="CP226" s="56"/>
      <c r="CQ226" s="56"/>
      <c r="CU226" s="56"/>
      <c r="CY226" s="56"/>
      <c r="CZ226" s="56"/>
      <c r="DD226" s="56"/>
      <c r="DE226" s="56"/>
      <c r="DI226" s="56"/>
      <c r="DJ226" s="56"/>
      <c r="DN226" s="56"/>
      <c r="DO226" s="56"/>
      <c r="DS226" s="56"/>
      <c r="DT226" s="56"/>
      <c r="DX226" s="56"/>
      <c r="DY226" s="56"/>
      <c r="EC226" s="56"/>
      <c r="ED226" s="56"/>
      <c r="EH226" s="56"/>
      <c r="EI226" s="56"/>
      <c r="EO226" s="6"/>
      <c r="EP226" s="6"/>
      <c r="ER226" s="56"/>
      <c r="ES226" s="56"/>
      <c r="EW226" s="56"/>
      <c r="EX226" s="56"/>
      <c r="FB226" s="56"/>
      <c r="FC226" s="56"/>
      <c r="FG226" s="56"/>
      <c r="FK226" s="56"/>
      <c r="FL226" s="56"/>
      <c r="FP226" s="56"/>
      <c r="FQ226" s="56"/>
      <c r="FU226" s="56"/>
      <c r="FV226" s="56"/>
      <c r="FZ226" s="56"/>
      <c r="GA226" s="56"/>
      <c r="GB226" s="6"/>
      <c r="GC226" s="6"/>
      <c r="GE226" s="56"/>
      <c r="GF226" s="56"/>
      <c r="GJ226" s="56"/>
      <c r="GK226" s="56"/>
      <c r="GO226" s="56"/>
      <c r="GP226" s="56"/>
    </row>
    <row r="227" spans="3:198"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O227" s="56"/>
      <c r="P227" s="56"/>
      <c r="T227" s="56"/>
      <c r="U227" s="56"/>
      <c r="AD227" s="56"/>
      <c r="AE227" s="56"/>
      <c r="AI227" s="56"/>
      <c r="AJ227" s="56"/>
      <c r="AN227" s="56"/>
      <c r="AO227" s="56"/>
      <c r="AS227" s="56"/>
      <c r="AT227" s="56"/>
      <c r="AX227" s="56"/>
      <c r="AY227" s="56"/>
      <c r="BC227" s="56"/>
      <c r="BD227" s="56"/>
      <c r="BH227" s="56"/>
      <c r="BI227" s="56"/>
      <c r="BM227" s="56"/>
      <c r="BQ227" s="56"/>
      <c r="BV227" s="56"/>
      <c r="BW227" s="56"/>
      <c r="CA227" s="56"/>
      <c r="CB227" s="56"/>
      <c r="CF227" s="56"/>
      <c r="CG227" s="56"/>
      <c r="CK227" s="56"/>
      <c r="CL227" s="56"/>
      <c r="CP227" s="56"/>
      <c r="CQ227" s="56"/>
      <c r="CU227" s="56"/>
      <c r="CY227" s="56"/>
      <c r="CZ227" s="56"/>
      <c r="DD227" s="56"/>
      <c r="DE227" s="56"/>
      <c r="DI227" s="56"/>
      <c r="DJ227" s="56"/>
      <c r="DN227" s="56"/>
      <c r="DO227" s="56"/>
      <c r="DS227" s="56"/>
      <c r="DT227" s="56"/>
      <c r="DX227" s="56"/>
      <c r="DY227" s="56"/>
      <c r="EC227" s="56"/>
      <c r="ED227" s="56"/>
      <c r="EH227" s="56"/>
      <c r="EI227" s="56"/>
      <c r="EO227" s="6"/>
      <c r="EP227" s="6"/>
      <c r="ER227" s="56"/>
      <c r="ES227" s="56"/>
      <c r="EW227" s="56"/>
      <c r="EX227" s="56"/>
      <c r="FB227" s="56"/>
      <c r="FC227" s="56"/>
      <c r="FG227" s="56"/>
      <c r="FK227" s="56"/>
      <c r="FL227" s="56"/>
      <c r="FP227" s="56"/>
      <c r="FQ227" s="56"/>
      <c r="FU227" s="56"/>
      <c r="FV227" s="56"/>
      <c r="FZ227" s="56"/>
      <c r="GA227" s="56"/>
      <c r="GB227" s="6"/>
      <c r="GC227" s="6"/>
      <c r="GE227" s="56"/>
      <c r="GF227" s="56"/>
      <c r="GJ227" s="56"/>
      <c r="GK227" s="56"/>
      <c r="GO227" s="56"/>
      <c r="GP227" s="56"/>
    </row>
    <row r="228" spans="3:198"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O228" s="56"/>
      <c r="P228" s="56"/>
      <c r="T228" s="56"/>
      <c r="U228" s="56"/>
      <c r="AD228" s="56"/>
      <c r="AE228" s="56"/>
      <c r="AI228" s="56"/>
      <c r="AJ228" s="56"/>
      <c r="AN228" s="56"/>
      <c r="AO228" s="56"/>
      <c r="AS228" s="56"/>
      <c r="AT228" s="56"/>
      <c r="AX228" s="56"/>
      <c r="AY228" s="56"/>
      <c r="BC228" s="56"/>
      <c r="BD228" s="56"/>
      <c r="BH228" s="56"/>
      <c r="BI228" s="56"/>
      <c r="BM228" s="56"/>
      <c r="BQ228" s="56"/>
      <c r="BV228" s="56"/>
      <c r="BW228" s="56"/>
      <c r="CA228" s="56"/>
      <c r="CB228" s="56"/>
      <c r="CF228" s="56"/>
      <c r="CG228" s="56"/>
      <c r="CK228" s="56"/>
      <c r="CL228" s="56"/>
      <c r="CP228" s="56"/>
      <c r="CQ228" s="56"/>
      <c r="CU228" s="56"/>
      <c r="CY228" s="56"/>
      <c r="CZ228" s="56"/>
      <c r="DD228" s="56"/>
      <c r="DE228" s="56"/>
      <c r="DI228" s="56"/>
      <c r="DJ228" s="56"/>
      <c r="DN228" s="56"/>
      <c r="DO228" s="56"/>
      <c r="DS228" s="56"/>
      <c r="DT228" s="56"/>
      <c r="DX228" s="56"/>
      <c r="DY228" s="56"/>
      <c r="EC228" s="56"/>
      <c r="ED228" s="56"/>
      <c r="EH228" s="56"/>
      <c r="EI228" s="56"/>
      <c r="EO228" s="6"/>
      <c r="EP228" s="6"/>
      <c r="ER228" s="56"/>
      <c r="ES228" s="56"/>
      <c r="EW228" s="56"/>
      <c r="EX228" s="56"/>
      <c r="FB228" s="56"/>
      <c r="FC228" s="56"/>
      <c r="FG228" s="56"/>
      <c r="FK228" s="56"/>
      <c r="FL228" s="56"/>
      <c r="FP228" s="56"/>
      <c r="FQ228" s="56"/>
      <c r="FU228" s="56"/>
      <c r="FV228" s="56"/>
      <c r="FZ228" s="56"/>
      <c r="GA228" s="56"/>
      <c r="GB228" s="6"/>
      <c r="GC228" s="6"/>
      <c r="GE228" s="56"/>
      <c r="GF228" s="56"/>
      <c r="GJ228" s="56"/>
      <c r="GK228" s="56"/>
      <c r="GO228" s="56"/>
      <c r="GP228" s="56"/>
    </row>
    <row r="229" spans="3:198"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O229" s="56"/>
      <c r="P229" s="56"/>
      <c r="T229" s="56"/>
      <c r="U229" s="56"/>
      <c r="AD229" s="56"/>
      <c r="AE229" s="56"/>
      <c r="AI229" s="56"/>
      <c r="AJ229" s="56"/>
      <c r="AN229" s="56"/>
      <c r="AO229" s="56"/>
      <c r="AS229" s="56"/>
      <c r="AT229" s="56"/>
      <c r="AX229" s="56"/>
      <c r="AY229" s="56"/>
      <c r="BC229" s="56"/>
      <c r="BD229" s="56"/>
      <c r="BH229" s="56"/>
      <c r="BI229" s="56"/>
      <c r="BM229" s="56"/>
      <c r="BQ229" s="56"/>
      <c r="BV229" s="56"/>
      <c r="BW229" s="56"/>
      <c r="CA229" s="56"/>
      <c r="CB229" s="56"/>
      <c r="CF229" s="56"/>
      <c r="CG229" s="56"/>
      <c r="CK229" s="56"/>
      <c r="CL229" s="56"/>
      <c r="CP229" s="56"/>
      <c r="CQ229" s="56"/>
      <c r="CU229" s="56"/>
      <c r="CY229" s="56"/>
      <c r="CZ229" s="56"/>
      <c r="DD229" s="56"/>
      <c r="DE229" s="56"/>
      <c r="DI229" s="56"/>
      <c r="DJ229" s="56"/>
      <c r="DN229" s="56"/>
      <c r="DO229" s="56"/>
      <c r="DS229" s="56"/>
      <c r="DT229" s="56"/>
      <c r="DX229" s="56"/>
      <c r="DY229" s="56"/>
      <c r="EC229" s="56"/>
      <c r="ED229" s="56"/>
      <c r="EH229" s="56"/>
      <c r="EI229" s="56"/>
      <c r="EO229" s="6"/>
      <c r="EP229" s="6"/>
      <c r="ER229" s="56"/>
      <c r="ES229" s="56"/>
      <c r="EW229" s="56"/>
      <c r="EX229" s="56"/>
      <c r="FB229" s="56"/>
      <c r="FC229" s="56"/>
      <c r="FG229" s="56"/>
      <c r="FK229" s="56"/>
      <c r="FL229" s="56"/>
      <c r="FP229" s="56"/>
      <c r="FQ229" s="56"/>
      <c r="FU229" s="56"/>
      <c r="FV229" s="56"/>
      <c r="FZ229" s="56"/>
      <c r="GA229" s="56"/>
      <c r="GB229" s="6"/>
      <c r="GC229" s="6"/>
      <c r="GE229" s="56"/>
      <c r="GF229" s="56"/>
      <c r="GJ229" s="56"/>
      <c r="GK229" s="56"/>
      <c r="GO229" s="56"/>
      <c r="GP229" s="56"/>
    </row>
    <row r="230" spans="3:198"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O230" s="56"/>
      <c r="P230" s="56"/>
      <c r="T230" s="56"/>
      <c r="U230" s="56"/>
      <c r="AD230" s="56"/>
      <c r="AE230" s="56"/>
      <c r="AI230" s="56"/>
      <c r="AJ230" s="56"/>
      <c r="AN230" s="56"/>
      <c r="AO230" s="56"/>
      <c r="AS230" s="56"/>
      <c r="AT230" s="56"/>
      <c r="AX230" s="56"/>
      <c r="AY230" s="56"/>
      <c r="BC230" s="56"/>
      <c r="BD230" s="56"/>
      <c r="BH230" s="56"/>
      <c r="BI230" s="56"/>
      <c r="BM230" s="56"/>
      <c r="BQ230" s="56"/>
      <c r="BV230" s="56"/>
      <c r="BW230" s="56"/>
      <c r="CA230" s="56"/>
      <c r="CB230" s="56"/>
      <c r="CF230" s="56"/>
      <c r="CG230" s="56"/>
      <c r="CK230" s="56"/>
      <c r="CL230" s="56"/>
      <c r="CP230" s="56"/>
      <c r="CQ230" s="56"/>
      <c r="CU230" s="56"/>
      <c r="CY230" s="56"/>
      <c r="CZ230" s="56"/>
      <c r="DD230" s="56"/>
      <c r="DE230" s="56"/>
      <c r="DI230" s="56"/>
      <c r="DJ230" s="56"/>
      <c r="DN230" s="56"/>
      <c r="DO230" s="56"/>
      <c r="DS230" s="56"/>
      <c r="DT230" s="56"/>
      <c r="DX230" s="56"/>
      <c r="DY230" s="56"/>
      <c r="EC230" s="56"/>
      <c r="ED230" s="56"/>
      <c r="EH230" s="56"/>
      <c r="EI230" s="56"/>
      <c r="EO230" s="6"/>
      <c r="EP230" s="6"/>
      <c r="ER230" s="56"/>
      <c r="ES230" s="56"/>
      <c r="EW230" s="56"/>
      <c r="EX230" s="56"/>
      <c r="FB230" s="56"/>
      <c r="FC230" s="56"/>
      <c r="FG230" s="56"/>
      <c r="FK230" s="56"/>
      <c r="FL230" s="56"/>
      <c r="FP230" s="56"/>
      <c r="FQ230" s="56"/>
      <c r="FU230" s="56"/>
      <c r="FV230" s="56"/>
      <c r="FZ230" s="56"/>
      <c r="GA230" s="56"/>
      <c r="GB230" s="6"/>
      <c r="GC230" s="6"/>
      <c r="GE230" s="56"/>
      <c r="GF230" s="56"/>
      <c r="GJ230" s="56"/>
      <c r="GK230" s="56"/>
      <c r="GO230" s="56"/>
      <c r="GP230" s="56"/>
    </row>
    <row r="231" spans="3:198"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O231" s="56"/>
      <c r="P231" s="56"/>
      <c r="T231" s="56"/>
      <c r="U231" s="56"/>
      <c r="AD231" s="56"/>
      <c r="AE231" s="56"/>
      <c r="AI231" s="56"/>
      <c r="AJ231" s="56"/>
      <c r="AN231" s="56"/>
      <c r="AO231" s="56"/>
      <c r="AS231" s="56"/>
      <c r="AT231" s="56"/>
      <c r="AX231" s="56"/>
      <c r="AY231" s="56"/>
      <c r="BC231" s="56"/>
      <c r="BD231" s="56"/>
      <c r="BH231" s="56"/>
      <c r="BI231" s="56"/>
      <c r="BM231" s="56"/>
      <c r="BQ231" s="56"/>
      <c r="BV231" s="56"/>
      <c r="BW231" s="56"/>
      <c r="CA231" s="56"/>
      <c r="CB231" s="56"/>
      <c r="CF231" s="56"/>
      <c r="CG231" s="56"/>
      <c r="CK231" s="56"/>
      <c r="CL231" s="56"/>
      <c r="CP231" s="56"/>
      <c r="CQ231" s="56"/>
      <c r="CU231" s="56"/>
      <c r="CY231" s="56"/>
      <c r="CZ231" s="56"/>
      <c r="DD231" s="56"/>
      <c r="DE231" s="56"/>
      <c r="DI231" s="56"/>
      <c r="DJ231" s="56"/>
      <c r="DN231" s="56"/>
      <c r="DO231" s="56"/>
      <c r="DS231" s="56"/>
      <c r="DT231" s="56"/>
      <c r="DX231" s="56"/>
      <c r="DY231" s="56"/>
      <c r="EC231" s="56"/>
      <c r="ED231" s="56"/>
      <c r="EH231" s="56"/>
      <c r="EI231" s="56"/>
      <c r="EO231" s="6"/>
      <c r="EP231" s="6"/>
      <c r="ER231" s="56"/>
      <c r="ES231" s="56"/>
      <c r="EW231" s="56"/>
      <c r="EX231" s="56"/>
      <c r="FB231" s="56"/>
      <c r="FC231" s="56"/>
      <c r="FG231" s="56"/>
      <c r="FK231" s="56"/>
      <c r="FL231" s="56"/>
      <c r="FP231" s="56"/>
      <c r="FQ231" s="56"/>
      <c r="FU231" s="56"/>
      <c r="FV231" s="56"/>
      <c r="FZ231" s="56"/>
      <c r="GA231" s="56"/>
      <c r="GB231" s="6"/>
      <c r="GC231" s="6"/>
      <c r="GE231" s="56"/>
      <c r="GF231" s="56"/>
      <c r="GJ231" s="56"/>
      <c r="GK231" s="56"/>
      <c r="GO231" s="56"/>
      <c r="GP231" s="56"/>
    </row>
    <row r="232" spans="3:198"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O232" s="56"/>
      <c r="P232" s="56"/>
      <c r="T232" s="56"/>
      <c r="U232" s="56"/>
      <c r="AD232" s="56"/>
      <c r="AE232" s="56"/>
      <c r="AI232" s="56"/>
      <c r="AJ232" s="56"/>
      <c r="AN232" s="56"/>
      <c r="AO232" s="56"/>
      <c r="AS232" s="56"/>
      <c r="AT232" s="56"/>
      <c r="AX232" s="56"/>
      <c r="AY232" s="56"/>
      <c r="BC232" s="56"/>
      <c r="BD232" s="56"/>
      <c r="BH232" s="56"/>
      <c r="BI232" s="56"/>
      <c r="BM232" s="56"/>
      <c r="BQ232" s="56"/>
      <c r="BV232" s="56"/>
      <c r="BW232" s="56"/>
      <c r="CA232" s="56"/>
      <c r="CB232" s="56"/>
      <c r="CF232" s="56"/>
      <c r="CG232" s="56"/>
      <c r="CK232" s="56"/>
      <c r="CL232" s="56"/>
      <c r="CP232" s="56"/>
      <c r="CQ232" s="56"/>
      <c r="CU232" s="56"/>
      <c r="CY232" s="56"/>
      <c r="CZ232" s="56"/>
      <c r="DD232" s="56"/>
      <c r="DE232" s="56"/>
      <c r="DI232" s="56"/>
      <c r="DJ232" s="56"/>
      <c r="DN232" s="56"/>
      <c r="DO232" s="56"/>
      <c r="DS232" s="56"/>
      <c r="DT232" s="56"/>
      <c r="DX232" s="56"/>
      <c r="DY232" s="56"/>
      <c r="EC232" s="56"/>
      <c r="ED232" s="56"/>
      <c r="EH232" s="56"/>
      <c r="EI232" s="56"/>
      <c r="EO232" s="6"/>
      <c r="EP232" s="6"/>
      <c r="ER232" s="56"/>
      <c r="ES232" s="56"/>
      <c r="EW232" s="56"/>
      <c r="EX232" s="56"/>
      <c r="FB232" s="56"/>
      <c r="FC232" s="56"/>
      <c r="FG232" s="56"/>
      <c r="FK232" s="56"/>
      <c r="FL232" s="56"/>
      <c r="FP232" s="56"/>
      <c r="FQ232" s="56"/>
      <c r="FU232" s="56"/>
      <c r="FV232" s="56"/>
      <c r="FZ232" s="56"/>
      <c r="GA232" s="56"/>
      <c r="GB232" s="6"/>
      <c r="GC232" s="6"/>
      <c r="GE232" s="56"/>
      <c r="GF232" s="56"/>
      <c r="GJ232" s="56"/>
      <c r="GK232" s="56"/>
      <c r="GO232" s="56"/>
      <c r="GP232" s="56"/>
    </row>
    <row r="233" spans="3:198"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O233" s="56"/>
      <c r="P233" s="56"/>
      <c r="T233" s="56"/>
      <c r="U233" s="56"/>
      <c r="AD233" s="56"/>
      <c r="AE233" s="56"/>
      <c r="AI233" s="56"/>
      <c r="AJ233" s="56"/>
      <c r="AN233" s="56"/>
      <c r="AO233" s="56"/>
      <c r="AS233" s="56"/>
      <c r="AT233" s="56"/>
      <c r="AX233" s="56"/>
      <c r="AY233" s="56"/>
      <c r="BC233" s="56"/>
      <c r="BD233" s="56"/>
      <c r="BH233" s="56"/>
      <c r="BI233" s="56"/>
      <c r="BM233" s="56"/>
      <c r="BQ233" s="56"/>
      <c r="BV233" s="56"/>
      <c r="BW233" s="56"/>
      <c r="CA233" s="56"/>
      <c r="CB233" s="56"/>
      <c r="CF233" s="56"/>
      <c r="CG233" s="56"/>
      <c r="CK233" s="56"/>
      <c r="CL233" s="56"/>
      <c r="CP233" s="56"/>
      <c r="CQ233" s="56"/>
      <c r="CU233" s="56"/>
      <c r="CY233" s="56"/>
      <c r="CZ233" s="56"/>
      <c r="DD233" s="56"/>
      <c r="DE233" s="56"/>
      <c r="DI233" s="56"/>
      <c r="DJ233" s="56"/>
      <c r="DN233" s="56"/>
      <c r="DO233" s="56"/>
      <c r="DS233" s="56"/>
      <c r="DT233" s="56"/>
      <c r="DX233" s="56"/>
      <c r="DY233" s="56"/>
      <c r="EC233" s="56"/>
      <c r="ED233" s="56"/>
      <c r="EH233" s="56"/>
      <c r="EI233" s="56"/>
      <c r="EO233" s="6"/>
      <c r="EP233" s="6"/>
      <c r="ER233" s="56"/>
      <c r="ES233" s="56"/>
      <c r="EW233" s="56"/>
      <c r="EX233" s="56"/>
      <c r="FB233" s="56"/>
      <c r="FC233" s="56"/>
      <c r="FG233" s="56"/>
      <c r="FK233" s="56"/>
      <c r="FL233" s="56"/>
      <c r="FP233" s="56"/>
      <c r="FQ233" s="56"/>
      <c r="FU233" s="56"/>
      <c r="FV233" s="56"/>
      <c r="FZ233" s="56"/>
      <c r="GA233" s="56"/>
      <c r="GB233" s="6"/>
      <c r="GC233" s="6"/>
      <c r="GE233" s="56"/>
      <c r="GF233" s="56"/>
      <c r="GJ233" s="56"/>
      <c r="GK233" s="56"/>
      <c r="GO233" s="56"/>
      <c r="GP233" s="56"/>
    </row>
    <row r="234" spans="3:198"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O234" s="56"/>
      <c r="P234" s="56"/>
      <c r="T234" s="56"/>
      <c r="U234" s="56"/>
      <c r="AD234" s="56"/>
      <c r="AE234" s="56"/>
      <c r="AI234" s="56"/>
      <c r="AJ234" s="56"/>
      <c r="AN234" s="56"/>
      <c r="AO234" s="56"/>
      <c r="AS234" s="56"/>
      <c r="AT234" s="56"/>
      <c r="AX234" s="56"/>
      <c r="AY234" s="56"/>
      <c r="BC234" s="56"/>
      <c r="BD234" s="56"/>
      <c r="BH234" s="56"/>
      <c r="BI234" s="56"/>
      <c r="BM234" s="56"/>
      <c r="BQ234" s="56"/>
      <c r="BV234" s="56"/>
      <c r="BW234" s="56"/>
      <c r="CA234" s="56"/>
      <c r="CB234" s="56"/>
      <c r="CF234" s="56"/>
      <c r="CG234" s="56"/>
      <c r="CK234" s="56"/>
      <c r="CL234" s="56"/>
      <c r="CP234" s="56"/>
      <c r="CQ234" s="56"/>
      <c r="CU234" s="56"/>
      <c r="CY234" s="56"/>
      <c r="CZ234" s="56"/>
      <c r="DD234" s="56"/>
      <c r="DE234" s="56"/>
      <c r="DI234" s="56"/>
      <c r="DJ234" s="56"/>
      <c r="DN234" s="56"/>
      <c r="DO234" s="56"/>
      <c r="DS234" s="56"/>
      <c r="DT234" s="56"/>
      <c r="DX234" s="56"/>
      <c r="DY234" s="56"/>
      <c r="EC234" s="56"/>
      <c r="ED234" s="56"/>
      <c r="EH234" s="56"/>
      <c r="EI234" s="56"/>
      <c r="EO234" s="6"/>
      <c r="EP234" s="6"/>
      <c r="ER234" s="56"/>
      <c r="ES234" s="56"/>
      <c r="EW234" s="56"/>
      <c r="EX234" s="56"/>
      <c r="FB234" s="56"/>
      <c r="FC234" s="56"/>
      <c r="FG234" s="56"/>
      <c r="FK234" s="56"/>
      <c r="FL234" s="56"/>
      <c r="FP234" s="56"/>
      <c r="FQ234" s="56"/>
      <c r="FU234" s="56"/>
      <c r="FV234" s="56"/>
      <c r="FZ234" s="56"/>
      <c r="GA234" s="56"/>
      <c r="GB234" s="6"/>
      <c r="GC234" s="6"/>
      <c r="GE234" s="56"/>
      <c r="GF234" s="56"/>
      <c r="GJ234" s="56"/>
      <c r="GK234" s="56"/>
      <c r="GO234" s="56"/>
      <c r="GP234" s="56"/>
    </row>
    <row r="235" spans="3:198"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O235" s="56"/>
      <c r="P235" s="56"/>
      <c r="T235" s="56"/>
      <c r="U235" s="56"/>
      <c r="AD235" s="56"/>
      <c r="AE235" s="56"/>
      <c r="AI235" s="56"/>
      <c r="AJ235" s="56"/>
      <c r="AN235" s="56"/>
      <c r="AO235" s="56"/>
      <c r="AS235" s="56"/>
      <c r="AT235" s="56"/>
      <c r="AX235" s="56"/>
      <c r="AY235" s="56"/>
      <c r="BC235" s="56"/>
      <c r="BD235" s="56"/>
      <c r="BH235" s="56"/>
      <c r="BI235" s="56"/>
      <c r="BM235" s="56"/>
      <c r="BQ235" s="56"/>
      <c r="BV235" s="56"/>
      <c r="BW235" s="56"/>
      <c r="CA235" s="56"/>
      <c r="CB235" s="56"/>
      <c r="CF235" s="56"/>
      <c r="CG235" s="56"/>
      <c r="CK235" s="56"/>
      <c r="CL235" s="56"/>
      <c r="CP235" s="56"/>
      <c r="CQ235" s="56"/>
      <c r="CU235" s="56"/>
      <c r="CY235" s="56"/>
      <c r="CZ235" s="56"/>
      <c r="DD235" s="56"/>
      <c r="DE235" s="56"/>
      <c r="DI235" s="56"/>
      <c r="DJ235" s="56"/>
      <c r="DN235" s="56"/>
      <c r="DO235" s="56"/>
      <c r="DS235" s="56"/>
      <c r="DT235" s="56"/>
      <c r="DX235" s="56"/>
      <c r="DY235" s="56"/>
      <c r="EC235" s="56"/>
      <c r="ED235" s="56"/>
      <c r="EH235" s="56"/>
      <c r="EI235" s="56"/>
      <c r="EO235" s="6"/>
      <c r="EP235" s="6"/>
      <c r="ER235" s="56"/>
      <c r="ES235" s="56"/>
      <c r="EW235" s="56"/>
      <c r="EX235" s="56"/>
      <c r="FB235" s="56"/>
      <c r="FC235" s="56"/>
      <c r="FG235" s="56"/>
      <c r="FK235" s="56"/>
      <c r="FL235" s="56"/>
      <c r="FP235" s="56"/>
      <c r="FQ235" s="56"/>
      <c r="FU235" s="56"/>
      <c r="FV235" s="56"/>
      <c r="FZ235" s="56"/>
      <c r="GA235" s="56"/>
      <c r="GB235" s="6"/>
      <c r="GC235" s="6"/>
      <c r="GE235" s="56"/>
      <c r="GF235" s="56"/>
      <c r="GJ235" s="56"/>
      <c r="GK235" s="56"/>
      <c r="GO235" s="56"/>
      <c r="GP235" s="56"/>
    </row>
    <row r="236" spans="3:198"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O236" s="56"/>
      <c r="P236" s="56"/>
      <c r="T236" s="56"/>
      <c r="U236" s="56"/>
      <c r="AD236" s="56"/>
      <c r="AE236" s="56"/>
      <c r="AI236" s="56"/>
      <c r="AJ236" s="56"/>
      <c r="AN236" s="56"/>
      <c r="AO236" s="56"/>
      <c r="AS236" s="56"/>
      <c r="AT236" s="56"/>
      <c r="AX236" s="56"/>
      <c r="AY236" s="56"/>
      <c r="BC236" s="56"/>
      <c r="BD236" s="56"/>
      <c r="BH236" s="56"/>
      <c r="BI236" s="56"/>
      <c r="BM236" s="56"/>
      <c r="BQ236" s="56"/>
      <c r="BV236" s="56"/>
      <c r="BW236" s="56"/>
      <c r="CA236" s="56"/>
      <c r="CB236" s="56"/>
      <c r="CF236" s="56"/>
      <c r="CG236" s="56"/>
      <c r="CK236" s="56"/>
      <c r="CL236" s="56"/>
      <c r="CP236" s="56"/>
      <c r="CQ236" s="56"/>
      <c r="CU236" s="56"/>
      <c r="CY236" s="56"/>
      <c r="CZ236" s="56"/>
      <c r="DD236" s="56"/>
      <c r="DE236" s="56"/>
      <c r="DI236" s="56"/>
      <c r="DJ236" s="56"/>
      <c r="DN236" s="56"/>
      <c r="DO236" s="56"/>
      <c r="DS236" s="56"/>
      <c r="DT236" s="56"/>
      <c r="DX236" s="56"/>
      <c r="DY236" s="56"/>
      <c r="EC236" s="56"/>
      <c r="ED236" s="56"/>
      <c r="EH236" s="56"/>
      <c r="EI236" s="56"/>
      <c r="EO236" s="6"/>
      <c r="EP236" s="6"/>
      <c r="ER236" s="56"/>
      <c r="ES236" s="56"/>
      <c r="EW236" s="56"/>
      <c r="EX236" s="56"/>
      <c r="FB236" s="56"/>
      <c r="FC236" s="56"/>
      <c r="FG236" s="56"/>
      <c r="FK236" s="56"/>
      <c r="FL236" s="56"/>
      <c r="FP236" s="56"/>
      <c r="FQ236" s="56"/>
      <c r="FU236" s="56"/>
      <c r="FV236" s="56"/>
      <c r="FZ236" s="56"/>
      <c r="GA236" s="56"/>
      <c r="GB236" s="6"/>
      <c r="GC236" s="6"/>
      <c r="GE236" s="56"/>
      <c r="GF236" s="56"/>
      <c r="GJ236" s="56"/>
      <c r="GK236" s="56"/>
      <c r="GO236" s="56"/>
      <c r="GP236" s="56"/>
    </row>
    <row r="237" spans="3:198"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O237" s="56"/>
      <c r="P237" s="56"/>
      <c r="T237" s="56"/>
      <c r="U237" s="56"/>
      <c r="AD237" s="56"/>
      <c r="AE237" s="56"/>
      <c r="AI237" s="56"/>
      <c r="AJ237" s="56"/>
      <c r="AN237" s="56"/>
      <c r="AO237" s="56"/>
      <c r="AS237" s="56"/>
      <c r="AT237" s="56"/>
      <c r="AX237" s="56"/>
      <c r="AY237" s="56"/>
      <c r="BC237" s="56"/>
      <c r="BD237" s="56"/>
      <c r="BH237" s="56"/>
      <c r="BI237" s="56"/>
      <c r="BM237" s="56"/>
      <c r="BQ237" s="56"/>
      <c r="BV237" s="56"/>
      <c r="BW237" s="56"/>
      <c r="CA237" s="56"/>
      <c r="CB237" s="56"/>
      <c r="CF237" s="56"/>
      <c r="CG237" s="56"/>
      <c r="CK237" s="56"/>
      <c r="CL237" s="56"/>
      <c r="CP237" s="56"/>
      <c r="CQ237" s="56"/>
      <c r="CU237" s="56"/>
      <c r="CY237" s="56"/>
      <c r="CZ237" s="56"/>
      <c r="DD237" s="56"/>
      <c r="DE237" s="56"/>
      <c r="DI237" s="56"/>
      <c r="DJ237" s="56"/>
      <c r="DN237" s="56"/>
      <c r="DO237" s="56"/>
      <c r="DS237" s="56"/>
      <c r="DT237" s="56"/>
      <c r="DX237" s="56"/>
      <c r="DY237" s="56"/>
      <c r="EC237" s="56"/>
      <c r="ED237" s="56"/>
      <c r="EH237" s="56"/>
      <c r="EI237" s="56"/>
      <c r="EO237" s="6"/>
      <c r="EP237" s="6"/>
      <c r="ER237" s="56"/>
      <c r="ES237" s="56"/>
      <c r="EW237" s="56"/>
      <c r="EX237" s="56"/>
      <c r="FB237" s="56"/>
      <c r="FC237" s="56"/>
      <c r="FG237" s="56"/>
      <c r="FK237" s="56"/>
      <c r="FL237" s="56"/>
      <c r="FP237" s="56"/>
      <c r="FQ237" s="56"/>
      <c r="FU237" s="56"/>
      <c r="FV237" s="56"/>
      <c r="FZ237" s="56"/>
      <c r="GA237" s="56"/>
      <c r="GB237" s="6"/>
      <c r="GC237" s="6"/>
      <c r="GE237" s="56"/>
      <c r="GF237" s="56"/>
      <c r="GJ237" s="56"/>
      <c r="GK237" s="56"/>
      <c r="GO237" s="56"/>
      <c r="GP237" s="56"/>
    </row>
    <row r="238" spans="3:198"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O238" s="56"/>
      <c r="P238" s="56"/>
      <c r="T238" s="56"/>
      <c r="U238" s="56"/>
      <c r="AD238" s="56"/>
      <c r="AE238" s="56"/>
      <c r="AI238" s="56"/>
      <c r="AJ238" s="56"/>
      <c r="AN238" s="56"/>
      <c r="AO238" s="56"/>
      <c r="AS238" s="56"/>
      <c r="AT238" s="56"/>
      <c r="AX238" s="56"/>
      <c r="AY238" s="56"/>
      <c r="BC238" s="56"/>
      <c r="BD238" s="56"/>
      <c r="BH238" s="56"/>
      <c r="BI238" s="56"/>
      <c r="BM238" s="56"/>
      <c r="BQ238" s="56"/>
      <c r="BV238" s="56"/>
      <c r="BW238" s="56"/>
      <c r="CA238" s="56"/>
      <c r="CB238" s="56"/>
      <c r="CF238" s="56"/>
      <c r="CG238" s="56"/>
      <c r="CK238" s="56"/>
      <c r="CL238" s="56"/>
      <c r="CP238" s="56"/>
      <c r="CQ238" s="56"/>
      <c r="CU238" s="56"/>
      <c r="CY238" s="56"/>
      <c r="CZ238" s="56"/>
      <c r="DD238" s="56"/>
      <c r="DE238" s="56"/>
      <c r="DI238" s="56"/>
      <c r="DJ238" s="56"/>
      <c r="DN238" s="56"/>
      <c r="DO238" s="56"/>
      <c r="DS238" s="56"/>
      <c r="DT238" s="56"/>
      <c r="DX238" s="56"/>
      <c r="DY238" s="56"/>
      <c r="EC238" s="56"/>
      <c r="ED238" s="56"/>
      <c r="EH238" s="56"/>
      <c r="EI238" s="56"/>
      <c r="EO238" s="6"/>
      <c r="EP238" s="6"/>
      <c r="ER238" s="56"/>
      <c r="ES238" s="56"/>
      <c r="EW238" s="56"/>
      <c r="EX238" s="56"/>
      <c r="FB238" s="56"/>
      <c r="FC238" s="56"/>
      <c r="FG238" s="56"/>
      <c r="FK238" s="56"/>
      <c r="FL238" s="56"/>
      <c r="FP238" s="56"/>
      <c r="FQ238" s="56"/>
      <c r="FU238" s="56"/>
      <c r="FV238" s="56"/>
      <c r="FZ238" s="56"/>
      <c r="GA238" s="56"/>
      <c r="GB238" s="6"/>
      <c r="GC238" s="6"/>
      <c r="GE238" s="56"/>
      <c r="GF238" s="56"/>
      <c r="GJ238" s="56"/>
      <c r="GK238" s="56"/>
      <c r="GO238" s="56"/>
      <c r="GP238" s="56"/>
    </row>
    <row r="239" spans="3:198"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O239" s="56"/>
      <c r="P239" s="56"/>
      <c r="T239" s="56"/>
      <c r="U239" s="56"/>
      <c r="AD239" s="56"/>
      <c r="AE239" s="56"/>
      <c r="AI239" s="56"/>
      <c r="AJ239" s="56"/>
      <c r="AN239" s="56"/>
      <c r="AO239" s="56"/>
      <c r="AS239" s="56"/>
      <c r="AT239" s="56"/>
      <c r="AX239" s="56"/>
      <c r="AY239" s="56"/>
      <c r="BC239" s="56"/>
      <c r="BD239" s="56"/>
      <c r="BH239" s="56"/>
      <c r="BI239" s="56"/>
      <c r="BM239" s="56"/>
      <c r="BQ239" s="56"/>
      <c r="BV239" s="56"/>
      <c r="BW239" s="56"/>
      <c r="CA239" s="56"/>
      <c r="CB239" s="56"/>
      <c r="CF239" s="56"/>
      <c r="CG239" s="56"/>
      <c r="CK239" s="56"/>
      <c r="CL239" s="56"/>
      <c r="CP239" s="56"/>
      <c r="CQ239" s="56"/>
      <c r="CU239" s="56"/>
      <c r="CY239" s="56"/>
      <c r="CZ239" s="56"/>
      <c r="DD239" s="56"/>
      <c r="DE239" s="56"/>
      <c r="DI239" s="56"/>
      <c r="DJ239" s="56"/>
      <c r="DN239" s="56"/>
      <c r="DO239" s="56"/>
      <c r="DS239" s="56"/>
      <c r="DT239" s="56"/>
      <c r="DX239" s="56"/>
      <c r="DY239" s="56"/>
      <c r="EC239" s="56"/>
      <c r="ED239" s="56"/>
      <c r="EH239" s="56"/>
      <c r="EI239" s="56"/>
      <c r="EO239" s="6"/>
      <c r="EP239" s="6"/>
      <c r="ER239" s="56"/>
      <c r="ES239" s="56"/>
      <c r="EW239" s="56"/>
      <c r="EX239" s="56"/>
      <c r="FB239" s="56"/>
      <c r="FC239" s="56"/>
      <c r="FG239" s="56"/>
      <c r="FK239" s="56"/>
      <c r="FL239" s="56"/>
      <c r="FP239" s="56"/>
      <c r="FQ239" s="56"/>
      <c r="FU239" s="56"/>
      <c r="FV239" s="56"/>
      <c r="FZ239" s="56"/>
      <c r="GA239" s="56"/>
      <c r="GB239" s="6"/>
      <c r="GC239" s="6"/>
      <c r="GE239" s="56"/>
      <c r="GF239" s="56"/>
      <c r="GJ239" s="56"/>
      <c r="GK239" s="56"/>
      <c r="GO239" s="56"/>
      <c r="GP239" s="56"/>
    </row>
    <row r="240" spans="3:198"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O240" s="56"/>
      <c r="P240" s="56"/>
      <c r="T240" s="56"/>
      <c r="U240" s="56"/>
      <c r="AD240" s="56"/>
      <c r="AE240" s="56"/>
      <c r="AI240" s="56"/>
      <c r="AJ240" s="56"/>
      <c r="AN240" s="56"/>
      <c r="AO240" s="56"/>
      <c r="AS240" s="56"/>
      <c r="AT240" s="56"/>
      <c r="AX240" s="56"/>
      <c r="AY240" s="56"/>
      <c r="BC240" s="56"/>
      <c r="BD240" s="56"/>
      <c r="BH240" s="56"/>
      <c r="BI240" s="56"/>
      <c r="BM240" s="56"/>
      <c r="BQ240" s="56"/>
      <c r="BV240" s="56"/>
      <c r="BW240" s="56"/>
      <c r="CA240" s="56"/>
      <c r="CB240" s="56"/>
      <c r="CF240" s="56"/>
      <c r="CG240" s="56"/>
      <c r="CK240" s="56"/>
      <c r="CL240" s="56"/>
      <c r="CP240" s="56"/>
      <c r="CQ240" s="56"/>
      <c r="CU240" s="56"/>
      <c r="CY240" s="56"/>
      <c r="CZ240" s="56"/>
      <c r="DD240" s="56"/>
      <c r="DE240" s="56"/>
      <c r="DI240" s="56"/>
      <c r="DJ240" s="56"/>
      <c r="DN240" s="56"/>
      <c r="DO240" s="56"/>
      <c r="DS240" s="56"/>
      <c r="DT240" s="56"/>
      <c r="DX240" s="56"/>
      <c r="DY240" s="56"/>
      <c r="EC240" s="56"/>
      <c r="ED240" s="56"/>
      <c r="EH240" s="56"/>
      <c r="EI240" s="56"/>
      <c r="EO240" s="6"/>
      <c r="EP240" s="6"/>
      <c r="ER240" s="56"/>
      <c r="ES240" s="56"/>
      <c r="EW240" s="56"/>
      <c r="EX240" s="56"/>
      <c r="FB240" s="56"/>
      <c r="FC240" s="56"/>
      <c r="FG240" s="56"/>
      <c r="FK240" s="56"/>
      <c r="FL240" s="56"/>
      <c r="FP240" s="56"/>
      <c r="FQ240" s="56"/>
      <c r="FU240" s="56"/>
      <c r="FV240" s="56"/>
      <c r="FZ240" s="56"/>
      <c r="GA240" s="56"/>
      <c r="GB240" s="6"/>
      <c r="GC240" s="6"/>
      <c r="GE240" s="56"/>
      <c r="GF240" s="56"/>
      <c r="GJ240" s="56"/>
      <c r="GK240" s="56"/>
      <c r="GO240" s="56"/>
      <c r="GP240" s="56"/>
    </row>
    <row r="241" spans="3:198"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O241" s="56"/>
      <c r="P241" s="56"/>
      <c r="T241" s="56"/>
      <c r="U241" s="56"/>
      <c r="AD241" s="56"/>
      <c r="AE241" s="56"/>
      <c r="AI241" s="56"/>
      <c r="AJ241" s="56"/>
      <c r="AN241" s="56"/>
      <c r="AO241" s="56"/>
      <c r="AS241" s="56"/>
      <c r="AT241" s="56"/>
      <c r="AX241" s="56"/>
      <c r="AY241" s="56"/>
      <c r="BC241" s="56"/>
      <c r="BD241" s="56"/>
      <c r="BH241" s="56"/>
      <c r="BI241" s="56"/>
      <c r="BM241" s="56"/>
      <c r="BQ241" s="56"/>
      <c r="BV241" s="56"/>
      <c r="BW241" s="56"/>
      <c r="CA241" s="56"/>
      <c r="CB241" s="56"/>
      <c r="CF241" s="56"/>
      <c r="CG241" s="56"/>
      <c r="CK241" s="56"/>
      <c r="CL241" s="56"/>
      <c r="CP241" s="56"/>
      <c r="CQ241" s="56"/>
      <c r="CU241" s="56"/>
      <c r="CY241" s="56"/>
      <c r="CZ241" s="56"/>
      <c r="DD241" s="56"/>
      <c r="DE241" s="56"/>
      <c r="DI241" s="56"/>
      <c r="DJ241" s="56"/>
      <c r="DN241" s="56"/>
      <c r="DO241" s="56"/>
      <c r="DS241" s="56"/>
      <c r="DT241" s="56"/>
      <c r="DX241" s="56"/>
      <c r="DY241" s="56"/>
      <c r="EC241" s="56"/>
      <c r="ED241" s="56"/>
      <c r="EH241" s="56"/>
      <c r="EI241" s="56"/>
      <c r="EO241" s="6"/>
      <c r="EP241" s="6"/>
      <c r="ER241" s="56"/>
      <c r="ES241" s="56"/>
      <c r="EW241" s="56"/>
      <c r="EX241" s="56"/>
      <c r="FB241" s="56"/>
      <c r="FC241" s="56"/>
      <c r="FG241" s="56"/>
      <c r="FK241" s="56"/>
      <c r="FL241" s="56"/>
      <c r="FP241" s="56"/>
      <c r="FQ241" s="56"/>
      <c r="FU241" s="56"/>
      <c r="FV241" s="56"/>
      <c r="FZ241" s="56"/>
      <c r="GA241" s="56"/>
      <c r="GB241" s="6"/>
      <c r="GC241" s="6"/>
      <c r="GE241" s="56"/>
      <c r="GF241" s="56"/>
      <c r="GJ241" s="56"/>
      <c r="GK241" s="56"/>
      <c r="GO241" s="56"/>
      <c r="GP241" s="56"/>
    </row>
    <row r="242" spans="3:198"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O242" s="56"/>
      <c r="P242" s="56"/>
      <c r="T242" s="56"/>
      <c r="U242" s="56"/>
      <c r="AD242" s="56"/>
      <c r="AE242" s="56"/>
      <c r="AI242" s="56"/>
      <c r="AJ242" s="56"/>
      <c r="AN242" s="56"/>
      <c r="AO242" s="56"/>
      <c r="AS242" s="56"/>
      <c r="AT242" s="56"/>
      <c r="AX242" s="56"/>
      <c r="AY242" s="56"/>
      <c r="BC242" s="56"/>
      <c r="BD242" s="56"/>
      <c r="BH242" s="56"/>
      <c r="BI242" s="56"/>
      <c r="BM242" s="56"/>
      <c r="BQ242" s="56"/>
      <c r="BV242" s="56"/>
      <c r="BW242" s="56"/>
      <c r="CA242" s="56"/>
      <c r="CB242" s="56"/>
      <c r="CF242" s="56"/>
      <c r="CG242" s="56"/>
      <c r="CK242" s="56"/>
      <c r="CL242" s="56"/>
      <c r="CP242" s="56"/>
      <c r="CQ242" s="56"/>
      <c r="CU242" s="56"/>
      <c r="CY242" s="56"/>
      <c r="CZ242" s="56"/>
      <c r="DD242" s="56"/>
      <c r="DE242" s="56"/>
      <c r="DI242" s="56"/>
      <c r="DJ242" s="56"/>
      <c r="DN242" s="56"/>
      <c r="DO242" s="56"/>
      <c r="DS242" s="56"/>
      <c r="DT242" s="56"/>
      <c r="DX242" s="56"/>
      <c r="DY242" s="56"/>
      <c r="EC242" s="56"/>
      <c r="ED242" s="56"/>
      <c r="EH242" s="56"/>
      <c r="EI242" s="56"/>
      <c r="EO242" s="6"/>
      <c r="EP242" s="6"/>
      <c r="ER242" s="56"/>
      <c r="ES242" s="56"/>
      <c r="EW242" s="56"/>
      <c r="EX242" s="56"/>
      <c r="FB242" s="56"/>
      <c r="FC242" s="56"/>
      <c r="FG242" s="56"/>
      <c r="FK242" s="56"/>
      <c r="FL242" s="56"/>
      <c r="FP242" s="56"/>
      <c r="FQ242" s="56"/>
      <c r="FU242" s="56"/>
      <c r="FV242" s="56"/>
      <c r="FZ242" s="56"/>
      <c r="GA242" s="56"/>
      <c r="GB242" s="6"/>
      <c r="GC242" s="6"/>
      <c r="GE242" s="56"/>
      <c r="GF242" s="56"/>
      <c r="GJ242" s="56"/>
      <c r="GK242" s="56"/>
      <c r="GO242" s="56"/>
      <c r="GP242" s="56"/>
    </row>
    <row r="243" spans="3:198"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O243" s="56"/>
      <c r="P243" s="56"/>
      <c r="T243" s="56"/>
      <c r="U243" s="56"/>
      <c r="AD243" s="56"/>
      <c r="AE243" s="56"/>
      <c r="AI243" s="56"/>
      <c r="AJ243" s="56"/>
      <c r="AN243" s="56"/>
      <c r="AO243" s="56"/>
      <c r="AS243" s="56"/>
      <c r="AT243" s="56"/>
      <c r="AX243" s="56"/>
      <c r="AY243" s="56"/>
      <c r="BC243" s="56"/>
      <c r="BD243" s="56"/>
      <c r="BH243" s="56"/>
      <c r="BI243" s="56"/>
      <c r="BM243" s="56"/>
      <c r="BQ243" s="56"/>
      <c r="BV243" s="56"/>
      <c r="BW243" s="56"/>
      <c r="CA243" s="56"/>
      <c r="CB243" s="56"/>
      <c r="CF243" s="56"/>
      <c r="CG243" s="56"/>
      <c r="CK243" s="56"/>
      <c r="CL243" s="56"/>
      <c r="CP243" s="56"/>
      <c r="CQ243" s="56"/>
      <c r="CU243" s="56"/>
      <c r="CY243" s="56"/>
      <c r="CZ243" s="56"/>
      <c r="DD243" s="56"/>
      <c r="DE243" s="56"/>
      <c r="DI243" s="56"/>
      <c r="DJ243" s="56"/>
      <c r="DN243" s="56"/>
      <c r="DO243" s="56"/>
      <c r="DS243" s="56"/>
      <c r="DT243" s="56"/>
      <c r="DX243" s="56"/>
      <c r="DY243" s="56"/>
      <c r="EC243" s="56"/>
      <c r="ED243" s="56"/>
      <c r="EH243" s="56"/>
      <c r="EI243" s="56"/>
      <c r="EO243" s="6"/>
      <c r="EP243" s="6"/>
      <c r="ER243" s="56"/>
      <c r="ES243" s="56"/>
      <c r="EW243" s="56"/>
      <c r="EX243" s="56"/>
      <c r="FB243" s="56"/>
      <c r="FC243" s="56"/>
      <c r="FG243" s="56"/>
      <c r="FK243" s="56"/>
      <c r="FL243" s="56"/>
      <c r="FP243" s="56"/>
      <c r="FQ243" s="56"/>
      <c r="FU243" s="56"/>
      <c r="FV243" s="56"/>
      <c r="FZ243" s="56"/>
      <c r="GA243" s="56"/>
      <c r="GB243" s="6"/>
      <c r="GC243" s="6"/>
      <c r="GE243" s="56"/>
      <c r="GF243" s="56"/>
      <c r="GJ243" s="56"/>
      <c r="GK243" s="56"/>
      <c r="GO243" s="56"/>
      <c r="GP243" s="56"/>
    </row>
    <row r="244" spans="3:198"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O244" s="56"/>
      <c r="P244" s="56"/>
      <c r="T244" s="56"/>
      <c r="U244" s="56"/>
      <c r="AD244" s="56"/>
      <c r="AE244" s="56"/>
      <c r="AI244" s="56"/>
      <c r="AJ244" s="56"/>
      <c r="AN244" s="56"/>
      <c r="AO244" s="56"/>
      <c r="AS244" s="56"/>
      <c r="AT244" s="56"/>
      <c r="AX244" s="56"/>
      <c r="AY244" s="56"/>
      <c r="BC244" s="56"/>
      <c r="BD244" s="56"/>
      <c r="BH244" s="56"/>
      <c r="BI244" s="56"/>
      <c r="BM244" s="56"/>
      <c r="BQ244" s="56"/>
      <c r="BV244" s="56"/>
      <c r="BW244" s="56"/>
      <c r="CA244" s="56"/>
      <c r="CB244" s="56"/>
      <c r="CF244" s="56"/>
      <c r="CG244" s="56"/>
      <c r="CK244" s="56"/>
      <c r="CL244" s="56"/>
      <c r="CP244" s="56"/>
      <c r="CQ244" s="56"/>
      <c r="CU244" s="56"/>
      <c r="CY244" s="56"/>
      <c r="CZ244" s="56"/>
      <c r="DD244" s="56"/>
      <c r="DE244" s="56"/>
      <c r="DI244" s="56"/>
      <c r="DJ244" s="56"/>
      <c r="DN244" s="56"/>
      <c r="DO244" s="56"/>
      <c r="DS244" s="56"/>
      <c r="DT244" s="56"/>
      <c r="DX244" s="56"/>
      <c r="DY244" s="56"/>
      <c r="EC244" s="56"/>
      <c r="ED244" s="56"/>
      <c r="EH244" s="56"/>
      <c r="EI244" s="56"/>
      <c r="EO244" s="6"/>
      <c r="EP244" s="6"/>
      <c r="ER244" s="56"/>
      <c r="ES244" s="56"/>
      <c r="EW244" s="56"/>
      <c r="EX244" s="56"/>
      <c r="FB244" s="56"/>
      <c r="FC244" s="56"/>
      <c r="FG244" s="56"/>
      <c r="FK244" s="56"/>
      <c r="FL244" s="56"/>
      <c r="FP244" s="56"/>
      <c r="FQ244" s="56"/>
      <c r="FU244" s="56"/>
      <c r="FV244" s="56"/>
      <c r="FZ244" s="56"/>
      <c r="GA244" s="56"/>
      <c r="GB244" s="6"/>
      <c r="GC244" s="6"/>
      <c r="GE244" s="56"/>
      <c r="GF244" s="56"/>
      <c r="GJ244" s="56"/>
      <c r="GK244" s="56"/>
      <c r="GO244" s="56"/>
      <c r="GP244" s="56"/>
    </row>
    <row r="245" spans="3:198"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O245" s="56"/>
      <c r="P245" s="56"/>
      <c r="T245" s="56"/>
      <c r="U245" s="56"/>
      <c r="AD245" s="56"/>
      <c r="AE245" s="56"/>
      <c r="AI245" s="56"/>
      <c r="AJ245" s="56"/>
      <c r="AN245" s="56"/>
      <c r="AO245" s="56"/>
      <c r="AS245" s="56"/>
      <c r="AT245" s="56"/>
      <c r="AX245" s="56"/>
      <c r="AY245" s="56"/>
      <c r="BC245" s="56"/>
      <c r="BD245" s="56"/>
      <c r="BH245" s="56"/>
      <c r="BI245" s="56"/>
      <c r="BM245" s="56"/>
      <c r="BQ245" s="56"/>
      <c r="BV245" s="56"/>
      <c r="BW245" s="56"/>
      <c r="CA245" s="56"/>
      <c r="CB245" s="56"/>
      <c r="CF245" s="56"/>
      <c r="CG245" s="56"/>
      <c r="CK245" s="56"/>
      <c r="CL245" s="56"/>
      <c r="CP245" s="56"/>
      <c r="CQ245" s="56"/>
      <c r="CU245" s="56"/>
      <c r="CY245" s="56"/>
      <c r="CZ245" s="56"/>
      <c r="DD245" s="56"/>
      <c r="DE245" s="56"/>
      <c r="DI245" s="56"/>
      <c r="DJ245" s="56"/>
      <c r="DN245" s="56"/>
      <c r="DO245" s="56"/>
      <c r="DS245" s="56"/>
      <c r="DT245" s="56"/>
      <c r="DX245" s="56"/>
      <c r="DY245" s="56"/>
      <c r="EC245" s="56"/>
      <c r="ED245" s="56"/>
      <c r="EH245" s="56"/>
      <c r="EI245" s="56"/>
      <c r="EO245" s="6"/>
      <c r="EP245" s="6"/>
      <c r="ER245" s="56"/>
      <c r="ES245" s="56"/>
      <c r="EW245" s="56"/>
      <c r="EX245" s="56"/>
      <c r="FB245" s="56"/>
      <c r="FC245" s="56"/>
      <c r="FG245" s="56"/>
      <c r="FK245" s="56"/>
      <c r="FL245" s="56"/>
      <c r="FP245" s="56"/>
      <c r="FQ245" s="56"/>
      <c r="FU245" s="56"/>
      <c r="FV245" s="56"/>
      <c r="FZ245" s="56"/>
      <c r="GA245" s="56"/>
      <c r="GB245" s="6"/>
      <c r="GC245" s="6"/>
      <c r="GE245" s="56"/>
      <c r="GF245" s="56"/>
      <c r="GJ245" s="56"/>
      <c r="GK245" s="56"/>
      <c r="GO245" s="56"/>
      <c r="GP245" s="56"/>
    </row>
    <row r="246" spans="3:198"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O246" s="56"/>
      <c r="P246" s="56"/>
      <c r="T246" s="56"/>
      <c r="U246" s="56"/>
      <c r="AD246" s="56"/>
      <c r="AE246" s="56"/>
      <c r="AI246" s="56"/>
      <c r="AJ246" s="56"/>
      <c r="AN246" s="56"/>
      <c r="AO246" s="56"/>
      <c r="AS246" s="56"/>
      <c r="AT246" s="56"/>
      <c r="AX246" s="56"/>
      <c r="AY246" s="56"/>
      <c r="BC246" s="56"/>
      <c r="BD246" s="56"/>
      <c r="BH246" s="56"/>
      <c r="BI246" s="56"/>
      <c r="BM246" s="56"/>
      <c r="BQ246" s="56"/>
      <c r="BV246" s="56"/>
      <c r="BW246" s="56"/>
      <c r="CA246" s="56"/>
      <c r="CB246" s="56"/>
      <c r="CF246" s="56"/>
      <c r="CG246" s="56"/>
      <c r="CK246" s="56"/>
      <c r="CL246" s="56"/>
      <c r="CP246" s="56"/>
      <c r="CQ246" s="56"/>
      <c r="CU246" s="56"/>
      <c r="CY246" s="56"/>
      <c r="CZ246" s="56"/>
      <c r="DD246" s="56"/>
      <c r="DE246" s="56"/>
      <c r="DI246" s="56"/>
      <c r="DJ246" s="56"/>
      <c r="DN246" s="56"/>
      <c r="DO246" s="56"/>
      <c r="DS246" s="56"/>
      <c r="DT246" s="56"/>
      <c r="DX246" s="56"/>
      <c r="DY246" s="56"/>
      <c r="EC246" s="56"/>
      <c r="ED246" s="56"/>
      <c r="EH246" s="56"/>
      <c r="EI246" s="56"/>
      <c r="EO246" s="6"/>
      <c r="EP246" s="6"/>
      <c r="ER246" s="56"/>
      <c r="ES246" s="56"/>
      <c r="EW246" s="56"/>
      <c r="EX246" s="56"/>
      <c r="FB246" s="56"/>
      <c r="FC246" s="56"/>
      <c r="FG246" s="56"/>
      <c r="FK246" s="56"/>
      <c r="FL246" s="56"/>
      <c r="FP246" s="56"/>
      <c r="FQ246" s="56"/>
      <c r="FU246" s="56"/>
      <c r="FV246" s="56"/>
      <c r="FZ246" s="56"/>
      <c r="GA246" s="56"/>
      <c r="GB246" s="6"/>
      <c r="GC246" s="6"/>
      <c r="GE246" s="56"/>
      <c r="GF246" s="56"/>
      <c r="GJ246" s="56"/>
      <c r="GK246" s="56"/>
      <c r="GO246" s="56"/>
      <c r="GP246" s="56"/>
    </row>
    <row r="247" spans="3:198"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O247" s="56"/>
      <c r="P247" s="56"/>
      <c r="T247" s="56"/>
      <c r="U247" s="56"/>
      <c r="AD247" s="56"/>
      <c r="AE247" s="56"/>
      <c r="AI247" s="56"/>
      <c r="AJ247" s="56"/>
      <c r="AN247" s="56"/>
      <c r="AO247" s="56"/>
      <c r="AS247" s="56"/>
      <c r="AT247" s="56"/>
      <c r="AX247" s="56"/>
      <c r="AY247" s="56"/>
      <c r="BC247" s="56"/>
      <c r="BD247" s="56"/>
      <c r="BH247" s="56"/>
      <c r="BI247" s="56"/>
      <c r="BM247" s="56"/>
      <c r="BQ247" s="56"/>
      <c r="BV247" s="56"/>
      <c r="BW247" s="56"/>
      <c r="CA247" s="56"/>
      <c r="CB247" s="56"/>
      <c r="CF247" s="56"/>
      <c r="CG247" s="56"/>
      <c r="CK247" s="56"/>
      <c r="CL247" s="56"/>
      <c r="CP247" s="56"/>
      <c r="CQ247" s="56"/>
      <c r="CU247" s="56"/>
      <c r="CY247" s="56"/>
      <c r="CZ247" s="56"/>
      <c r="DD247" s="56"/>
      <c r="DE247" s="56"/>
      <c r="DI247" s="56"/>
      <c r="DJ247" s="56"/>
      <c r="DN247" s="56"/>
      <c r="DO247" s="56"/>
      <c r="DS247" s="56"/>
      <c r="DT247" s="56"/>
      <c r="DX247" s="56"/>
      <c r="DY247" s="56"/>
      <c r="EC247" s="56"/>
      <c r="ED247" s="56"/>
      <c r="EH247" s="56"/>
      <c r="EI247" s="56"/>
      <c r="EO247" s="6"/>
      <c r="EP247" s="6"/>
      <c r="ER247" s="56"/>
      <c r="ES247" s="56"/>
      <c r="EW247" s="56"/>
      <c r="EX247" s="56"/>
      <c r="FB247" s="56"/>
      <c r="FC247" s="56"/>
      <c r="FG247" s="56"/>
      <c r="FK247" s="56"/>
      <c r="FL247" s="56"/>
      <c r="FP247" s="56"/>
      <c r="FQ247" s="56"/>
      <c r="FU247" s="56"/>
      <c r="FV247" s="56"/>
      <c r="FZ247" s="56"/>
      <c r="GA247" s="56"/>
      <c r="GB247" s="6"/>
      <c r="GC247" s="6"/>
      <c r="GE247" s="56"/>
      <c r="GF247" s="56"/>
      <c r="GJ247" s="56"/>
      <c r="GK247" s="56"/>
      <c r="GO247" s="56"/>
      <c r="GP247" s="56"/>
    </row>
    <row r="248" spans="3:198"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O248" s="56"/>
      <c r="P248" s="56"/>
      <c r="T248" s="56"/>
      <c r="U248" s="56"/>
      <c r="AD248" s="56"/>
      <c r="AE248" s="56"/>
      <c r="AI248" s="56"/>
      <c r="AJ248" s="56"/>
      <c r="AN248" s="56"/>
      <c r="AO248" s="56"/>
      <c r="AS248" s="56"/>
      <c r="AT248" s="56"/>
      <c r="AX248" s="56"/>
      <c r="AY248" s="56"/>
      <c r="BC248" s="56"/>
      <c r="BD248" s="56"/>
      <c r="BH248" s="56"/>
      <c r="BI248" s="56"/>
      <c r="BM248" s="56"/>
      <c r="BQ248" s="56"/>
      <c r="BV248" s="56"/>
      <c r="BW248" s="56"/>
      <c r="CA248" s="56"/>
      <c r="CB248" s="56"/>
      <c r="CF248" s="56"/>
      <c r="CG248" s="56"/>
      <c r="CK248" s="56"/>
      <c r="CL248" s="56"/>
      <c r="CP248" s="56"/>
      <c r="CQ248" s="56"/>
      <c r="CU248" s="56"/>
      <c r="CY248" s="56"/>
      <c r="CZ248" s="56"/>
      <c r="DD248" s="56"/>
      <c r="DE248" s="56"/>
      <c r="DI248" s="56"/>
      <c r="DJ248" s="56"/>
      <c r="DN248" s="56"/>
      <c r="DO248" s="56"/>
      <c r="DS248" s="56"/>
      <c r="DT248" s="56"/>
      <c r="DX248" s="56"/>
      <c r="DY248" s="56"/>
      <c r="EC248" s="56"/>
      <c r="ED248" s="56"/>
      <c r="EH248" s="56"/>
      <c r="EI248" s="56"/>
      <c r="EO248" s="6"/>
      <c r="EP248" s="6"/>
      <c r="ER248" s="56"/>
      <c r="ES248" s="56"/>
      <c r="EW248" s="56"/>
      <c r="EX248" s="56"/>
      <c r="FB248" s="56"/>
      <c r="FC248" s="56"/>
      <c r="FG248" s="56"/>
      <c r="FK248" s="56"/>
      <c r="FL248" s="56"/>
      <c r="FP248" s="56"/>
      <c r="FQ248" s="56"/>
      <c r="FU248" s="56"/>
      <c r="FV248" s="56"/>
      <c r="FZ248" s="56"/>
      <c r="GA248" s="56"/>
      <c r="GB248" s="6"/>
      <c r="GC248" s="6"/>
      <c r="GE248" s="56"/>
      <c r="GF248" s="56"/>
      <c r="GJ248" s="56"/>
      <c r="GK248" s="56"/>
      <c r="GO248" s="56"/>
      <c r="GP248" s="56"/>
    </row>
    <row r="249" spans="3:198"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O249" s="56"/>
      <c r="P249" s="56"/>
      <c r="T249" s="56"/>
      <c r="U249" s="56"/>
      <c r="AD249" s="56"/>
      <c r="AE249" s="56"/>
      <c r="AI249" s="56"/>
      <c r="AJ249" s="56"/>
      <c r="AN249" s="56"/>
      <c r="AO249" s="56"/>
      <c r="AS249" s="56"/>
      <c r="AT249" s="56"/>
      <c r="AX249" s="56"/>
      <c r="AY249" s="56"/>
      <c r="BC249" s="56"/>
      <c r="BD249" s="56"/>
      <c r="BH249" s="56"/>
      <c r="BI249" s="56"/>
      <c r="BM249" s="56"/>
      <c r="BQ249" s="56"/>
      <c r="BV249" s="56"/>
      <c r="BW249" s="56"/>
      <c r="CA249" s="56"/>
      <c r="CB249" s="56"/>
      <c r="CF249" s="56"/>
      <c r="CG249" s="56"/>
      <c r="CK249" s="56"/>
      <c r="CL249" s="56"/>
      <c r="CP249" s="56"/>
      <c r="CQ249" s="56"/>
      <c r="CU249" s="56"/>
      <c r="CY249" s="56"/>
      <c r="CZ249" s="56"/>
      <c r="DD249" s="56"/>
      <c r="DE249" s="56"/>
      <c r="DI249" s="56"/>
      <c r="DJ249" s="56"/>
      <c r="DN249" s="56"/>
      <c r="DO249" s="56"/>
      <c r="DS249" s="56"/>
      <c r="DT249" s="56"/>
      <c r="DX249" s="56"/>
      <c r="DY249" s="56"/>
      <c r="EC249" s="56"/>
      <c r="ED249" s="56"/>
      <c r="EH249" s="56"/>
      <c r="EI249" s="56"/>
      <c r="EO249" s="6"/>
      <c r="EP249" s="6"/>
      <c r="ER249" s="56"/>
      <c r="ES249" s="56"/>
      <c r="EW249" s="56"/>
      <c r="EX249" s="56"/>
      <c r="FB249" s="56"/>
      <c r="FC249" s="56"/>
      <c r="FG249" s="56"/>
      <c r="FK249" s="56"/>
      <c r="FL249" s="56"/>
      <c r="FP249" s="56"/>
      <c r="FQ249" s="56"/>
      <c r="FU249" s="56"/>
      <c r="FV249" s="56"/>
      <c r="FZ249" s="56"/>
      <c r="GA249" s="56"/>
      <c r="GB249" s="6"/>
      <c r="GC249" s="6"/>
      <c r="GE249" s="56"/>
      <c r="GF249" s="56"/>
      <c r="GJ249" s="56"/>
      <c r="GK249" s="56"/>
      <c r="GO249" s="56"/>
      <c r="GP249" s="56"/>
    </row>
    <row r="250" spans="3:198"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O250" s="56"/>
      <c r="P250" s="56"/>
      <c r="T250" s="56"/>
      <c r="U250" s="56"/>
      <c r="AD250" s="56"/>
      <c r="AE250" s="56"/>
      <c r="AI250" s="56"/>
      <c r="AJ250" s="56"/>
      <c r="AN250" s="56"/>
      <c r="AO250" s="56"/>
      <c r="AS250" s="56"/>
      <c r="AT250" s="56"/>
      <c r="AX250" s="56"/>
      <c r="AY250" s="56"/>
      <c r="BC250" s="56"/>
      <c r="BD250" s="56"/>
      <c r="BH250" s="56"/>
      <c r="BI250" s="56"/>
      <c r="BM250" s="56"/>
      <c r="BQ250" s="56"/>
      <c r="BV250" s="56"/>
      <c r="BW250" s="56"/>
      <c r="CA250" s="56"/>
      <c r="CB250" s="56"/>
      <c r="CF250" s="56"/>
      <c r="CG250" s="56"/>
      <c r="CK250" s="56"/>
      <c r="CL250" s="56"/>
      <c r="CP250" s="56"/>
      <c r="CQ250" s="56"/>
      <c r="CU250" s="56"/>
      <c r="CY250" s="56"/>
      <c r="CZ250" s="56"/>
      <c r="DD250" s="56"/>
      <c r="DE250" s="56"/>
      <c r="DI250" s="56"/>
      <c r="DJ250" s="56"/>
      <c r="DN250" s="56"/>
      <c r="DO250" s="56"/>
      <c r="DS250" s="56"/>
      <c r="DT250" s="56"/>
      <c r="DX250" s="56"/>
      <c r="DY250" s="56"/>
      <c r="EC250" s="56"/>
      <c r="ED250" s="56"/>
      <c r="EH250" s="56"/>
      <c r="EI250" s="56"/>
      <c r="EO250" s="6"/>
      <c r="EP250" s="6"/>
      <c r="ER250" s="56"/>
      <c r="ES250" s="56"/>
      <c r="EW250" s="56"/>
      <c r="EX250" s="56"/>
      <c r="FB250" s="56"/>
      <c r="FC250" s="56"/>
      <c r="FG250" s="56"/>
      <c r="FK250" s="56"/>
      <c r="FL250" s="56"/>
      <c r="FP250" s="56"/>
      <c r="FQ250" s="56"/>
      <c r="FU250" s="56"/>
      <c r="FV250" s="56"/>
      <c r="FZ250" s="56"/>
      <c r="GA250" s="56"/>
      <c r="GB250" s="6"/>
      <c r="GC250" s="6"/>
      <c r="GE250" s="56"/>
      <c r="GF250" s="56"/>
      <c r="GJ250" s="56"/>
      <c r="GK250" s="56"/>
      <c r="GO250" s="56"/>
      <c r="GP250" s="56"/>
    </row>
    <row r="251" spans="3:198"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O251" s="56"/>
      <c r="P251" s="56"/>
      <c r="T251" s="56"/>
      <c r="U251" s="56"/>
      <c r="AD251" s="56"/>
      <c r="AE251" s="56"/>
      <c r="AI251" s="56"/>
      <c r="AJ251" s="56"/>
      <c r="AN251" s="56"/>
      <c r="AO251" s="56"/>
      <c r="AS251" s="56"/>
      <c r="AT251" s="56"/>
      <c r="AX251" s="56"/>
      <c r="AY251" s="56"/>
      <c r="BC251" s="56"/>
      <c r="BD251" s="56"/>
      <c r="BH251" s="56"/>
      <c r="BI251" s="56"/>
      <c r="BM251" s="56"/>
      <c r="BQ251" s="56"/>
      <c r="BV251" s="56"/>
      <c r="BW251" s="56"/>
      <c r="CA251" s="56"/>
      <c r="CB251" s="56"/>
      <c r="CF251" s="56"/>
      <c r="CG251" s="56"/>
      <c r="CK251" s="56"/>
      <c r="CL251" s="56"/>
      <c r="CP251" s="56"/>
      <c r="CQ251" s="56"/>
      <c r="CU251" s="56"/>
      <c r="CY251" s="56"/>
      <c r="CZ251" s="56"/>
      <c r="DD251" s="56"/>
      <c r="DE251" s="56"/>
      <c r="DI251" s="56"/>
      <c r="DJ251" s="56"/>
      <c r="DN251" s="56"/>
      <c r="DO251" s="56"/>
      <c r="DS251" s="56"/>
      <c r="DT251" s="56"/>
      <c r="DX251" s="56"/>
      <c r="DY251" s="56"/>
      <c r="EC251" s="56"/>
      <c r="ED251" s="56"/>
      <c r="EH251" s="56"/>
      <c r="EI251" s="56"/>
      <c r="EO251" s="6"/>
      <c r="EP251" s="6"/>
      <c r="ER251" s="56"/>
      <c r="ES251" s="56"/>
      <c r="EW251" s="56"/>
      <c r="EX251" s="56"/>
      <c r="FB251" s="56"/>
      <c r="FC251" s="56"/>
      <c r="FG251" s="56"/>
      <c r="FK251" s="56"/>
      <c r="FL251" s="56"/>
      <c r="FP251" s="56"/>
      <c r="FQ251" s="56"/>
      <c r="FU251" s="56"/>
      <c r="FV251" s="56"/>
      <c r="FZ251" s="56"/>
      <c r="GA251" s="56"/>
      <c r="GB251" s="6"/>
      <c r="GC251" s="6"/>
      <c r="GE251" s="56"/>
      <c r="GF251" s="56"/>
      <c r="GJ251" s="56"/>
      <c r="GK251" s="56"/>
      <c r="GO251" s="56"/>
      <c r="GP251" s="56"/>
    </row>
    <row r="252" spans="3:198"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O252" s="56"/>
      <c r="P252" s="56"/>
      <c r="T252" s="56"/>
      <c r="U252" s="56"/>
      <c r="AD252" s="56"/>
      <c r="AE252" s="56"/>
      <c r="AI252" s="56"/>
      <c r="AJ252" s="56"/>
      <c r="AN252" s="56"/>
      <c r="AO252" s="56"/>
      <c r="AS252" s="56"/>
      <c r="AT252" s="56"/>
      <c r="AX252" s="56"/>
      <c r="AY252" s="56"/>
      <c r="BC252" s="56"/>
      <c r="BD252" s="56"/>
      <c r="BH252" s="56"/>
      <c r="BI252" s="56"/>
      <c r="BM252" s="56"/>
      <c r="BQ252" s="56"/>
      <c r="BV252" s="56"/>
      <c r="BW252" s="56"/>
      <c r="CA252" s="56"/>
      <c r="CB252" s="56"/>
      <c r="CF252" s="56"/>
      <c r="CG252" s="56"/>
      <c r="CK252" s="56"/>
      <c r="CL252" s="56"/>
      <c r="CP252" s="56"/>
      <c r="CQ252" s="56"/>
      <c r="CU252" s="56"/>
      <c r="CY252" s="56"/>
      <c r="CZ252" s="56"/>
      <c r="DD252" s="56"/>
      <c r="DE252" s="56"/>
      <c r="DI252" s="56"/>
      <c r="DJ252" s="56"/>
      <c r="DN252" s="56"/>
      <c r="DO252" s="56"/>
      <c r="DS252" s="56"/>
      <c r="DT252" s="56"/>
      <c r="DX252" s="56"/>
      <c r="DY252" s="56"/>
      <c r="EC252" s="56"/>
      <c r="ED252" s="56"/>
      <c r="EH252" s="56"/>
      <c r="EI252" s="56"/>
      <c r="EO252" s="6"/>
      <c r="EP252" s="6"/>
      <c r="ER252" s="56"/>
      <c r="ES252" s="56"/>
      <c r="EW252" s="56"/>
      <c r="EX252" s="56"/>
      <c r="FB252" s="56"/>
      <c r="FC252" s="56"/>
      <c r="FG252" s="56"/>
      <c r="FK252" s="56"/>
      <c r="FL252" s="56"/>
      <c r="FP252" s="56"/>
      <c r="FQ252" s="56"/>
      <c r="FU252" s="56"/>
      <c r="FV252" s="56"/>
      <c r="FZ252" s="56"/>
      <c r="GA252" s="56"/>
      <c r="GB252" s="6"/>
      <c r="GC252" s="6"/>
      <c r="GE252" s="56"/>
      <c r="GF252" s="56"/>
      <c r="GJ252" s="56"/>
      <c r="GK252" s="56"/>
      <c r="GO252" s="56"/>
      <c r="GP252" s="56"/>
    </row>
    <row r="253" spans="3:198"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O253" s="56"/>
      <c r="P253" s="56"/>
      <c r="T253" s="56"/>
      <c r="U253" s="56"/>
      <c r="AD253" s="56"/>
      <c r="AE253" s="56"/>
      <c r="AI253" s="56"/>
      <c r="AJ253" s="56"/>
      <c r="AN253" s="56"/>
      <c r="AO253" s="56"/>
      <c r="AS253" s="56"/>
      <c r="AT253" s="56"/>
      <c r="AX253" s="56"/>
      <c r="AY253" s="56"/>
      <c r="BC253" s="56"/>
      <c r="BD253" s="56"/>
      <c r="BH253" s="56"/>
      <c r="BI253" s="56"/>
      <c r="BM253" s="56"/>
      <c r="BQ253" s="56"/>
      <c r="BV253" s="56"/>
      <c r="BW253" s="56"/>
      <c r="CA253" s="56"/>
      <c r="CB253" s="56"/>
      <c r="CF253" s="56"/>
      <c r="CG253" s="56"/>
      <c r="CK253" s="56"/>
      <c r="CL253" s="56"/>
      <c r="CP253" s="56"/>
      <c r="CQ253" s="56"/>
      <c r="CU253" s="56"/>
      <c r="CY253" s="56"/>
      <c r="CZ253" s="56"/>
      <c r="DD253" s="56"/>
      <c r="DE253" s="56"/>
      <c r="DI253" s="56"/>
      <c r="DJ253" s="56"/>
      <c r="DN253" s="56"/>
      <c r="DO253" s="56"/>
      <c r="DS253" s="56"/>
      <c r="DT253" s="56"/>
      <c r="DX253" s="56"/>
      <c r="DY253" s="56"/>
      <c r="EC253" s="56"/>
      <c r="ED253" s="56"/>
      <c r="EH253" s="56"/>
      <c r="EI253" s="56"/>
      <c r="EO253" s="6"/>
      <c r="EP253" s="6"/>
      <c r="ER253" s="56"/>
      <c r="ES253" s="56"/>
      <c r="EW253" s="56"/>
      <c r="EX253" s="56"/>
      <c r="FB253" s="56"/>
      <c r="FC253" s="56"/>
      <c r="FG253" s="56"/>
      <c r="FK253" s="56"/>
      <c r="FL253" s="56"/>
      <c r="FP253" s="56"/>
      <c r="FQ253" s="56"/>
      <c r="FU253" s="56"/>
      <c r="FV253" s="56"/>
      <c r="FZ253" s="56"/>
      <c r="GA253" s="56"/>
      <c r="GB253" s="6"/>
      <c r="GC253" s="6"/>
      <c r="GE253" s="56"/>
      <c r="GF253" s="56"/>
      <c r="GJ253" s="56"/>
      <c r="GK253" s="56"/>
      <c r="GO253" s="56"/>
      <c r="GP253" s="56"/>
    </row>
    <row r="254" spans="3:198"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O254" s="56"/>
      <c r="P254" s="56"/>
      <c r="T254" s="56"/>
      <c r="U254" s="56"/>
      <c r="AD254" s="56"/>
      <c r="AE254" s="56"/>
      <c r="AI254" s="56"/>
      <c r="AJ254" s="56"/>
      <c r="AN254" s="56"/>
      <c r="AO254" s="56"/>
      <c r="AS254" s="56"/>
      <c r="AT254" s="56"/>
      <c r="AX254" s="56"/>
      <c r="AY254" s="56"/>
      <c r="BC254" s="56"/>
      <c r="BD254" s="56"/>
      <c r="BH254" s="56"/>
      <c r="BI254" s="56"/>
      <c r="BM254" s="56"/>
      <c r="BQ254" s="56"/>
      <c r="BV254" s="56"/>
      <c r="BW254" s="56"/>
      <c r="CA254" s="56"/>
      <c r="CB254" s="56"/>
      <c r="CF254" s="56"/>
      <c r="CG254" s="56"/>
      <c r="CK254" s="56"/>
      <c r="CL254" s="56"/>
      <c r="CP254" s="56"/>
      <c r="CQ254" s="56"/>
      <c r="CU254" s="56"/>
      <c r="CY254" s="56"/>
      <c r="CZ254" s="56"/>
      <c r="DD254" s="56"/>
      <c r="DE254" s="56"/>
      <c r="DI254" s="56"/>
      <c r="DJ254" s="56"/>
      <c r="DN254" s="56"/>
      <c r="DO254" s="56"/>
      <c r="DS254" s="56"/>
      <c r="DT254" s="56"/>
      <c r="DX254" s="56"/>
      <c r="DY254" s="56"/>
      <c r="EC254" s="56"/>
      <c r="ED254" s="56"/>
      <c r="EH254" s="56"/>
      <c r="EI254" s="56"/>
      <c r="EO254" s="6"/>
      <c r="EP254" s="6"/>
      <c r="ER254" s="56"/>
      <c r="ES254" s="56"/>
      <c r="EW254" s="56"/>
      <c r="EX254" s="56"/>
      <c r="FB254" s="56"/>
      <c r="FC254" s="56"/>
      <c r="FG254" s="56"/>
      <c r="FK254" s="56"/>
      <c r="FL254" s="56"/>
      <c r="FP254" s="56"/>
      <c r="FQ254" s="56"/>
      <c r="FU254" s="56"/>
      <c r="FV254" s="56"/>
      <c r="FZ254" s="56"/>
      <c r="GA254" s="56"/>
      <c r="GB254" s="6"/>
      <c r="GC254" s="6"/>
      <c r="GE254" s="56"/>
      <c r="GF254" s="56"/>
      <c r="GJ254" s="56"/>
      <c r="GK254" s="56"/>
      <c r="GO254" s="56"/>
      <c r="GP254" s="56"/>
    </row>
    <row r="255" spans="3:198"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O255" s="56"/>
      <c r="P255" s="56"/>
      <c r="T255" s="56"/>
      <c r="U255" s="56"/>
      <c r="AD255" s="56"/>
      <c r="AE255" s="56"/>
      <c r="AI255" s="56"/>
      <c r="AJ255" s="56"/>
      <c r="AN255" s="56"/>
      <c r="AO255" s="56"/>
      <c r="AS255" s="56"/>
      <c r="AT255" s="56"/>
      <c r="AX255" s="56"/>
      <c r="AY255" s="56"/>
      <c r="BC255" s="56"/>
      <c r="BD255" s="56"/>
      <c r="BH255" s="56"/>
      <c r="BI255" s="56"/>
      <c r="BM255" s="56"/>
      <c r="BQ255" s="56"/>
      <c r="BV255" s="56"/>
      <c r="BW255" s="56"/>
      <c r="CA255" s="56"/>
      <c r="CB255" s="56"/>
      <c r="CF255" s="56"/>
      <c r="CG255" s="56"/>
      <c r="CK255" s="56"/>
      <c r="CL255" s="56"/>
      <c r="CP255" s="56"/>
      <c r="CQ255" s="56"/>
      <c r="CU255" s="56"/>
      <c r="CY255" s="56"/>
      <c r="CZ255" s="56"/>
      <c r="DD255" s="56"/>
      <c r="DE255" s="56"/>
      <c r="DI255" s="56"/>
      <c r="DJ255" s="56"/>
      <c r="DN255" s="56"/>
      <c r="DO255" s="56"/>
      <c r="DS255" s="56"/>
      <c r="DT255" s="56"/>
      <c r="DX255" s="56"/>
      <c r="DY255" s="56"/>
      <c r="EC255" s="56"/>
      <c r="ED255" s="56"/>
      <c r="EH255" s="56"/>
      <c r="EI255" s="56"/>
      <c r="EO255" s="6"/>
      <c r="EP255" s="6"/>
      <c r="ER255" s="56"/>
      <c r="ES255" s="56"/>
      <c r="EW255" s="56"/>
      <c r="EX255" s="56"/>
      <c r="FB255" s="56"/>
      <c r="FC255" s="56"/>
      <c r="FG255" s="56"/>
      <c r="FK255" s="56"/>
      <c r="FL255" s="56"/>
      <c r="FP255" s="56"/>
      <c r="FQ255" s="56"/>
      <c r="FU255" s="56"/>
      <c r="FV255" s="56"/>
      <c r="FZ255" s="56"/>
      <c r="GA255" s="56"/>
      <c r="GB255" s="6"/>
      <c r="GC255" s="6"/>
      <c r="GE255" s="56"/>
      <c r="GF255" s="56"/>
      <c r="GJ255" s="56"/>
      <c r="GK255" s="56"/>
      <c r="GO255" s="56"/>
      <c r="GP255" s="56"/>
    </row>
    <row r="256" spans="3:198"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O256" s="56"/>
      <c r="P256" s="56"/>
      <c r="T256" s="56"/>
      <c r="U256" s="56"/>
      <c r="AD256" s="56"/>
      <c r="AE256" s="56"/>
      <c r="AI256" s="56"/>
      <c r="AJ256" s="56"/>
      <c r="AN256" s="56"/>
      <c r="AO256" s="56"/>
      <c r="AS256" s="56"/>
      <c r="AT256" s="56"/>
      <c r="AX256" s="56"/>
      <c r="AY256" s="56"/>
      <c r="BC256" s="56"/>
      <c r="BD256" s="56"/>
      <c r="BH256" s="56"/>
      <c r="BI256" s="56"/>
      <c r="BM256" s="56"/>
      <c r="BQ256" s="56"/>
      <c r="BV256" s="56"/>
      <c r="BW256" s="56"/>
      <c r="CA256" s="56"/>
      <c r="CB256" s="56"/>
      <c r="CF256" s="56"/>
      <c r="CG256" s="56"/>
      <c r="CK256" s="56"/>
      <c r="CL256" s="56"/>
      <c r="CP256" s="56"/>
      <c r="CQ256" s="56"/>
      <c r="CU256" s="56"/>
      <c r="CY256" s="56"/>
      <c r="CZ256" s="56"/>
      <c r="DD256" s="56"/>
      <c r="DE256" s="56"/>
      <c r="DI256" s="56"/>
      <c r="DJ256" s="56"/>
      <c r="DN256" s="56"/>
      <c r="DO256" s="56"/>
      <c r="DS256" s="56"/>
      <c r="DT256" s="56"/>
      <c r="DX256" s="56"/>
      <c r="DY256" s="56"/>
      <c r="EC256" s="56"/>
      <c r="ED256" s="56"/>
      <c r="EH256" s="56"/>
      <c r="EI256" s="56"/>
      <c r="EO256" s="6"/>
      <c r="EP256" s="6"/>
      <c r="ER256" s="56"/>
      <c r="ES256" s="56"/>
      <c r="EW256" s="56"/>
      <c r="EX256" s="56"/>
      <c r="FB256" s="56"/>
      <c r="FC256" s="56"/>
      <c r="FG256" s="56"/>
      <c r="FK256" s="56"/>
      <c r="FL256" s="56"/>
      <c r="FP256" s="56"/>
      <c r="FQ256" s="56"/>
      <c r="FU256" s="56"/>
      <c r="FV256" s="56"/>
      <c r="FZ256" s="56"/>
      <c r="GA256" s="56"/>
      <c r="GB256" s="6"/>
      <c r="GC256" s="6"/>
      <c r="GE256" s="56"/>
      <c r="GF256" s="56"/>
      <c r="GJ256" s="56"/>
      <c r="GK256" s="56"/>
      <c r="GO256" s="56"/>
      <c r="GP256" s="56"/>
    </row>
    <row r="257" spans="3:198"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O257" s="56"/>
      <c r="P257" s="56"/>
      <c r="T257" s="56"/>
      <c r="U257" s="56"/>
      <c r="AD257" s="56"/>
      <c r="AE257" s="56"/>
      <c r="AI257" s="56"/>
      <c r="AJ257" s="56"/>
      <c r="AN257" s="56"/>
      <c r="AO257" s="56"/>
      <c r="AS257" s="56"/>
      <c r="AT257" s="56"/>
      <c r="AX257" s="56"/>
      <c r="AY257" s="56"/>
      <c r="BC257" s="56"/>
      <c r="BD257" s="56"/>
      <c r="BH257" s="56"/>
      <c r="BI257" s="56"/>
      <c r="BM257" s="56"/>
      <c r="BQ257" s="56"/>
      <c r="BV257" s="56"/>
      <c r="BW257" s="56"/>
      <c r="CA257" s="56"/>
      <c r="CB257" s="56"/>
      <c r="CF257" s="56"/>
      <c r="CG257" s="56"/>
      <c r="CK257" s="56"/>
      <c r="CL257" s="56"/>
      <c r="CP257" s="56"/>
      <c r="CQ257" s="56"/>
      <c r="CU257" s="56"/>
      <c r="CY257" s="56"/>
      <c r="CZ257" s="56"/>
      <c r="DD257" s="56"/>
      <c r="DE257" s="56"/>
      <c r="DI257" s="56"/>
      <c r="DJ257" s="56"/>
      <c r="DN257" s="56"/>
      <c r="DO257" s="56"/>
      <c r="DS257" s="56"/>
      <c r="DT257" s="56"/>
      <c r="DX257" s="56"/>
      <c r="DY257" s="56"/>
      <c r="EC257" s="56"/>
      <c r="ED257" s="56"/>
      <c r="EH257" s="56"/>
      <c r="EI257" s="56"/>
      <c r="EO257" s="6"/>
      <c r="EP257" s="6"/>
      <c r="ER257" s="56"/>
      <c r="ES257" s="56"/>
      <c r="EW257" s="56"/>
      <c r="EX257" s="56"/>
      <c r="FB257" s="56"/>
      <c r="FC257" s="56"/>
      <c r="FG257" s="56"/>
      <c r="FK257" s="56"/>
      <c r="FL257" s="56"/>
      <c r="FP257" s="56"/>
      <c r="FQ257" s="56"/>
      <c r="FU257" s="56"/>
      <c r="FV257" s="56"/>
      <c r="FZ257" s="56"/>
      <c r="GA257" s="56"/>
      <c r="GB257" s="6"/>
      <c r="GC257" s="6"/>
      <c r="GE257" s="56"/>
      <c r="GF257" s="56"/>
      <c r="GJ257" s="56"/>
      <c r="GK257" s="56"/>
      <c r="GO257" s="56"/>
      <c r="GP257" s="56"/>
    </row>
    <row r="258" spans="3:198"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O258" s="56"/>
      <c r="P258" s="56"/>
      <c r="T258" s="56"/>
      <c r="U258" s="56"/>
      <c r="AD258" s="56"/>
      <c r="AE258" s="56"/>
      <c r="AI258" s="56"/>
      <c r="AJ258" s="56"/>
      <c r="AN258" s="56"/>
      <c r="AO258" s="56"/>
      <c r="AS258" s="56"/>
      <c r="AT258" s="56"/>
      <c r="AX258" s="56"/>
      <c r="AY258" s="56"/>
      <c r="BC258" s="56"/>
      <c r="BD258" s="56"/>
      <c r="BH258" s="56"/>
      <c r="BI258" s="56"/>
      <c r="BM258" s="56"/>
      <c r="BQ258" s="56"/>
      <c r="BV258" s="56"/>
      <c r="BW258" s="56"/>
      <c r="CA258" s="56"/>
      <c r="CB258" s="56"/>
      <c r="CF258" s="56"/>
      <c r="CG258" s="56"/>
      <c r="CK258" s="56"/>
      <c r="CL258" s="56"/>
      <c r="CP258" s="56"/>
      <c r="CQ258" s="56"/>
      <c r="CU258" s="56"/>
      <c r="CY258" s="56"/>
      <c r="CZ258" s="56"/>
      <c r="DD258" s="56"/>
      <c r="DE258" s="56"/>
      <c r="DI258" s="56"/>
      <c r="DJ258" s="56"/>
      <c r="DN258" s="56"/>
      <c r="DO258" s="56"/>
      <c r="DS258" s="56"/>
      <c r="DT258" s="56"/>
      <c r="DX258" s="56"/>
      <c r="DY258" s="56"/>
      <c r="EC258" s="56"/>
      <c r="ED258" s="56"/>
      <c r="EH258" s="56"/>
      <c r="EI258" s="56"/>
      <c r="EO258" s="6"/>
      <c r="EP258" s="6"/>
      <c r="ER258" s="56"/>
      <c r="ES258" s="56"/>
      <c r="EW258" s="56"/>
      <c r="EX258" s="56"/>
      <c r="FB258" s="56"/>
      <c r="FC258" s="56"/>
      <c r="FG258" s="56"/>
      <c r="FK258" s="56"/>
      <c r="FL258" s="56"/>
      <c r="FP258" s="56"/>
      <c r="FQ258" s="56"/>
      <c r="FU258" s="56"/>
      <c r="FV258" s="56"/>
      <c r="FZ258" s="56"/>
      <c r="GA258" s="56"/>
      <c r="GB258" s="6"/>
      <c r="GC258" s="6"/>
      <c r="GE258" s="56"/>
      <c r="GF258" s="56"/>
      <c r="GJ258" s="56"/>
      <c r="GK258" s="56"/>
      <c r="GO258" s="56"/>
      <c r="GP258" s="56"/>
    </row>
    <row r="259" spans="3:198"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O259" s="56"/>
      <c r="P259" s="56"/>
      <c r="T259" s="56"/>
      <c r="U259" s="56"/>
      <c r="AD259" s="56"/>
      <c r="AE259" s="56"/>
      <c r="AI259" s="56"/>
      <c r="AJ259" s="56"/>
      <c r="AN259" s="56"/>
      <c r="AO259" s="56"/>
      <c r="AS259" s="56"/>
      <c r="AT259" s="56"/>
      <c r="AX259" s="56"/>
      <c r="AY259" s="56"/>
      <c r="BC259" s="56"/>
      <c r="BD259" s="56"/>
      <c r="BH259" s="56"/>
      <c r="BI259" s="56"/>
      <c r="BM259" s="56"/>
      <c r="BQ259" s="56"/>
      <c r="BV259" s="56"/>
      <c r="BW259" s="56"/>
      <c r="CA259" s="56"/>
      <c r="CB259" s="56"/>
      <c r="CF259" s="56"/>
      <c r="CG259" s="56"/>
      <c r="CK259" s="56"/>
      <c r="CL259" s="56"/>
      <c r="CP259" s="56"/>
      <c r="CQ259" s="56"/>
      <c r="CU259" s="56"/>
      <c r="CY259" s="56"/>
      <c r="CZ259" s="56"/>
      <c r="DD259" s="56"/>
      <c r="DE259" s="56"/>
      <c r="DI259" s="56"/>
      <c r="DJ259" s="56"/>
      <c r="DN259" s="56"/>
      <c r="DO259" s="56"/>
      <c r="DS259" s="56"/>
      <c r="DT259" s="56"/>
      <c r="DX259" s="56"/>
      <c r="DY259" s="56"/>
      <c r="EC259" s="56"/>
      <c r="ED259" s="56"/>
      <c r="EH259" s="56"/>
      <c r="EI259" s="56"/>
      <c r="EO259" s="6"/>
      <c r="EP259" s="6"/>
      <c r="ER259" s="56"/>
      <c r="ES259" s="56"/>
      <c r="EW259" s="56"/>
      <c r="EX259" s="56"/>
      <c r="FB259" s="56"/>
      <c r="FC259" s="56"/>
      <c r="FG259" s="56"/>
      <c r="FK259" s="56"/>
      <c r="FL259" s="56"/>
      <c r="FP259" s="56"/>
      <c r="FQ259" s="56"/>
      <c r="FU259" s="56"/>
      <c r="FV259" s="56"/>
      <c r="FZ259" s="56"/>
      <c r="GA259" s="56"/>
      <c r="GB259" s="6"/>
      <c r="GC259" s="6"/>
      <c r="GE259" s="56"/>
      <c r="GF259" s="56"/>
      <c r="GJ259" s="56"/>
      <c r="GK259" s="56"/>
      <c r="GO259" s="56"/>
      <c r="GP259" s="56"/>
    </row>
    <row r="260" spans="3:198"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O260" s="56"/>
      <c r="P260" s="56"/>
      <c r="T260" s="56"/>
      <c r="U260" s="56"/>
      <c r="AD260" s="56"/>
      <c r="AE260" s="56"/>
      <c r="AI260" s="56"/>
      <c r="AJ260" s="56"/>
      <c r="AN260" s="56"/>
      <c r="AO260" s="56"/>
      <c r="AS260" s="56"/>
      <c r="AT260" s="56"/>
      <c r="AX260" s="56"/>
      <c r="AY260" s="56"/>
      <c r="BC260" s="56"/>
      <c r="BD260" s="56"/>
      <c r="BH260" s="56"/>
      <c r="BI260" s="56"/>
      <c r="BM260" s="56"/>
      <c r="BQ260" s="56"/>
      <c r="BV260" s="56"/>
      <c r="BW260" s="56"/>
      <c r="CA260" s="56"/>
      <c r="CB260" s="56"/>
      <c r="CF260" s="56"/>
      <c r="CG260" s="56"/>
      <c r="CK260" s="56"/>
      <c r="CL260" s="56"/>
      <c r="CP260" s="56"/>
      <c r="CQ260" s="56"/>
      <c r="CU260" s="56"/>
      <c r="CY260" s="56"/>
      <c r="CZ260" s="56"/>
      <c r="DD260" s="56"/>
      <c r="DE260" s="56"/>
      <c r="DI260" s="56"/>
      <c r="DJ260" s="56"/>
      <c r="DN260" s="56"/>
      <c r="DO260" s="56"/>
      <c r="DS260" s="56"/>
      <c r="DT260" s="56"/>
      <c r="DX260" s="56"/>
      <c r="DY260" s="56"/>
      <c r="EC260" s="56"/>
      <c r="ED260" s="56"/>
      <c r="EH260" s="56"/>
      <c r="EI260" s="56"/>
      <c r="EO260" s="6"/>
      <c r="EP260" s="6"/>
      <c r="ER260" s="56"/>
      <c r="ES260" s="56"/>
      <c r="EW260" s="56"/>
      <c r="EX260" s="56"/>
      <c r="FB260" s="56"/>
      <c r="FC260" s="56"/>
      <c r="FG260" s="56"/>
      <c r="FK260" s="56"/>
      <c r="FL260" s="56"/>
      <c r="FP260" s="56"/>
      <c r="FQ260" s="56"/>
      <c r="FU260" s="56"/>
      <c r="FV260" s="56"/>
      <c r="FZ260" s="56"/>
      <c r="GA260" s="56"/>
      <c r="GB260" s="6"/>
      <c r="GC260" s="6"/>
      <c r="GE260" s="56"/>
      <c r="GF260" s="56"/>
      <c r="GJ260" s="56"/>
      <c r="GK260" s="56"/>
      <c r="GO260" s="56"/>
      <c r="GP260" s="56"/>
    </row>
    <row r="261" spans="3:198"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O261" s="56"/>
      <c r="P261" s="56"/>
      <c r="T261" s="56"/>
      <c r="U261" s="56"/>
      <c r="AD261" s="56"/>
      <c r="AE261" s="56"/>
      <c r="AI261" s="56"/>
      <c r="AJ261" s="56"/>
      <c r="AN261" s="56"/>
      <c r="AO261" s="56"/>
      <c r="AS261" s="56"/>
      <c r="AT261" s="56"/>
      <c r="AX261" s="56"/>
      <c r="AY261" s="56"/>
      <c r="BC261" s="56"/>
      <c r="BD261" s="56"/>
      <c r="BH261" s="56"/>
      <c r="BI261" s="56"/>
      <c r="BM261" s="56"/>
      <c r="BQ261" s="56"/>
      <c r="BV261" s="56"/>
      <c r="BW261" s="56"/>
      <c r="CA261" s="56"/>
      <c r="CB261" s="56"/>
      <c r="CF261" s="56"/>
      <c r="CG261" s="56"/>
      <c r="CK261" s="56"/>
      <c r="CL261" s="56"/>
      <c r="CP261" s="56"/>
      <c r="CQ261" s="56"/>
      <c r="CU261" s="56"/>
      <c r="CY261" s="56"/>
      <c r="CZ261" s="56"/>
      <c r="DD261" s="56"/>
      <c r="DE261" s="56"/>
      <c r="DI261" s="56"/>
      <c r="DJ261" s="56"/>
      <c r="DN261" s="56"/>
      <c r="DO261" s="56"/>
      <c r="DS261" s="56"/>
      <c r="DT261" s="56"/>
      <c r="DX261" s="56"/>
      <c r="DY261" s="56"/>
      <c r="EC261" s="56"/>
      <c r="ED261" s="56"/>
      <c r="EH261" s="56"/>
      <c r="EI261" s="56"/>
      <c r="EO261" s="6"/>
      <c r="EP261" s="6"/>
      <c r="ER261" s="56"/>
      <c r="ES261" s="56"/>
      <c r="EW261" s="56"/>
      <c r="EX261" s="56"/>
      <c r="FB261" s="56"/>
      <c r="FC261" s="56"/>
      <c r="FG261" s="56"/>
      <c r="FK261" s="56"/>
      <c r="FL261" s="56"/>
      <c r="FP261" s="56"/>
      <c r="FQ261" s="56"/>
      <c r="FU261" s="56"/>
      <c r="FV261" s="56"/>
      <c r="FZ261" s="56"/>
      <c r="GA261" s="56"/>
      <c r="GB261" s="6"/>
      <c r="GC261" s="6"/>
      <c r="GE261" s="56"/>
      <c r="GF261" s="56"/>
      <c r="GJ261" s="56"/>
      <c r="GK261" s="56"/>
      <c r="GO261" s="56"/>
      <c r="GP261" s="56"/>
    </row>
    <row r="262" spans="3:198"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O262" s="56"/>
      <c r="P262" s="56"/>
      <c r="T262" s="56"/>
      <c r="U262" s="56"/>
      <c r="AD262" s="56"/>
      <c r="AE262" s="56"/>
      <c r="AI262" s="56"/>
      <c r="AJ262" s="56"/>
      <c r="AN262" s="56"/>
      <c r="AO262" s="56"/>
      <c r="AS262" s="56"/>
      <c r="AT262" s="56"/>
      <c r="AX262" s="56"/>
      <c r="AY262" s="56"/>
      <c r="BC262" s="56"/>
      <c r="BD262" s="56"/>
      <c r="BH262" s="56"/>
      <c r="BI262" s="56"/>
      <c r="BM262" s="56"/>
      <c r="BQ262" s="56"/>
      <c r="BV262" s="56"/>
      <c r="BW262" s="56"/>
      <c r="CA262" s="56"/>
      <c r="CB262" s="56"/>
      <c r="CF262" s="56"/>
      <c r="CG262" s="56"/>
      <c r="CK262" s="56"/>
      <c r="CL262" s="56"/>
      <c r="CP262" s="56"/>
      <c r="CQ262" s="56"/>
      <c r="CU262" s="56"/>
      <c r="CY262" s="56"/>
      <c r="CZ262" s="56"/>
      <c r="DD262" s="56"/>
      <c r="DE262" s="56"/>
      <c r="DI262" s="56"/>
      <c r="DJ262" s="56"/>
      <c r="DN262" s="56"/>
      <c r="DO262" s="56"/>
      <c r="DS262" s="56"/>
      <c r="DT262" s="56"/>
      <c r="DX262" s="56"/>
      <c r="DY262" s="56"/>
      <c r="EC262" s="56"/>
      <c r="ED262" s="56"/>
      <c r="EH262" s="56"/>
      <c r="EI262" s="56"/>
      <c r="EO262" s="6"/>
      <c r="EP262" s="6"/>
      <c r="ER262" s="56"/>
      <c r="ES262" s="56"/>
      <c r="EW262" s="56"/>
      <c r="EX262" s="56"/>
      <c r="FB262" s="56"/>
      <c r="FC262" s="56"/>
      <c r="FG262" s="56"/>
      <c r="FK262" s="56"/>
      <c r="FL262" s="56"/>
      <c r="FP262" s="56"/>
      <c r="FQ262" s="56"/>
      <c r="FU262" s="56"/>
      <c r="FV262" s="56"/>
      <c r="FZ262" s="56"/>
      <c r="GA262" s="56"/>
      <c r="GB262" s="6"/>
      <c r="GC262" s="6"/>
      <c r="GE262" s="56"/>
      <c r="GF262" s="56"/>
      <c r="GJ262" s="56"/>
      <c r="GK262" s="56"/>
      <c r="GO262" s="56"/>
      <c r="GP262" s="56"/>
    </row>
    <row r="263" spans="3:198"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O263" s="56"/>
      <c r="P263" s="56"/>
      <c r="T263" s="56"/>
      <c r="U263" s="56"/>
      <c r="AD263" s="56"/>
      <c r="AE263" s="56"/>
      <c r="AI263" s="56"/>
      <c r="AJ263" s="56"/>
      <c r="AN263" s="56"/>
      <c r="AO263" s="56"/>
      <c r="AS263" s="56"/>
      <c r="AT263" s="56"/>
      <c r="AX263" s="56"/>
      <c r="AY263" s="56"/>
      <c r="BC263" s="56"/>
      <c r="BD263" s="56"/>
      <c r="BH263" s="56"/>
      <c r="BI263" s="56"/>
      <c r="BM263" s="56"/>
      <c r="BQ263" s="56"/>
      <c r="BV263" s="56"/>
      <c r="BW263" s="56"/>
      <c r="CA263" s="56"/>
      <c r="CB263" s="56"/>
      <c r="CF263" s="56"/>
      <c r="CG263" s="56"/>
      <c r="CK263" s="56"/>
      <c r="CL263" s="56"/>
      <c r="CP263" s="56"/>
      <c r="CQ263" s="56"/>
      <c r="CU263" s="56"/>
      <c r="CY263" s="56"/>
      <c r="CZ263" s="56"/>
      <c r="DD263" s="56"/>
      <c r="DE263" s="56"/>
      <c r="DI263" s="56"/>
      <c r="DJ263" s="56"/>
      <c r="DN263" s="56"/>
      <c r="DO263" s="56"/>
      <c r="DS263" s="56"/>
      <c r="DT263" s="56"/>
      <c r="DX263" s="56"/>
      <c r="DY263" s="56"/>
      <c r="EC263" s="56"/>
      <c r="ED263" s="56"/>
      <c r="EH263" s="56"/>
      <c r="EI263" s="56"/>
      <c r="EO263" s="6"/>
      <c r="EP263" s="6"/>
      <c r="ER263" s="56"/>
      <c r="ES263" s="56"/>
      <c r="EW263" s="56"/>
      <c r="EX263" s="56"/>
      <c r="FB263" s="56"/>
      <c r="FC263" s="56"/>
      <c r="FG263" s="56"/>
      <c r="FK263" s="56"/>
      <c r="FL263" s="56"/>
      <c r="FP263" s="56"/>
      <c r="FQ263" s="56"/>
      <c r="FU263" s="56"/>
      <c r="FV263" s="56"/>
      <c r="FZ263" s="56"/>
      <c r="GA263" s="56"/>
      <c r="GB263" s="6"/>
      <c r="GC263" s="6"/>
      <c r="GE263" s="56"/>
      <c r="GF263" s="56"/>
      <c r="GJ263" s="56"/>
      <c r="GK263" s="56"/>
      <c r="GO263" s="56"/>
      <c r="GP263" s="56"/>
    </row>
    <row r="264" spans="3:198"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O264" s="56"/>
      <c r="P264" s="56"/>
      <c r="T264" s="56"/>
      <c r="U264" s="56"/>
      <c r="AD264" s="56"/>
      <c r="AE264" s="56"/>
      <c r="AI264" s="56"/>
      <c r="AJ264" s="56"/>
      <c r="AN264" s="56"/>
      <c r="AO264" s="56"/>
      <c r="AS264" s="56"/>
      <c r="AT264" s="56"/>
      <c r="AX264" s="56"/>
      <c r="AY264" s="56"/>
      <c r="BC264" s="56"/>
      <c r="BD264" s="56"/>
      <c r="BH264" s="56"/>
      <c r="BI264" s="56"/>
      <c r="BM264" s="56"/>
      <c r="BQ264" s="56"/>
      <c r="BV264" s="56"/>
      <c r="BW264" s="56"/>
      <c r="CA264" s="56"/>
      <c r="CB264" s="56"/>
      <c r="CF264" s="56"/>
      <c r="CG264" s="56"/>
      <c r="CK264" s="56"/>
      <c r="CL264" s="56"/>
      <c r="CP264" s="56"/>
      <c r="CQ264" s="56"/>
      <c r="CU264" s="56"/>
      <c r="CY264" s="56"/>
      <c r="CZ264" s="56"/>
      <c r="DD264" s="56"/>
      <c r="DE264" s="56"/>
      <c r="DI264" s="56"/>
      <c r="DJ264" s="56"/>
      <c r="DN264" s="56"/>
      <c r="DO264" s="56"/>
      <c r="DS264" s="56"/>
      <c r="DT264" s="56"/>
      <c r="DX264" s="56"/>
      <c r="DY264" s="56"/>
      <c r="EC264" s="56"/>
      <c r="ED264" s="56"/>
      <c r="EH264" s="56"/>
      <c r="EI264" s="56"/>
      <c r="EO264" s="6"/>
      <c r="EP264" s="6"/>
      <c r="ER264" s="56"/>
      <c r="ES264" s="56"/>
      <c r="EW264" s="56"/>
      <c r="EX264" s="56"/>
      <c r="FB264" s="56"/>
      <c r="FC264" s="56"/>
      <c r="FG264" s="56"/>
      <c r="FK264" s="56"/>
      <c r="FL264" s="56"/>
      <c r="FP264" s="56"/>
      <c r="FQ264" s="56"/>
      <c r="FU264" s="56"/>
      <c r="FV264" s="56"/>
      <c r="FZ264" s="56"/>
      <c r="GA264" s="56"/>
      <c r="GB264" s="6"/>
      <c r="GC264" s="6"/>
      <c r="GE264" s="56"/>
      <c r="GF264" s="56"/>
      <c r="GJ264" s="56"/>
      <c r="GK264" s="56"/>
      <c r="GO264" s="56"/>
      <c r="GP264" s="56"/>
    </row>
    <row r="265" spans="3:198"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O265" s="56"/>
      <c r="P265" s="56"/>
      <c r="T265" s="56"/>
      <c r="U265" s="56"/>
      <c r="AD265" s="56"/>
      <c r="AE265" s="56"/>
      <c r="AI265" s="56"/>
      <c r="AJ265" s="56"/>
      <c r="AN265" s="56"/>
      <c r="AO265" s="56"/>
      <c r="AS265" s="56"/>
      <c r="AT265" s="56"/>
      <c r="AX265" s="56"/>
      <c r="AY265" s="56"/>
      <c r="BC265" s="56"/>
      <c r="BD265" s="56"/>
      <c r="BH265" s="56"/>
      <c r="BI265" s="56"/>
      <c r="BM265" s="56"/>
      <c r="BQ265" s="56"/>
      <c r="BV265" s="56"/>
      <c r="BW265" s="56"/>
      <c r="CA265" s="56"/>
      <c r="CB265" s="56"/>
      <c r="CF265" s="56"/>
      <c r="CG265" s="56"/>
      <c r="CK265" s="56"/>
      <c r="CL265" s="56"/>
      <c r="CP265" s="56"/>
      <c r="CQ265" s="56"/>
      <c r="CU265" s="56"/>
      <c r="CY265" s="56"/>
      <c r="CZ265" s="56"/>
      <c r="DD265" s="56"/>
      <c r="DE265" s="56"/>
      <c r="DI265" s="56"/>
      <c r="DJ265" s="56"/>
      <c r="DN265" s="56"/>
      <c r="DO265" s="56"/>
      <c r="DS265" s="56"/>
      <c r="DT265" s="56"/>
      <c r="DX265" s="56"/>
      <c r="DY265" s="56"/>
      <c r="EC265" s="56"/>
      <c r="ED265" s="56"/>
      <c r="EH265" s="56"/>
      <c r="EI265" s="56"/>
      <c r="EO265" s="6"/>
      <c r="EP265" s="6"/>
      <c r="ER265" s="56"/>
      <c r="ES265" s="56"/>
      <c r="EW265" s="56"/>
      <c r="EX265" s="56"/>
      <c r="FB265" s="56"/>
      <c r="FC265" s="56"/>
      <c r="FG265" s="56"/>
      <c r="FK265" s="56"/>
      <c r="FL265" s="56"/>
      <c r="FP265" s="56"/>
      <c r="FQ265" s="56"/>
      <c r="FU265" s="56"/>
      <c r="FV265" s="56"/>
      <c r="FZ265" s="56"/>
      <c r="GA265" s="56"/>
      <c r="GB265" s="6"/>
      <c r="GC265" s="6"/>
      <c r="GE265" s="56"/>
      <c r="GF265" s="56"/>
      <c r="GJ265" s="56"/>
      <c r="GK265" s="56"/>
      <c r="GO265" s="56"/>
      <c r="GP265" s="56"/>
    </row>
    <row r="266" spans="3:198"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O266" s="56"/>
      <c r="P266" s="56"/>
      <c r="T266" s="56"/>
      <c r="U266" s="56"/>
      <c r="AD266" s="56"/>
      <c r="AE266" s="56"/>
      <c r="AI266" s="56"/>
      <c r="AJ266" s="56"/>
      <c r="AN266" s="56"/>
      <c r="AO266" s="56"/>
      <c r="AS266" s="56"/>
      <c r="AT266" s="56"/>
      <c r="AX266" s="56"/>
      <c r="AY266" s="56"/>
      <c r="BC266" s="56"/>
      <c r="BD266" s="56"/>
      <c r="BH266" s="56"/>
      <c r="BI266" s="56"/>
      <c r="BM266" s="56"/>
      <c r="BQ266" s="56"/>
      <c r="BV266" s="56"/>
      <c r="BW266" s="56"/>
      <c r="CA266" s="56"/>
      <c r="CB266" s="56"/>
      <c r="CF266" s="56"/>
      <c r="CG266" s="56"/>
      <c r="CK266" s="56"/>
      <c r="CL266" s="56"/>
      <c r="CP266" s="56"/>
      <c r="CQ266" s="56"/>
      <c r="CU266" s="56"/>
      <c r="CY266" s="56"/>
      <c r="CZ266" s="56"/>
      <c r="DD266" s="56"/>
      <c r="DE266" s="56"/>
      <c r="DI266" s="56"/>
      <c r="DJ266" s="56"/>
      <c r="DN266" s="56"/>
      <c r="DO266" s="56"/>
      <c r="DS266" s="56"/>
      <c r="DT266" s="56"/>
      <c r="DX266" s="56"/>
      <c r="DY266" s="56"/>
      <c r="EC266" s="56"/>
      <c r="ED266" s="56"/>
      <c r="EH266" s="56"/>
      <c r="EI266" s="56"/>
      <c r="EO266" s="6"/>
      <c r="EP266" s="6"/>
      <c r="ER266" s="56"/>
      <c r="ES266" s="56"/>
      <c r="EW266" s="56"/>
      <c r="EX266" s="56"/>
      <c r="FB266" s="56"/>
      <c r="FC266" s="56"/>
      <c r="FG266" s="56"/>
      <c r="FK266" s="56"/>
      <c r="FL266" s="56"/>
      <c r="FP266" s="56"/>
      <c r="FQ266" s="56"/>
      <c r="FU266" s="56"/>
      <c r="FV266" s="56"/>
      <c r="FZ266" s="56"/>
      <c r="GA266" s="56"/>
      <c r="GB266" s="6"/>
      <c r="GC266" s="6"/>
      <c r="GE266" s="56"/>
      <c r="GF266" s="56"/>
      <c r="GJ266" s="56"/>
      <c r="GK266" s="56"/>
      <c r="GO266" s="56"/>
      <c r="GP266" s="56"/>
    </row>
    <row r="267" spans="3:198"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O267" s="56"/>
      <c r="P267" s="56"/>
      <c r="T267" s="56"/>
      <c r="U267" s="56"/>
      <c r="AD267" s="56"/>
      <c r="AE267" s="56"/>
      <c r="AI267" s="56"/>
      <c r="AJ267" s="56"/>
      <c r="AN267" s="56"/>
      <c r="AO267" s="56"/>
      <c r="AS267" s="56"/>
      <c r="AT267" s="56"/>
      <c r="AX267" s="56"/>
      <c r="AY267" s="56"/>
      <c r="BC267" s="56"/>
      <c r="BD267" s="56"/>
      <c r="BH267" s="56"/>
      <c r="BI267" s="56"/>
      <c r="BM267" s="56"/>
      <c r="BQ267" s="56"/>
      <c r="BV267" s="56"/>
      <c r="BW267" s="56"/>
      <c r="CA267" s="56"/>
      <c r="CB267" s="56"/>
      <c r="CF267" s="56"/>
      <c r="CG267" s="56"/>
      <c r="CK267" s="56"/>
      <c r="CL267" s="56"/>
      <c r="CP267" s="56"/>
      <c r="CQ267" s="56"/>
      <c r="CU267" s="56"/>
      <c r="CY267" s="56"/>
      <c r="CZ267" s="56"/>
      <c r="DD267" s="56"/>
      <c r="DE267" s="56"/>
      <c r="DI267" s="56"/>
      <c r="DJ267" s="56"/>
      <c r="DN267" s="56"/>
      <c r="DO267" s="56"/>
      <c r="DS267" s="56"/>
      <c r="DT267" s="56"/>
      <c r="DX267" s="56"/>
      <c r="DY267" s="56"/>
      <c r="EC267" s="56"/>
      <c r="ED267" s="56"/>
      <c r="EH267" s="56"/>
      <c r="EI267" s="56"/>
      <c r="EO267" s="6"/>
      <c r="EP267" s="6"/>
      <c r="ER267" s="56"/>
      <c r="ES267" s="56"/>
      <c r="EW267" s="56"/>
      <c r="EX267" s="56"/>
      <c r="FB267" s="56"/>
      <c r="FC267" s="56"/>
      <c r="FG267" s="56"/>
      <c r="FK267" s="56"/>
      <c r="FL267" s="56"/>
      <c r="FP267" s="56"/>
      <c r="FQ267" s="56"/>
      <c r="FU267" s="56"/>
      <c r="FV267" s="56"/>
      <c r="FZ267" s="56"/>
      <c r="GA267" s="56"/>
      <c r="GB267" s="6"/>
      <c r="GC267" s="6"/>
      <c r="GE267" s="56"/>
      <c r="GF267" s="56"/>
      <c r="GJ267" s="56"/>
      <c r="GK267" s="56"/>
      <c r="GO267" s="56"/>
      <c r="GP267" s="56"/>
    </row>
    <row r="268" spans="3:198"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O268" s="56"/>
      <c r="P268" s="56"/>
      <c r="T268" s="56"/>
      <c r="U268" s="56"/>
      <c r="AD268" s="56"/>
      <c r="AE268" s="56"/>
      <c r="AI268" s="56"/>
      <c r="AJ268" s="56"/>
      <c r="AN268" s="56"/>
      <c r="AO268" s="56"/>
      <c r="AS268" s="56"/>
      <c r="AT268" s="56"/>
      <c r="AX268" s="56"/>
      <c r="AY268" s="56"/>
      <c r="BC268" s="56"/>
      <c r="BD268" s="56"/>
      <c r="BH268" s="56"/>
      <c r="BI268" s="56"/>
      <c r="BM268" s="56"/>
      <c r="BQ268" s="56"/>
      <c r="BV268" s="56"/>
      <c r="BW268" s="56"/>
      <c r="CA268" s="56"/>
      <c r="CB268" s="56"/>
      <c r="CF268" s="56"/>
      <c r="CG268" s="56"/>
      <c r="CK268" s="56"/>
      <c r="CL268" s="56"/>
      <c r="CP268" s="56"/>
      <c r="CQ268" s="56"/>
      <c r="CU268" s="56"/>
      <c r="CY268" s="56"/>
      <c r="CZ268" s="56"/>
      <c r="DD268" s="56"/>
      <c r="DE268" s="56"/>
      <c r="DI268" s="56"/>
      <c r="DJ268" s="56"/>
      <c r="DN268" s="56"/>
      <c r="DO268" s="56"/>
      <c r="DS268" s="56"/>
      <c r="DT268" s="56"/>
      <c r="DX268" s="56"/>
      <c r="DY268" s="56"/>
      <c r="EC268" s="56"/>
      <c r="ED268" s="56"/>
      <c r="EH268" s="56"/>
      <c r="EI268" s="56"/>
      <c r="EO268" s="6"/>
      <c r="EP268" s="6"/>
      <c r="ER268" s="56"/>
      <c r="ES268" s="56"/>
      <c r="EW268" s="56"/>
      <c r="EX268" s="56"/>
      <c r="FB268" s="56"/>
      <c r="FC268" s="56"/>
      <c r="FG268" s="56"/>
      <c r="FK268" s="56"/>
      <c r="FL268" s="56"/>
      <c r="FP268" s="56"/>
      <c r="FQ268" s="56"/>
      <c r="FU268" s="56"/>
      <c r="FV268" s="56"/>
      <c r="FZ268" s="56"/>
      <c r="GA268" s="56"/>
      <c r="GB268" s="6"/>
      <c r="GC268" s="6"/>
      <c r="GE268" s="56"/>
      <c r="GF268" s="56"/>
      <c r="GJ268" s="56"/>
      <c r="GK268" s="56"/>
      <c r="GO268" s="56"/>
      <c r="GP268" s="56"/>
    </row>
    <row r="269" spans="3:198"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O269" s="56"/>
      <c r="P269" s="56"/>
      <c r="T269" s="56"/>
      <c r="U269" s="56"/>
      <c r="AD269" s="56"/>
      <c r="AE269" s="56"/>
      <c r="AI269" s="56"/>
      <c r="AJ269" s="56"/>
      <c r="AN269" s="56"/>
      <c r="AO269" s="56"/>
      <c r="AS269" s="56"/>
      <c r="AT269" s="56"/>
      <c r="AX269" s="56"/>
      <c r="AY269" s="56"/>
      <c r="BC269" s="56"/>
      <c r="BD269" s="56"/>
      <c r="BH269" s="56"/>
      <c r="BI269" s="56"/>
      <c r="BM269" s="56"/>
      <c r="BQ269" s="56"/>
      <c r="BV269" s="56"/>
      <c r="BW269" s="56"/>
      <c r="CA269" s="56"/>
      <c r="CB269" s="56"/>
      <c r="CF269" s="56"/>
      <c r="CG269" s="56"/>
      <c r="CK269" s="56"/>
      <c r="CL269" s="56"/>
      <c r="CP269" s="56"/>
      <c r="CQ269" s="56"/>
      <c r="CU269" s="56"/>
      <c r="CY269" s="56"/>
      <c r="CZ269" s="56"/>
      <c r="DD269" s="56"/>
      <c r="DE269" s="56"/>
      <c r="DI269" s="56"/>
      <c r="DJ269" s="56"/>
      <c r="DN269" s="56"/>
      <c r="DO269" s="56"/>
      <c r="DS269" s="56"/>
      <c r="DT269" s="56"/>
      <c r="DX269" s="56"/>
      <c r="DY269" s="56"/>
      <c r="EC269" s="56"/>
      <c r="ED269" s="56"/>
      <c r="EH269" s="56"/>
      <c r="EI269" s="56"/>
      <c r="EO269" s="6"/>
      <c r="EP269" s="6"/>
      <c r="ER269" s="56"/>
      <c r="ES269" s="56"/>
      <c r="EW269" s="56"/>
      <c r="EX269" s="56"/>
      <c r="FB269" s="56"/>
      <c r="FC269" s="56"/>
      <c r="FG269" s="56"/>
      <c r="FK269" s="56"/>
      <c r="FL269" s="56"/>
      <c r="FP269" s="56"/>
      <c r="FQ269" s="56"/>
      <c r="FU269" s="56"/>
      <c r="FV269" s="56"/>
      <c r="FZ269" s="56"/>
      <c r="GA269" s="56"/>
      <c r="GB269" s="6"/>
      <c r="GC269" s="6"/>
      <c r="GE269" s="56"/>
      <c r="GF269" s="56"/>
      <c r="GJ269" s="56"/>
      <c r="GK269" s="56"/>
      <c r="GO269" s="56"/>
      <c r="GP269" s="56"/>
    </row>
    <row r="270" spans="3:198"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O270" s="56"/>
      <c r="P270" s="56"/>
      <c r="T270" s="56"/>
      <c r="U270" s="56"/>
      <c r="AD270" s="56"/>
      <c r="AE270" s="56"/>
      <c r="AI270" s="56"/>
      <c r="AJ270" s="56"/>
      <c r="AN270" s="56"/>
      <c r="AO270" s="56"/>
      <c r="AS270" s="56"/>
      <c r="AT270" s="56"/>
      <c r="AX270" s="56"/>
      <c r="AY270" s="56"/>
      <c r="BC270" s="56"/>
      <c r="BD270" s="56"/>
      <c r="BH270" s="56"/>
      <c r="BI270" s="56"/>
      <c r="BM270" s="56"/>
      <c r="BQ270" s="56"/>
      <c r="BV270" s="56"/>
      <c r="BW270" s="56"/>
      <c r="CA270" s="56"/>
      <c r="CB270" s="56"/>
      <c r="CF270" s="56"/>
      <c r="CG270" s="56"/>
      <c r="CK270" s="56"/>
      <c r="CL270" s="56"/>
      <c r="CP270" s="56"/>
      <c r="CQ270" s="56"/>
      <c r="CU270" s="56"/>
      <c r="CY270" s="56"/>
      <c r="CZ270" s="56"/>
      <c r="DD270" s="56"/>
      <c r="DE270" s="56"/>
      <c r="DI270" s="56"/>
      <c r="DJ270" s="56"/>
      <c r="DN270" s="56"/>
      <c r="DO270" s="56"/>
      <c r="DS270" s="56"/>
      <c r="DT270" s="56"/>
      <c r="DX270" s="56"/>
      <c r="DY270" s="56"/>
      <c r="EC270" s="56"/>
      <c r="ED270" s="56"/>
      <c r="EH270" s="56"/>
      <c r="EI270" s="56"/>
      <c r="EO270" s="6"/>
      <c r="EP270" s="6"/>
      <c r="ER270" s="56"/>
      <c r="ES270" s="56"/>
      <c r="EW270" s="56"/>
      <c r="EX270" s="56"/>
      <c r="FB270" s="56"/>
      <c r="FC270" s="56"/>
      <c r="FG270" s="56"/>
      <c r="FK270" s="56"/>
      <c r="FL270" s="56"/>
      <c r="FP270" s="56"/>
      <c r="FQ270" s="56"/>
      <c r="FU270" s="56"/>
      <c r="FV270" s="56"/>
      <c r="FZ270" s="56"/>
      <c r="GA270" s="56"/>
      <c r="GB270" s="6"/>
      <c r="GC270" s="6"/>
      <c r="GE270" s="56"/>
      <c r="GF270" s="56"/>
      <c r="GJ270" s="56"/>
      <c r="GK270" s="56"/>
      <c r="GO270" s="56"/>
      <c r="GP270" s="56"/>
    </row>
    <row r="271" spans="3:198"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O271" s="56"/>
      <c r="P271" s="56"/>
      <c r="T271" s="56"/>
      <c r="U271" s="56"/>
      <c r="AD271" s="56"/>
      <c r="AE271" s="56"/>
      <c r="AI271" s="56"/>
      <c r="AJ271" s="56"/>
      <c r="AN271" s="56"/>
      <c r="AO271" s="56"/>
      <c r="AS271" s="56"/>
      <c r="AT271" s="56"/>
      <c r="AX271" s="56"/>
      <c r="AY271" s="56"/>
      <c r="BC271" s="56"/>
      <c r="BD271" s="56"/>
      <c r="BH271" s="56"/>
      <c r="BI271" s="56"/>
      <c r="BM271" s="56"/>
      <c r="BQ271" s="56"/>
      <c r="BV271" s="56"/>
      <c r="BW271" s="56"/>
      <c r="CA271" s="56"/>
      <c r="CB271" s="56"/>
      <c r="CF271" s="56"/>
      <c r="CG271" s="56"/>
      <c r="CK271" s="56"/>
      <c r="CL271" s="56"/>
      <c r="CP271" s="56"/>
      <c r="CQ271" s="56"/>
      <c r="CU271" s="56"/>
      <c r="CY271" s="56"/>
      <c r="CZ271" s="56"/>
      <c r="DD271" s="56"/>
      <c r="DE271" s="56"/>
      <c r="DI271" s="56"/>
      <c r="DJ271" s="56"/>
      <c r="DN271" s="56"/>
      <c r="DO271" s="56"/>
      <c r="DS271" s="56"/>
      <c r="DT271" s="56"/>
      <c r="DX271" s="56"/>
      <c r="DY271" s="56"/>
      <c r="EC271" s="56"/>
      <c r="ED271" s="56"/>
      <c r="EH271" s="56"/>
      <c r="EI271" s="56"/>
      <c r="EO271" s="6"/>
      <c r="EP271" s="6"/>
      <c r="ER271" s="56"/>
      <c r="ES271" s="56"/>
      <c r="EW271" s="56"/>
      <c r="EX271" s="56"/>
      <c r="FB271" s="56"/>
      <c r="FC271" s="56"/>
      <c r="FG271" s="56"/>
      <c r="FK271" s="56"/>
      <c r="FL271" s="56"/>
      <c r="FP271" s="56"/>
      <c r="FQ271" s="56"/>
      <c r="FU271" s="56"/>
      <c r="FV271" s="56"/>
      <c r="FZ271" s="56"/>
      <c r="GA271" s="56"/>
      <c r="GB271" s="6"/>
      <c r="GC271" s="6"/>
      <c r="GE271" s="56"/>
      <c r="GF271" s="56"/>
      <c r="GJ271" s="56"/>
      <c r="GK271" s="56"/>
      <c r="GO271" s="56"/>
      <c r="GP271" s="56"/>
    </row>
    <row r="272" spans="3:198"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O272" s="56"/>
      <c r="P272" s="56"/>
      <c r="T272" s="56"/>
      <c r="U272" s="56"/>
      <c r="AD272" s="56"/>
      <c r="AE272" s="56"/>
      <c r="AI272" s="56"/>
      <c r="AJ272" s="56"/>
      <c r="AN272" s="56"/>
      <c r="AO272" s="56"/>
      <c r="AS272" s="56"/>
      <c r="AT272" s="56"/>
      <c r="AX272" s="56"/>
      <c r="AY272" s="56"/>
      <c r="BC272" s="56"/>
      <c r="BD272" s="56"/>
      <c r="BH272" s="56"/>
      <c r="BI272" s="56"/>
      <c r="BM272" s="56"/>
      <c r="BQ272" s="56"/>
      <c r="BV272" s="56"/>
      <c r="BW272" s="56"/>
      <c r="CA272" s="56"/>
      <c r="CB272" s="56"/>
      <c r="CF272" s="56"/>
      <c r="CG272" s="56"/>
      <c r="CK272" s="56"/>
      <c r="CL272" s="56"/>
      <c r="CP272" s="56"/>
      <c r="CQ272" s="56"/>
      <c r="CU272" s="56"/>
      <c r="CY272" s="56"/>
      <c r="CZ272" s="56"/>
      <c r="DD272" s="56"/>
      <c r="DE272" s="56"/>
      <c r="DI272" s="56"/>
      <c r="DJ272" s="56"/>
      <c r="DN272" s="56"/>
      <c r="DO272" s="56"/>
      <c r="DS272" s="56"/>
      <c r="DT272" s="56"/>
      <c r="DX272" s="56"/>
      <c r="DY272" s="56"/>
      <c r="EC272" s="56"/>
      <c r="ED272" s="56"/>
      <c r="EH272" s="56"/>
      <c r="EI272" s="56"/>
      <c r="EO272" s="6"/>
      <c r="EP272" s="6"/>
      <c r="ER272" s="56"/>
      <c r="ES272" s="56"/>
      <c r="EW272" s="56"/>
      <c r="EX272" s="56"/>
      <c r="FB272" s="56"/>
      <c r="FC272" s="56"/>
      <c r="FG272" s="56"/>
      <c r="FK272" s="56"/>
      <c r="FL272" s="56"/>
      <c r="FP272" s="56"/>
      <c r="FQ272" s="56"/>
      <c r="FU272" s="56"/>
      <c r="FV272" s="56"/>
      <c r="FZ272" s="56"/>
      <c r="GA272" s="56"/>
      <c r="GB272" s="6"/>
      <c r="GC272" s="6"/>
      <c r="GE272" s="56"/>
      <c r="GF272" s="56"/>
      <c r="GJ272" s="56"/>
      <c r="GK272" s="56"/>
      <c r="GO272" s="56"/>
      <c r="GP272" s="56"/>
    </row>
    <row r="273" spans="3:198"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O273" s="56"/>
      <c r="P273" s="56"/>
      <c r="T273" s="56"/>
      <c r="U273" s="56"/>
      <c r="AD273" s="56"/>
      <c r="AE273" s="56"/>
      <c r="AI273" s="56"/>
      <c r="AJ273" s="56"/>
      <c r="AN273" s="56"/>
      <c r="AO273" s="56"/>
      <c r="AS273" s="56"/>
      <c r="AT273" s="56"/>
      <c r="AX273" s="56"/>
      <c r="AY273" s="56"/>
      <c r="BC273" s="56"/>
      <c r="BD273" s="56"/>
      <c r="BH273" s="56"/>
      <c r="BI273" s="56"/>
      <c r="BM273" s="56"/>
      <c r="BQ273" s="56"/>
      <c r="BV273" s="56"/>
      <c r="BW273" s="56"/>
      <c r="CA273" s="56"/>
      <c r="CB273" s="56"/>
      <c r="CF273" s="56"/>
      <c r="CG273" s="56"/>
      <c r="CK273" s="56"/>
      <c r="CL273" s="56"/>
      <c r="CP273" s="56"/>
      <c r="CQ273" s="56"/>
      <c r="CU273" s="56"/>
      <c r="CY273" s="56"/>
      <c r="CZ273" s="56"/>
      <c r="DD273" s="56"/>
      <c r="DE273" s="56"/>
      <c r="DI273" s="56"/>
      <c r="DJ273" s="56"/>
      <c r="DN273" s="56"/>
      <c r="DO273" s="56"/>
      <c r="DS273" s="56"/>
      <c r="DT273" s="56"/>
      <c r="DX273" s="56"/>
      <c r="DY273" s="56"/>
      <c r="EC273" s="56"/>
      <c r="ED273" s="56"/>
      <c r="EH273" s="56"/>
      <c r="EI273" s="56"/>
      <c r="EO273" s="6"/>
      <c r="EP273" s="6"/>
      <c r="ER273" s="56"/>
      <c r="ES273" s="56"/>
      <c r="EW273" s="56"/>
      <c r="EX273" s="56"/>
      <c r="FB273" s="56"/>
      <c r="FC273" s="56"/>
      <c r="FG273" s="56"/>
      <c r="FK273" s="56"/>
      <c r="FL273" s="56"/>
      <c r="FP273" s="56"/>
      <c r="FQ273" s="56"/>
      <c r="FU273" s="56"/>
      <c r="FV273" s="56"/>
      <c r="FZ273" s="56"/>
      <c r="GA273" s="56"/>
      <c r="GB273" s="6"/>
      <c r="GC273" s="6"/>
      <c r="GE273" s="56"/>
      <c r="GF273" s="56"/>
      <c r="GJ273" s="56"/>
      <c r="GK273" s="56"/>
      <c r="GO273" s="56"/>
      <c r="GP273" s="56"/>
    </row>
    <row r="274" spans="3:198"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O274" s="56"/>
      <c r="P274" s="56"/>
      <c r="T274" s="56"/>
      <c r="U274" s="56"/>
      <c r="AD274" s="56"/>
      <c r="AE274" s="56"/>
      <c r="AI274" s="56"/>
      <c r="AJ274" s="56"/>
      <c r="AN274" s="56"/>
      <c r="AO274" s="56"/>
      <c r="AS274" s="56"/>
      <c r="AT274" s="56"/>
      <c r="AX274" s="56"/>
      <c r="AY274" s="56"/>
      <c r="BC274" s="56"/>
      <c r="BD274" s="56"/>
      <c r="BH274" s="56"/>
      <c r="BI274" s="56"/>
      <c r="BM274" s="56"/>
      <c r="BQ274" s="56"/>
      <c r="BV274" s="56"/>
      <c r="BW274" s="56"/>
      <c r="CA274" s="56"/>
      <c r="CB274" s="56"/>
      <c r="CF274" s="56"/>
      <c r="CG274" s="56"/>
      <c r="CK274" s="56"/>
      <c r="CL274" s="56"/>
      <c r="CP274" s="56"/>
      <c r="CQ274" s="56"/>
      <c r="CU274" s="56"/>
      <c r="CY274" s="56"/>
      <c r="CZ274" s="56"/>
      <c r="DD274" s="56"/>
      <c r="DE274" s="56"/>
      <c r="DI274" s="56"/>
      <c r="DJ274" s="56"/>
      <c r="DN274" s="56"/>
      <c r="DO274" s="56"/>
      <c r="DS274" s="56"/>
      <c r="DT274" s="56"/>
      <c r="DX274" s="56"/>
      <c r="DY274" s="56"/>
      <c r="EC274" s="56"/>
      <c r="ED274" s="56"/>
      <c r="EH274" s="56"/>
      <c r="EI274" s="56"/>
      <c r="EO274" s="6"/>
      <c r="EP274" s="6"/>
      <c r="ER274" s="56"/>
      <c r="ES274" s="56"/>
      <c r="EW274" s="56"/>
      <c r="EX274" s="56"/>
      <c r="FB274" s="56"/>
      <c r="FC274" s="56"/>
      <c r="FG274" s="56"/>
      <c r="FK274" s="56"/>
      <c r="FL274" s="56"/>
      <c r="FP274" s="56"/>
      <c r="FQ274" s="56"/>
      <c r="FU274" s="56"/>
      <c r="FV274" s="56"/>
      <c r="FZ274" s="56"/>
      <c r="GA274" s="56"/>
      <c r="GB274" s="6"/>
      <c r="GC274" s="6"/>
      <c r="GE274" s="56"/>
      <c r="GF274" s="56"/>
      <c r="GJ274" s="56"/>
      <c r="GK274" s="56"/>
      <c r="GO274" s="56"/>
      <c r="GP274" s="56"/>
    </row>
    <row r="275" spans="3:198"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O275" s="56"/>
      <c r="P275" s="56"/>
      <c r="T275" s="56"/>
      <c r="U275" s="56"/>
      <c r="AD275" s="56"/>
      <c r="AE275" s="56"/>
      <c r="AI275" s="56"/>
      <c r="AJ275" s="56"/>
      <c r="AN275" s="56"/>
      <c r="AO275" s="56"/>
      <c r="AS275" s="56"/>
      <c r="AT275" s="56"/>
      <c r="AX275" s="56"/>
      <c r="AY275" s="56"/>
      <c r="BC275" s="56"/>
      <c r="BD275" s="56"/>
      <c r="BH275" s="56"/>
      <c r="BI275" s="56"/>
      <c r="BM275" s="56"/>
      <c r="BQ275" s="56"/>
      <c r="BV275" s="56"/>
      <c r="BW275" s="56"/>
      <c r="CA275" s="56"/>
      <c r="CB275" s="56"/>
      <c r="CF275" s="56"/>
      <c r="CG275" s="56"/>
      <c r="CK275" s="56"/>
      <c r="CL275" s="56"/>
      <c r="CP275" s="56"/>
      <c r="CQ275" s="56"/>
      <c r="CU275" s="56"/>
      <c r="CY275" s="56"/>
      <c r="CZ275" s="56"/>
      <c r="DD275" s="56"/>
      <c r="DE275" s="56"/>
      <c r="DI275" s="56"/>
      <c r="DJ275" s="56"/>
      <c r="DN275" s="56"/>
      <c r="DO275" s="56"/>
      <c r="DS275" s="56"/>
      <c r="DT275" s="56"/>
      <c r="DX275" s="56"/>
      <c r="DY275" s="56"/>
      <c r="EC275" s="56"/>
      <c r="ED275" s="56"/>
      <c r="EH275" s="56"/>
      <c r="EI275" s="56"/>
      <c r="EO275" s="6"/>
      <c r="EP275" s="6"/>
      <c r="ER275" s="56"/>
      <c r="ES275" s="56"/>
      <c r="EW275" s="56"/>
      <c r="EX275" s="56"/>
      <c r="FB275" s="56"/>
      <c r="FC275" s="56"/>
      <c r="FG275" s="56"/>
      <c r="FK275" s="56"/>
      <c r="FL275" s="56"/>
      <c r="FP275" s="56"/>
      <c r="FQ275" s="56"/>
      <c r="FU275" s="56"/>
      <c r="FV275" s="56"/>
      <c r="FZ275" s="56"/>
      <c r="GA275" s="56"/>
      <c r="GB275" s="6"/>
      <c r="GC275" s="6"/>
      <c r="GE275" s="56"/>
      <c r="GF275" s="56"/>
      <c r="GJ275" s="56"/>
      <c r="GK275" s="56"/>
      <c r="GO275" s="56"/>
      <c r="GP275" s="56"/>
    </row>
    <row r="276" spans="3:198"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O276" s="56"/>
      <c r="P276" s="56"/>
      <c r="T276" s="56"/>
      <c r="U276" s="56"/>
      <c r="AD276" s="56"/>
      <c r="AE276" s="56"/>
      <c r="AI276" s="56"/>
      <c r="AJ276" s="56"/>
      <c r="AN276" s="56"/>
      <c r="AO276" s="56"/>
      <c r="AS276" s="56"/>
      <c r="AT276" s="56"/>
      <c r="AX276" s="56"/>
      <c r="AY276" s="56"/>
      <c r="BC276" s="56"/>
      <c r="BD276" s="56"/>
      <c r="BH276" s="56"/>
      <c r="BI276" s="56"/>
      <c r="BM276" s="56"/>
      <c r="BQ276" s="56"/>
      <c r="BV276" s="56"/>
      <c r="BW276" s="56"/>
      <c r="CA276" s="56"/>
      <c r="CB276" s="56"/>
      <c r="CF276" s="56"/>
      <c r="CG276" s="56"/>
      <c r="CK276" s="56"/>
      <c r="CL276" s="56"/>
      <c r="CP276" s="56"/>
      <c r="CQ276" s="56"/>
      <c r="CU276" s="56"/>
      <c r="CY276" s="56"/>
      <c r="CZ276" s="56"/>
      <c r="DD276" s="56"/>
      <c r="DE276" s="56"/>
      <c r="DI276" s="56"/>
      <c r="DJ276" s="56"/>
      <c r="DN276" s="56"/>
      <c r="DO276" s="56"/>
      <c r="DS276" s="56"/>
      <c r="DT276" s="56"/>
      <c r="DX276" s="56"/>
      <c r="DY276" s="56"/>
      <c r="EC276" s="56"/>
      <c r="ED276" s="56"/>
      <c r="EH276" s="56"/>
      <c r="EI276" s="56"/>
      <c r="EO276" s="6"/>
      <c r="EP276" s="6"/>
      <c r="ER276" s="56"/>
      <c r="ES276" s="56"/>
      <c r="EW276" s="56"/>
      <c r="EX276" s="56"/>
      <c r="FB276" s="56"/>
      <c r="FC276" s="56"/>
      <c r="FG276" s="56"/>
      <c r="FK276" s="56"/>
      <c r="FL276" s="56"/>
      <c r="FP276" s="56"/>
      <c r="FQ276" s="56"/>
      <c r="FU276" s="56"/>
      <c r="FV276" s="56"/>
      <c r="FZ276" s="56"/>
      <c r="GA276" s="56"/>
      <c r="GB276" s="6"/>
      <c r="GC276" s="6"/>
      <c r="GE276" s="56"/>
      <c r="GF276" s="56"/>
      <c r="GJ276" s="56"/>
      <c r="GK276" s="56"/>
      <c r="GO276" s="56"/>
      <c r="GP276" s="56"/>
    </row>
    <row r="277" spans="3:198"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O277" s="56"/>
      <c r="P277" s="56"/>
      <c r="T277" s="56"/>
      <c r="U277" s="56"/>
      <c r="AD277" s="56"/>
      <c r="AE277" s="56"/>
      <c r="AI277" s="56"/>
      <c r="AJ277" s="56"/>
      <c r="AN277" s="56"/>
      <c r="AO277" s="56"/>
      <c r="AS277" s="56"/>
      <c r="AT277" s="56"/>
      <c r="AX277" s="56"/>
      <c r="AY277" s="56"/>
      <c r="BC277" s="56"/>
      <c r="BD277" s="56"/>
      <c r="BH277" s="56"/>
      <c r="BI277" s="56"/>
      <c r="BM277" s="56"/>
      <c r="BQ277" s="56"/>
      <c r="BV277" s="56"/>
      <c r="BW277" s="56"/>
      <c r="CA277" s="56"/>
      <c r="CB277" s="56"/>
      <c r="CF277" s="56"/>
      <c r="CG277" s="56"/>
      <c r="CK277" s="56"/>
      <c r="CL277" s="56"/>
      <c r="CP277" s="56"/>
      <c r="CQ277" s="56"/>
      <c r="CU277" s="56"/>
      <c r="CY277" s="56"/>
      <c r="CZ277" s="56"/>
      <c r="DD277" s="56"/>
      <c r="DE277" s="56"/>
      <c r="DI277" s="56"/>
      <c r="DJ277" s="56"/>
      <c r="DN277" s="56"/>
      <c r="DO277" s="56"/>
      <c r="DS277" s="56"/>
      <c r="DT277" s="56"/>
      <c r="DX277" s="56"/>
      <c r="DY277" s="56"/>
      <c r="EC277" s="56"/>
      <c r="ED277" s="56"/>
      <c r="EH277" s="56"/>
      <c r="EI277" s="56"/>
      <c r="EO277" s="6"/>
      <c r="EP277" s="6"/>
      <c r="ER277" s="56"/>
      <c r="ES277" s="56"/>
      <c r="EW277" s="56"/>
      <c r="EX277" s="56"/>
      <c r="FB277" s="56"/>
      <c r="FC277" s="56"/>
      <c r="FG277" s="56"/>
      <c r="FK277" s="56"/>
      <c r="FL277" s="56"/>
      <c r="FP277" s="56"/>
      <c r="FQ277" s="56"/>
      <c r="FU277" s="56"/>
      <c r="FV277" s="56"/>
      <c r="FZ277" s="56"/>
      <c r="GA277" s="56"/>
      <c r="GB277" s="6"/>
      <c r="GC277" s="6"/>
      <c r="GE277" s="56"/>
      <c r="GF277" s="56"/>
      <c r="GJ277" s="56"/>
      <c r="GK277" s="56"/>
      <c r="GO277" s="56"/>
      <c r="GP277" s="56"/>
    </row>
    <row r="278" spans="3:198"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O278" s="56"/>
      <c r="P278" s="56"/>
      <c r="T278" s="56"/>
      <c r="U278" s="56"/>
      <c r="AD278" s="56"/>
      <c r="AE278" s="56"/>
      <c r="AI278" s="56"/>
      <c r="AJ278" s="56"/>
      <c r="AN278" s="56"/>
      <c r="AO278" s="56"/>
      <c r="AS278" s="56"/>
      <c r="AT278" s="56"/>
      <c r="AX278" s="56"/>
      <c r="AY278" s="56"/>
      <c r="BC278" s="56"/>
      <c r="BD278" s="56"/>
      <c r="BH278" s="56"/>
      <c r="BI278" s="56"/>
      <c r="BM278" s="56"/>
      <c r="BQ278" s="56"/>
      <c r="BV278" s="56"/>
      <c r="BW278" s="56"/>
      <c r="CA278" s="56"/>
      <c r="CB278" s="56"/>
      <c r="CF278" s="56"/>
      <c r="CG278" s="56"/>
      <c r="CK278" s="56"/>
      <c r="CL278" s="56"/>
      <c r="CP278" s="56"/>
      <c r="CQ278" s="56"/>
      <c r="CU278" s="56"/>
      <c r="CY278" s="56"/>
      <c r="CZ278" s="56"/>
      <c r="DD278" s="56"/>
      <c r="DE278" s="56"/>
      <c r="DI278" s="56"/>
      <c r="DJ278" s="56"/>
      <c r="DN278" s="56"/>
      <c r="DO278" s="56"/>
      <c r="DS278" s="56"/>
      <c r="DT278" s="56"/>
      <c r="DX278" s="56"/>
      <c r="DY278" s="56"/>
      <c r="EC278" s="56"/>
      <c r="ED278" s="56"/>
      <c r="EH278" s="56"/>
      <c r="EI278" s="56"/>
      <c r="EO278" s="6"/>
      <c r="EP278" s="6"/>
      <c r="ER278" s="56"/>
      <c r="ES278" s="56"/>
      <c r="EW278" s="56"/>
      <c r="EX278" s="56"/>
      <c r="FB278" s="56"/>
      <c r="FC278" s="56"/>
      <c r="FG278" s="56"/>
      <c r="FK278" s="56"/>
      <c r="FL278" s="56"/>
      <c r="FP278" s="56"/>
      <c r="FQ278" s="56"/>
      <c r="FU278" s="56"/>
      <c r="FV278" s="56"/>
      <c r="FZ278" s="56"/>
      <c r="GA278" s="56"/>
      <c r="GB278" s="6"/>
      <c r="GC278" s="6"/>
      <c r="GE278" s="56"/>
      <c r="GF278" s="56"/>
      <c r="GJ278" s="56"/>
      <c r="GK278" s="56"/>
      <c r="GO278" s="56"/>
      <c r="GP278" s="56"/>
    </row>
    <row r="279" spans="3:198"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O279" s="56"/>
      <c r="P279" s="56"/>
      <c r="T279" s="56"/>
      <c r="U279" s="56"/>
      <c r="AD279" s="56"/>
      <c r="AE279" s="56"/>
      <c r="AI279" s="56"/>
      <c r="AJ279" s="56"/>
      <c r="AN279" s="56"/>
      <c r="AO279" s="56"/>
      <c r="AS279" s="56"/>
      <c r="AT279" s="56"/>
      <c r="AX279" s="56"/>
      <c r="AY279" s="56"/>
      <c r="BC279" s="56"/>
      <c r="BD279" s="56"/>
      <c r="BH279" s="56"/>
      <c r="BI279" s="56"/>
      <c r="BM279" s="56"/>
      <c r="BQ279" s="56"/>
      <c r="BV279" s="56"/>
      <c r="BW279" s="56"/>
      <c r="CA279" s="56"/>
      <c r="CB279" s="56"/>
      <c r="CF279" s="56"/>
      <c r="CG279" s="56"/>
      <c r="CK279" s="56"/>
      <c r="CL279" s="56"/>
      <c r="CP279" s="56"/>
      <c r="CQ279" s="56"/>
      <c r="CU279" s="56"/>
      <c r="CY279" s="56"/>
      <c r="CZ279" s="56"/>
      <c r="DD279" s="56"/>
      <c r="DE279" s="56"/>
      <c r="DI279" s="56"/>
      <c r="DJ279" s="56"/>
      <c r="DN279" s="56"/>
      <c r="DO279" s="56"/>
      <c r="DS279" s="56"/>
      <c r="DT279" s="56"/>
      <c r="DX279" s="56"/>
      <c r="DY279" s="56"/>
      <c r="EC279" s="56"/>
      <c r="ED279" s="56"/>
      <c r="EH279" s="56"/>
      <c r="EI279" s="56"/>
      <c r="EO279" s="6"/>
      <c r="EP279" s="6"/>
      <c r="ER279" s="56"/>
      <c r="ES279" s="56"/>
      <c r="EW279" s="56"/>
      <c r="EX279" s="56"/>
      <c r="FB279" s="56"/>
      <c r="FC279" s="56"/>
      <c r="FG279" s="56"/>
      <c r="FK279" s="56"/>
      <c r="FL279" s="56"/>
      <c r="FP279" s="56"/>
      <c r="FQ279" s="56"/>
      <c r="FU279" s="56"/>
      <c r="FV279" s="56"/>
      <c r="FZ279" s="56"/>
      <c r="GA279" s="56"/>
      <c r="GB279" s="6"/>
      <c r="GC279" s="6"/>
      <c r="GE279" s="56"/>
      <c r="GF279" s="56"/>
      <c r="GJ279" s="56"/>
      <c r="GK279" s="56"/>
      <c r="GO279" s="56"/>
      <c r="GP279" s="56"/>
    </row>
    <row r="280" spans="3:198"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O280" s="56"/>
      <c r="P280" s="56"/>
      <c r="T280" s="56"/>
      <c r="U280" s="56"/>
      <c r="AD280" s="56"/>
      <c r="AE280" s="56"/>
      <c r="AI280" s="56"/>
      <c r="AJ280" s="56"/>
      <c r="AN280" s="56"/>
      <c r="AO280" s="56"/>
      <c r="AS280" s="56"/>
      <c r="AT280" s="56"/>
      <c r="AX280" s="56"/>
      <c r="AY280" s="56"/>
      <c r="BC280" s="56"/>
      <c r="BD280" s="56"/>
      <c r="BH280" s="56"/>
      <c r="BI280" s="56"/>
      <c r="BM280" s="56"/>
      <c r="BQ280" s="56"/>
      <c r="BV280" s="56"/>
      <c r="BW280" s="56"/>
      <c r="CA280" s="56"/>
      <c r="CB280" s="56"/>
      <c r="CF280" s="56"/>
      <c r="CG280" s="56"/>
      <c r="CK280" s="56"/>
      <c r="CL280" s="56"/>
      <c r="CP280" s="56"/>
      <c r="CQ280" s="56"/>
      <c r="CU280" s="56"/>
      <c r="CY280" s="56"/>
      <c r="CZ280" s="56"/>
      <c r="DD280" s="56"/>
      <c r="DE280" s="56"/>
      <c r="DI280" s="56"/>
      <c r="DJ280" s="56"/>
      <c r="DN280" s="56"/>
      <c r="DO280" s="56"/>
      <c r="DS280" s="56"/>
      <c r="DT280" s="56"/>
      <c r="DX280" s="56"/>
      <c r="DY280" s="56"/>
      <c r="EC280" s="56"/>
      <c r="ED280" s="56"/>
      <c r="EH280" s="56"/>
      <c r="EI280" s="56"/>
      <c r="EO280" s="6"/>
      <c r="EP280" s="6"/>
      <c r="ER280" s="56"/>
      <c r="ES280" s="56"/>
      <c r="EW280" s="56"/>
      <c r="EX280" s="56"/>
      <c r="FB280" s="56"/>
      <c r="FC280" s="56"/>
      <c r="FG280" s="56"/>
      <c r="FK280" s="56"/>
      <c r="FL280" s="56"/>
      <c r="FP280" s="56"/>
      <c r="FQ280" s="56"/>
      <c r="FU280" s="56"/>
      <c r="FV280" s="56"/>
      <c r="FZ280" s="56"/>
      <c r="GA280" s="56"/>
      <c r="GB280" s="6"/>
      <c r="GC280" s="6"/>
      <c r="GE280" s="56"/>
      <c r="GF280" s="56"/>
      <c r="GJ280" s="56"/>
      <c r="GK280" s="56"/>
      <c r="GO280" s="56"/>
      <c r="GP280" s="56"/>
    </row>
    <row r="281" spans="3:198"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O281" s="56"/>
      <c r="P281" s="56"/>
      <c r="T281" s="56"/>
      <c r="U281" s="56"/>
      <c r="AD281" s="56"/>
      <c r="AE281" s="56"/>
      <c r="AI281" s="56"/>
      <c r="AJ281" s="56"/>
      <c r="AN281" s="56"/>
      <c r="AO281" s="56"/>
      <c r="AS281" s="56"/>
      <c r="AT281" s="56"/>
      <c r="AX281" s="56"/>
      <c r="AY281" s="56"/>
      <c r="BC281" s="56"/>
      <c r="BD281" s="56"/>
      <c r="BH281" s="56"/>
      <c r="BI281" s="56"/>
      <c r="BM281" s="56"/>
      <c r="BQ281" s="56"/>
      <c r="BV281" s="56"/>
      <c r="BW281" s="56"/>
      <c r="CA281" s="56"/>
      <c r="CB281" s="56"/>
      <c r="CF281" s="56"/>
      <c r="CG281" s="56"/>
      <c r="CK281" s="56"/>
      <c r="CL281" s="56"/>
      <c r="CP281" s="56"/>
      <c r="CQ281" s="56"/>
      <c r="CU281" s="56"/>
      <c r="CY281" s="56"/>
      <c r="CZ281" s="56"/>
      <c r="DD281" s="56"/>
      <c r="DE281" s="56"/>
      <c r="DI281" s="56"/>
      <c r="DJ281" s="56"/>
      <c r="DN281" s="56"/>
      <c r="DO281" s="56"/>
      <c r="DS281" s="56"/>
      <c r="DT281" s="56"/>
      <c r="DX281" s="56"/>
      <c r="DY281" s="56"/>
      <c r="EC281" s="56"/>
      <c r="ED281" s="56"/>
      <c r="EH281" s="56"/>
      <c r="EI281" s="56"/>
      <c r="EO281" s="6"/>
      <c r="EP281" s="6"/>
      <c r="ER281" s="56"/>
      <c r="ES281" s="56"/>
      <c r="EW281" s="56"/>
      <c r="EX281" s="56"/>
      <c r="FB281" s="56"/>
      <c r="FC281" s="56"/>
      <c r="FG281" s="56"/>
      <c r="FK281" s="56"/>
      <c r="FL281" s="56"/>
      <c r="FP281" s="56"/>
      <c r="FQ281" s="56"/>
      <c r="FU281" s="56"/>
      <c r="FV281" s="56"/>
      <c r="FZ281" s="56"/>
      <c r="GA281" s="56"/>
      <c r="GB281" s="6"/>
      <c r="GC281" s="6"/>
      <c r="GE281" s="56"/>
      <c r="GF281" s="56"/>
      <c r="GJ281" s="56"/>
      <c r="GK281" s="56"/>
      <c r="GO281" s="56"/>
      <c r="GP281" s="56"/>
    </row>
    <row r="282" spans="3:198"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O282" s="56"/>
      <c r="P282" s="56"/>
      <c r="T282" s="56"/>
      <c r="U282" s="56"/>
      <c r="AD282" s="56"/>
      <c r="AE282" s="56"/>
      <c r="AI282" s="56"/>
      <c r="AJ282" s="56"/>
      <c r="AN282" s="56"/>
      <c r="AO282" s="56"/>
      <c r="AS282" s="56"/>
      <c r="AT282" s="56"/>
      <c r="AX282" s="56"/>
      <c r="AY282" s="56"/>
      <c r="BC282" s="56"/>
      <c r="BD282" s="56"/>
      <c r="BH282" s="56"/>
      <c r="BI282" s="56"/>
      <c r="BM282" s="56"/>
      <c r="BQ282" s="56"/>
      <c r="BV282" s="56"/>
      <c r="BW282" s="56"/>
      <c r="CA282" s="56"/>
      <c r="CB282" s="56"/>
      <c r="CF282" s="56"/>
      <c r="CG282" s="56"/>
      <c r="CK282" s="56"/>
      <c r="CL282" s="56"/>
      <c r="CP282" s="56"/>
      <c r="CQ282" s="56"/>
      <c r="CU282" s="56"/>
      <c r="CY282" s="56"/>
      <c r="CZ282" s="56"/>
      <c r="DD282" s="56"/>
      <c r="DE282" s="56"/>
      <c r="DI282" s="56"/>
      <c r="DJ282" s="56"/>
      <c r="DN282" s="56"/>
      <c r="DO282" s="56"/>
      <c r="DS282" s="56"/>
      <c r="DT282" s="56"/>
      <c r="DX282" s="56"/>
      <c r="DY282" s="56"/>
      <c r="EC282" s="56"/>
      <c r="ED282" s="56"/>
      <c r="EH282" s="56"/>
      <c r="EI282" s="56"/>
      <c r="EO282" s="6"/>
      <c r="EP282" s="6"/>
      <c r="ER282" s="56"/>
      <c r="ES282" s="56"/>
      <c r="EW282" s="56"/>
      <c r="EX282" s="56"/>
      <c r="FB282" s="56"/>
      <c r="FC282" s="56"/>
      <c r="FG282" s="56"/>
      <c r="FK282" s="56"/>
      <c r="FL282" s="56"/>
      <c r="FP282" s="56"/>
      <c r="FQ282" s="56"/>
      <c r="FU282" s="56"/>
      <c r="FV282" s="56"/>
      <c r="FZ282" s="56"/>
      <c r="GA282" s="56"/>
      <c r="GB282" s="6"/>
      <c r="GC282" s="6"/>
      <c r="GE282" s="56"/>
      <c r="GF282" s="56"/>
      <c r="GJ282" s="56"/>
      <c r="GK282" s="56"/>
      <c r="GO282" s="56"/>
      <c r="GP282" s="56"/>
    </row>
    <row r="283" spans="3:198"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O283" s="56"/>
      <c r="P283" s="56"/>
      <c r="T283" s="56"/>
      <c r="U283" s="56"/>
      <c r="AD283" s="56"/>
      <c r="AE283" s="56"/>
      <c r="AI283" s="56"/>
      <c r="AJ283" s="56"/>
      <c r="AN283" s="56"/>
      <c r="AO283" s="56"/>
      <c r="AS283" s="56"/>
      <c r="AT283" s="56"/>
      <c r="AX283" s="56"/>
      <c r="AY283" s="56"/>
      <c r="BC283" s="56"/>
      <c r="BD283" s="56"/>
      <c r="BH283" s="56"/>
      <c r="BI283" s="56"/>
      <c r="BM283" s="56"/>
      <c r="BQ283" s="56"/>
      <c r="BV283" s="56"/>
      <c r="BW283" s="56"/>
      <c r="CA283" s="56"/>
      <c r="CB283" s="56"/>
      <c r="CF283" s="56"/>
      <c r="CG283" s="56"/>
      <c r="CK283" s="56"/>
      <c r="CL283" s="56"/>
      <c r="CP283" s="56"/>
      <c r="CQ283" s="56"/>
      <c r="CU283" s="56"/>
      <c r="CY283" s="56"/>
      <c r="CZ283" s="56"/>
      <c r="DD283" s="56"/>
      <c r="DE283" s="56"/>
      <c r="DI283" s="56"/>
      <c r="DJ283" s="56"/>
      <c r="DN283" s="56"/>
      <c r="DO283" s="56"/>
      <c r="DS283" s="56"/>
      <c r="DT283" s="56"/>
      <c r="DX283" s="56"/>
      <c r="DY283" s="56"/>
      <c r="EC283" s="56"/>
      <c r="ED283" s="56"/>
      <c r="EH283" s="56"/>
      <c r="EI283" s="56"/>
      <c r="EO283" s="6"/>
      <c r="EP283" s="6"/>
      <c r="ER283" s="56"/>
      <c r="ES283" s="56"/>
      <c r="EW283" s="56"/>
      <c r="EX283" s="56"/>
      <c r="FB283" s="56"/>
      <c r="FC283" s="56"/>
      <c r="FG283" s="56"/>
      <c r="FK283" s="56"/>
      <c r="FL283" s="56"/>
      <c r="FP283" s="56"/>
      <c r="FQ283" s="56"/>
      <c r="FU283" s="56"/>
      <c r="FV283" s="56"/>
      <c r="FZ283" s="56"/>
      <c r="GA283" s="56"/>
      <c r="GB283" s="6"/>
      <c r="GC283" s="6"/>
      <c r="GE283" s="56"/>
      <c r="GF283" s="56"/>
      <c r="GJ283" s="56"/>
      <c r="GK283" s="56"/>
      <c r="GO283" s="56"/>
      <c r="GP283" s="56"/>
    </row>
    <row r="284" spans="3:198"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O284" s="56"/>
      <c r="P284" s="56"/>
      <c r="T284" s="56"/>
      <c r="U284" s="56"/>
      <c r="AD284" s="56"/>
      <c r="AE284" s="56"/>
      <c r="AI284" s="56"/>
      <c r="AJ284" s="56"/>
      <c r="AN284" s="56"/>
      <c r="AO284" s="56"/>
      <c r="AS284" s="56"/>
      <c r="AT284" s="56"/>
      <c r="AX284" s="56"/>
      <c r="AY284" s="56"/>
      <c r="BC284" s="56"/>
      <c r="BD284" s="56"/>
      <c r="BH284" s="56"/>
      <c r="BI284" s="56"/>
      <c r="BM284" s="56"/>
      <c r="BQ284" s="56"/>
      <c r="BV284" s="56"/>
      <c r="BW284" s="56"/>
      <c r="CA284" s="56"/>
      <c r="CB284" s="56"/>
      <c r="CF284" s="56"/>
      <c r="CG284" s="56"/>
      <c r="CK284" s="56"/>
      <c r="CL284" s="56"/>
      <c r="CP284" s="56"/>
      <c r="CQ284" s="56"/>
      <c r="CU284" s="56"/>
      <c r="CY284" s="56"/>
      <c r="CZ284" s="56"/>
      <c r="DD284" s="56"/>
      <c r="DE284" s="56"/>
      <c r="DI284" s="56"/>
      <c r="DJ284" s="56"/>
      <c r="DN284" s="56"/>
      <c r="DO284" s="56"/>
      <c r="DS284" s="56"/>
      <c r="DT284" s="56"/>
      <c r="DX284" s="56"/>
      <c r="DY284" s="56"/>
      <c r="EC284" s="56"/>
      <c r="ED284" s="56"/>
      <c r="EH284" s="56"/>
      <c r="EI284" s="56"/>
      <c r="EO284" s="6"/>
      <c r="EP284" s="6"/>
      <c r="ER284" s="56"/>
      <c r="ES284" s="56"/>
      <c r="EW284" s="56"/>
      <c r="EX284" s="56"/>
      <c r="FB284" s="56"/>
      <c r="FC284" s="56"/>
      <c r="FG284" s="56"/>
      <c r="FK284" s="56"/>
      <c r="FL284" s="56"/>
      <c r="FP284" s="56"/>
      <c r="FQ284" s="56"/>
      <c r="FU284" s="56"/>
      <c r="FV284" s="56"/>
      <c r="FZ284" s="56"/>
      <c r="GA284" s="56"/>
      <c r="GB284" s="6"/>
      <c r="GC284" s="6"/>
      <c r="GE284" s="56"/>
      <c r="GF284" s="56"/>
      <c r="GJ284" s="56"/>
      <c r="GK284" s="56"/>
      <c r="GO284" s="56"/>
      <c r="GP284" s="56"/>
    </row>
    <row r="285" spans="3:198"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O285" s="56"/>
      <c r="P285" s="56"/>
      <c r="T285" s="56"/>
      <c r="U285" s="56"/>
      <c r="AD285" s="56"/>
      <c r="AE285" s="56"/>
      <c r="AI285" s="56"/>
      <c r="AJ285" s="56"/>
      <c r="AN285" s="56"/>
      <c r="AO285" s="56"/>
      <c r="AS285" s="56"/>
      <c r="AT285" s="56"/>
      <c r="AX285" s="56"/>
      <c r="AY285" s="56"/>
      <c r="BC285" s="56"/>
      <c r="BD285" s="56"/>
      <c r="BH285" s="56"/>
      <c r="BI285" s="56"/>
      <c r="BM285" s="56"/>
      <c r="BQ285" s="56"/>
      <c r="BV285" s="56"/>
      <c r="BW285" s="56"/>
      <c r="CA285" s="56"/>
      <c r="CB285" s="56"/>
      <c r="CF285" s="56"/>
      <c r="CG285" s="56"/>
      <c r="CK285" s="56"/>
      <c r="CL285" s="56"/>
      <c r="CP285" s="56"/>
      <c r="CQ285" s="56"/>
      <c r="CU285" s="56"/>
      <c r="CY285" s="56"/>
      <c r="CZ285" s="56"/>
      <c r="DD285" s="56"/>
      <c r="DE285" s="56"/>
      <c r="DI285" s="56"/>
      <c r="DJ285" s="56"/>
      <c r="DN285" s="56"/>
      <c r="DO285" s="56"/>
      <c r="DS285" s="56"/>
      <c r="DT285" s="56"/>
      <c r="DX285" s="56"/>
      <c r="DY285" s="56"/>
      <c r="EC285" s="56"/>
      <c r="ED285" s="56"/>
      <c r="EH285" s="56"/>
      <c r="EI285" s="56"/>
      <c r="EO285" s="6"/>
      <c r="EP285" s="6"/>
      <c r="ER285" s="56"/>
      <c r="ES285" s="56"/>
      <c r="EW285" s="56"/>
      <c r="EX285" s="56"/>
      <c r="FB285" s="56"/>
      <c r="FC285" s="56"/>
      <c r="FG285" s="56"/>
      <c r="FK285" s="56"/>
      <c r="FL285" s="56"/>
      <c r="FP285" s="56"/>
      <c r="FQ285" s="56"/>
      <c r="FU285" s="56"/>
      <c r="FV285" s="56"/>
      <c r="FZ285" s="56"/>
      <c r="GA285" s="56"/>
      <c r="GB285" s="6"/>
      <c r="GC285" s="6"/>
      <c r="GE285" s="56"/>
      <c r="GF285" s="56"/>
      <c r="GJ285" s="56"/>
      <c r="GK285" s="56"/>
      <c r="GO285" s="56"/>
      <c r="GP285" s="56"/>
    </row>
    <row r="286" spans="3:198"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O286" s="56"/>
      <c r="P286" s="56"/>
      <c r="T286" s="56"/>
      <c r="U286" s="56"/>
      <c r="AD286" s="56"/>
      <c r="AE286" s="56"/>
      <c r="AI286" s="56"/>
      <c r="AJ286" s="56"/>
      <c r="AN286" s="56"/>
      <c r="AO286" s="56"/>
      <c r="AS286" s="56"/>
      <c r="AT286" s="56"/>
      <c r="AX286" s="56"/>
      <c r="AY286" s="56"/>
      <c r="BC286" s="56"/>
      <c r="BD286" s="56"/>
      <c r="BH286" s="56"/>
      <c r="BI286" s="56"/>
      <c r="BM286" s="56"/>
      <c r="BQ286" s="56"/>
      <c r="BV286" s="56"/>
      <c r="BW286" s="56"/>
      <c r="CA286" s="56"/>
      <c r="CB286" s="56"/>
      <c r="CF286" s="56"/>
      <c r="CG286" s="56"/>
      <c r="CK286" s="56"/>
      <c r="CL286" s="56"/>
      <c r="CP286" s="56"/>
      <c r="CQ286" s="56"/>
      <c r="CU286" s="56"/>
      <c r="CY286" s="56"/>
      <c r="CZ286" s="56"/>
      <c r="DD286" s="56"/>
      <c r="DE286" s="56"/>
      <c r="DI286" s="56"/>
      <c r="DJ286" s="56"/>
      <c r="DN286" s="56"/>
      <c r="DO286" s="56"/>
      <c r="DS286" s="56"/>
      <c r="DT286" s="56"/>
      <c r="DX286" s="56"/>
      <c r="DY286" s="56"/>
      <c r="EC286" s="56"/>
      <c r="ED286" s="56"/>
      <c r="EH286" s="56"/>
      <c r="EI286" s="56"/>
      <c r="EO286" s="6"/>
      <c r="EP286" s="6"/>
      <c r="ER286" s="56"/>
      <c r="ES286" s="56"/>
      <c r="EW286" s="56"/>
      <c r="EX286" s="56"/>
      <c r="FB286" s="56"/>
      <c r="FC286" s="56"/>
      <c r="FG286" s="56"/>
      <c r="FK286" s="56"/>
      <c r="FL286" s="56"/>
      <c r="FP286" s="56"/>
      <c r="FQ286" s="56"/>
      <c r="FU286" s="56"/>
      <c r="FV286" s="56"/>
      <c r="FZ286" s="56"/>
      <c r="GA286" s="56"/>
      <c r="GB286" s="6"/>
      <c r="GC286" s="6"/>
      <c r="GE286" s="56"/>
      <c r="GF286" s="56"/>
      <c r="GJ286" s="56"/>
      <c r="GK286" s="56"/>
      <c r="GO286" s="56"/>
      <c r="GP286" s="56"/>
    </row>
    <row r="287" spans="3:198"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O287" s="56"/>
      <c r="P287" s="56"/>
      <c r="T287" s="56"/>
      <c r="U287" s="56"/>
      <c r="AD287" s="56"/>
      <c r="AE287" s="56"/>
      <c r="AI287" s="56"/>
      <c r="AJ287" s="56"/>
      <c r="AN287" s="56"/>
      <c r="AO287" s="56"/>
      <c r="AS287" s="56"/>
      <c r="AT287" s="56"/>
      <c r="AX287" s="56"/>
      <c r="AY287" s="56"/>
      <c r="BC287" s="56"/>
      <c r="BD287" s="56"/>
      <c r="BH287" s="56"/>
      <c r="BI287" s="56"/>
      <c r="BM287" s="56"/>
      <c r="BQ287" s="56"/>
      <c r="BV287" s="56"/>
      <c r="BW287" s="56"/>
      <c r="CA287" s="56"/>
      <c r="CB287" s="56"/>
      <c r="CF287" s="56"/>
      <c r="CG287" s="56"/>
      <c r="CK287" s="56"/>
      <c r="CL287" s="56"/>
      <c r="CP287" s="56"/>
      <c r="CQ287" s="56"/>
      <c r="CU287" s="56"/>
      <c r="CY287" s="56"/>
      <c r="CZ287" s="56"/>
      <c r="DD287" s="56"/>
      <c r="DE287" s="56"/>
      <c r="DI287" s="56"/>
      <c r="DJ287" s="56"/>
      <c r="DN287" s="56"/>
      <c r="DO287" s="56"/>
      <c r="DS287" s="56"/>
      <c r="DT287" s="56"/>
      <c r="DX287" s="56"/>
      <c r="DY287" s="56"/>
      <c r="EC287" s="56"/>
      <c r="ED287" s="56"/>
      <c r="EH287" s="56"/>
      <c r="EI287" s="56"/>
      <c r="EO287" s="6"/>
      <c r="EP287" s="6"/>
      <c r="ER287" s="56"/>
      <c r="ES287" s="56"/>
      <c r="EW287" s="56"/>
      <c r="EX287" s="56"/>
      <c r="FB287" s="56"/>
      <c r="FC287" s="56"/>
      <c r="FG287" s="56"/>
      <c r="FK287" s="56"/>
      <c r="FL287" s="56"/>
      <c r="FP287" s="56"/>
      <c r="FQ287" s="56"/>
      <c r="FU287" s="56"/>
      <c r="FV287" s="56"/>
      <c r="FZ287" s="56"/>
      <c r="GA287" s="56"/>
      <c r="GB287" s="6"/>
      <c r="GC287" s="6"/>
      <c r="GE287" s="56"/>
      <c r="GF287" s="56"/>
      <c r="GJ287" s="56"/>
      <c r="GK287" s="56"/>
      <c r="GO287" s="56"/>
      <c r="GP287" s="56"/>
    </row>
    <row r="288" spans="3:198"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O288" s="56"/>
      <c r="P288" s="56"/>
      <c r="T288" s="56"/>
      <c r="U288" s="56"/>
      <c r="AD288" s="56"/>
      <c r="AE288" s="56"/>
      <c r="AI288" s="56"/>
      <c r="AJ288" s="56"/>
      <c r="AN288" s="56"/>
      <c r="AO288" s="56"/>
      <c r="AS288" s="56"/>
      <c r="AT288" s="56"/>
      <c r="AX288" s="56"/>
      <c r="AY288" s="56"/>
      <c r="BC288" s="56"/>
      <c r="BD288" s="56"/>
      <c r="BH288" s="56"/>
      <c r="BI288" s="56"/>
      <c r="BM288" s="56"/>
      <c r="BQ288" s="56"/>
      <c r="BV288" s="56"/>
      <c r="BW288" s="56"/>
      <c r="CA288" s="56"/>
      <c r="CB288" s="56"/>
      <c r="CF288" s="56"/>
      <c r="CG288" s="56"/>
      <c r="CK288" s="56"/>
      <c r="CL288" s="56"/>
      <c r="CP288" s="56"/>
      <c r="CQ288" s="56"/>
      <c r="CU288" s="56"/>
      <c r="CY288" s="56"/>
      <c r="CZ288" s="56"/>
      <c r="DD288" s="56"/>
      <c r="DE288" s="56"/>
      <c r="DI288" s="56"/>
      <c r="DJ288" s="56"/>
      <c r="DN288" s="56"/>
      <c r="DO288" s="56"/>
      <c r="DS288" s="56"/>
      <c r="DT288" s="56"/>
      <c r="DX288" s="56"/>
      <c r="DY288" s="56"/>
      <c r="EC288" s="56"/>
      <c r="ED288" s="56"/>
      <c r="EH288" s="56"/>
      <c r="EI288" s="56"/>
      <c r="EO288" s="6"/>
      <c r="EP288" s="6"/>
      <c r="ER288" s="56"/>
      <c r="ES288" s="56"/>
      <c r="EW288" s="56"/>
      <c r="EX288" s="56"/>
      <c r="FB288" s="56"/>
      <c r="FC288" s="56"/>
      <c r="FG288" s="56"/>
      <c r="FK288" s="56"/>
      <c r="FL288" s="56"/>
      <c r="FP288" s="56"/>
      <c r="FQ288" s="56"/>
      <c r="FU288" s="56"/>
      <c r="FV288" s="56"/>
      <c r="FZ288" s="56"/>
      <c r="GA288" s="56"/>
      <c r="GB288" s="6"/>
      <c r="GC288" s="6"/>
      <c r="GE288" s="56"/>
      <c r="GF288" s="56"/>
      <c r="GJ288" s="56"/>
      <c r="GK288" s="56"/>
      <c r="GO288" s="56"/>
      <c r="GP288" s="56"/>
    </row>
    <row r="289" spans="3:198"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O289" s="56"/>
      <c r="P289" s="56"/>
      <c r="T289" s="56"/>
      <c r="U289" s="56"/>
      <c r="AD289" s="56"/>
      <c r="AE289" s="56"/>
      <c r="AI289" s="56"/>
      <c r="AJ289" s="56"/>
      <c r="AN289" s="56"/>
      <c r="AO289" s="56"/>
      <c r="AS289" s="56"/>
      <c r="AT289" s="56"/>
      <c r="AX289" s="56"/>
      <c r="AY289" s="56"/>
      <c r="BC289" s="56"/>
      <c r="BD289" s="56"/>
      <c r="BH289" s="56"/>
      <c r="BI289" s="56"/>
      <c r="BM289" s="56"/>
      <c r="BQ289" s="56"/>
      <c r="BV289" s="56"/>
      <c r="BW289" s="56"/>
      <c r="CA289" s="56"/>
      <c r="CB289" s="56"/>
      <c r="CF289" s="56"/>
      <c r="CG289" s="56"/>
      <c r="CK289" s="56"/>
      <c r="CL289" s="56"/>
      <c r="CP289" s="56"/>
      <c r="CQ289" s="56"/>
      <c r="CU289" s="56"/>
      <c r="CY289" s="56"/>
      <c r="CZ289" s="56"/>
      <c r="DD289" s="56"/>
      <c r="DE289" s="56"/>
      <c r="DI289" s="56"/>
      <c r="DJ289" s="56"/>
      <c r="DN289" s="56"/>
      <c r="DO289" s="56"/>
      <c r="DS289" s="56"/>
      <c r="DT289" s="56"/>
      <c r="DX289" s="56"/>
      <c r="DY289" s="56"/>
      <c r="EC289" s="56"/>
      <c r="ED289" s="56"/>
      <c r="EH289" s="56"/>
      <c r="EI289" s="56"/>
      <c r="EO289" s="6"/>
      <c r="EP289" s="6"/>
      <c r="ER289" s="56"/>
      <c r="ES289" s="56"/>
      <c r="EW289" s="56"/>
      <c r="EX289" s="56"/>
      <c r="FB289" s="56"/>
      <c r="FC289" s="56"/>
      <c r="FG289" s="56"/>
      <c r="FK289" s="56"/>
      <c r="FL289" s="56"/>
      <c r="FP289" s="56"/>
      <c r="FQ289" s="56"/>
      <c r="FU289" s="56"/>
      <c r="FV289" s="56"/>
      <c r="FZ289" s="56"/>
      <c r="GA289" s="56"/>
      <c r="GB289" s="6"/>
      <c r="GC289" s="6"/>
      <c r="GE289" s="56"/>
      <c r="GF289" s="56"/>
      <c r="GJ289" s="56"/>
      <c r="GK289" s="56"/>
      <c r="GO289" s="56"/>
      <c r="GP289" s="56"/>
    </row>
    <row r="290" spans="3:198"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O290" s="56"/>
      <c r="P290" s="56"/>
      <c r="T290" s="56"/>
      <c r="U290" s="56"/>
      <c r="AD290" s="56"/>
      <c r="AE290" s="56"/>
      <c r="AI290" s="56"/>
      <c r="AJ290" s="56"/>
      <c r="AN290" s="56"/>
      <c r="AO290" s="56"/>
      <c r="AS290" s="56"/>
      <c r="AT290" s="56"/>
      <c r="AX290" s="56"/>
      <c r="AY290" s="56"/>
      <c r="BC290" s="56"/>
      <c r="BD290" s="56"/>
      <c r="BH290" s="56"/>
      <c r="BI290" s="56"/>
      <c r="BM290" s="56"/>
      <c r="BQ290" s="56"/>
      <c r="BV290" s="56"/>
      <c r="BW290" s="56"/>
      <c r="CA290" s="56"/>
      <c r="CB290" s="56"/>
      <c r="CF290" s="56"/>
      <c r="CG290" s="56"/>
      <c r="CK290" s="56"/>
      <c r="CL290" s="56"/>
      <c r="CP290" s="56"/>
      <c r="CQ290" s="56"/>
      <c r="CU290" s="56"/>
      <c r="CY290" s="56"/>
      <c r="CZ290" s="56"/>
      <c r="DD290" s="56"/>
      <c r="DE290" s="56"/>
      <c r="DI290" s="56"/>
      <c r="DJ290" s="56"/>
      <c r="DN290" s="56"/>
      <c r="DO290" s="56"/>
      <c r="DS290" s="56"/>
      <c r="DT290" s="56"/>
      <c r="DX290" s="56"/>
      <c r="DY290" s="56"/>
      <c r="EC290" s="56"/>
      <c r="ED290" s="56"/>
      <c r="EH290" s="56"/>
      <c r="EI290" s="56"/>
      <c r="EO290" s="6"/>
      <c r="EP290" s="6"/>
      <c r="ER290" s="56"/>
      <c r="ES290" s="56"/>
      <c r="EW290" s="56"/>
      <c r="EX290" s="56"/>
      <c r="FB290" s="56"/>
      <c r="FC290" s="56"/>
      <c r="FG290" s="56"/>
      <c r="FK290" s="56"/>
      <c r="FL290" s="56"/>
      <c r="FP290" s="56"/>
      <c r="FQ290" s="56"/>
      <c r="FU290" s="56"/>
      <c r="FV290" s="56"/>
      <c r="FZ290" s="56"/>
      <c r="GA290" s="56"/>
      <c r="GB290" s="6"/>
      <c r="GC290" s="6"/>
      <c r="GE290" s="56"/>
      <c r="GF290" s="56"/>
      <c r="GJ290" s="56"/>
      <c r="GK290" s="56"/>
      <c r="GO290" s="56"/>
      <c r="GP290" s="56"/>
    </row>
    <row r="291" spans="3:198"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O291" s="56"/>
      <c r="P291" s="56"/>
      <c r="T291" s="56"/>
      <c r="U291" s="56"/>
      <c r="AD291" s="56"/>
      <c r="AE291" s="56"/>
      <c r="AI291" s="56"/>
      <c r="AJ291" s="56"/>
      <c r="AN291" s="56"/>
      <c r="AO291" s="56"/>
      <c r="AS291" s="56"/>
      <c r="AT291" s="56"/>
      <c r="AX291" s="56"/>
      <c r="AY291" s="56"/>
      <c r="BC291" s="56"/>
      <c r="BD291" s="56"/>
      <c r="BH291" s="56"/>
      <c r="BI291" s="56"/>
      <c r="BM291" s="56"/>
      <c r="BQ291" s="56"/>
      <c r="BV291" s="56"/>
      <c r="BW291" s="56"/>
      <c r="CA291" s="56"/>
      <c r="CB291" s="56"/>
      <c r="CF291" s="56"/>
      <c r="CG291" s="56"/>
      <c r="CK291" s="56"/>
      <c r="CL291" s="56"/>
      <c r="CP291" s="56"/>
      <c r="CQ291" s="56"/>
      <c r="CU291" s="56"/>
      <c r="CY291" s="56"/>
      <c r="CZ291" s="56"/>
      <c r="DD291" s="56"/>
      <c r="DE291" s="56"/>
      <c r="DI291" s="56"/>
      <c r="DJ291" s="56"/>
      <c r="DN291" s="56"/>
      <c r="DO291" s="56"/>
      <c r="DS291" s="56"/>
      <c r="DT291" s="56"/>
      <c r="DX291" s="56"/>
      <c r="DY291" s="56"/>
      <c r="EC291" s="56"/>
      <c r="ED291" s="56"/>
      <c r="EH291" s="56"/>
      <c r="EI291" s="56"/>
      <c r="EO291" s="6"/>
      <c r="EP291" s="6"/>
      <c r="ER291" s="56"/>
      <c r="ES291" s="56"/>
      <c r="EW291" s="56"/>
      <c r="EX291" s="56"/>
      <c r="FB291" s="56"/>
      <c r="FC291" s="56"/>
      <c r="FG291" s="56"/>
      <c r="FK291" s="56"/>
      <c r="FL291" s="56"/>
      <c r="FP291" s="56"/>
      <c r="FQ291" s="56"/>
      <c r="FU291" s="56"/>
      <c r="FV291" s="56"/>
      <c r="FZ291" s="56"/>
      <c r="GA291" s="56"/>
      <c r="GB291" s="6"/>
      <c r="GC291" s="6"/>
      <c r="GE291" s="56"/>
      <c r="GF291" s="56"/>
      <c r="GJ291" s="56"/>
      <c r="GK291" s="56"/>
      <c r="GO291" s="56"/>
      <c r="GP291" s="56"/>
    </row>
    <row r="292" spans="3:198"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O292" s="56"/>
      <c r="P292" s="56"/>
      <c r="T292" s="56"/>
      <c r="U292" s="56"/>
      <c r="AD292" s="56"/>
      <c r="AE292" s="56"/>
      <c r="AI292" s="56"/>
      <c r="AJ292" s="56"/>
      <c r="AN292" s="56"/>
      <c r="AO292" s="56"/>
      <c r="AS292" s="56"/>
      <c r="AT292" s="56"/>
      <c r="AX292" s="56"/>
      <c r="AY292" s="56"/>
      <c r="BC292" s="56"/>
      <c r="BD292" s="56"/>
      <c r="BH292" s="56"/>
      <c r="BI292" s="56"/>
      <c r="BM292" s="56"/>
      <c r="BQ292" s="56"/>
      <c r="BV292" s="56"/>
      <c r="BW292" s="56"/>
      <c r="CA292" s="56"/>
      <c r="CB292" s="56"/>
      <c r="CF292" s="56"/>
      <c r="CG292" s="56"/>
      <c r="CK292" s="56"/>
      <c r="CL292" s="56"/>
      <c r="CP292" s="56"/>
      <c r="CQ292" s="56"/>
      <c r="CU292" s="56"/>
      <c r="CY292" s="56"/>
      <c r="CZ292" s="56"/>
      <c r="DD292" s="56"/>
      <c r="DE292" s="56"/>
      <c r="DI292" s="56"/>
      <c r="DJ292" s="56"/>
      <c r="DN292" s="56"/>
      <c r="DO292" s="56"/>
      <c r="DS292" s="56"/>
      <c r="DT292" s="56"/>
      <c r="DX292" s="56"/>
      <c r="DY292" s="56"/>
      <c r="EC292" s="56"/>
      <c r="ED292" s="56"/>
      <c r="EH292" s="56"/>
      <c r="EI292" s="56"/>
      <c r="EO292" s="6"/>
      <c r="EP292" s="6"/>
      <c r="ER292" s="56"/>
      <c r="ES292" s="56"/>
      <c r="EW292" s="56"/>
      <c r="EX292" s="56"/>
      <c r="FB292" s="56"/>
      <c r="FC292" s="56"/>
      <c r="FG292" s="56"/>
      <c r="FK292" s="56"/>
      <c r="FL292" s="56"/>
      <c r="FP292" s="56"/>
      <c r="FQ292" s="56"/>
      <c r="FU292" s="56"/>
      <c r="FV292" s="56"/>
      <c r="FZ292" s="56"/>
      <c r="GA292" s="56"/>
      <c r="GB292" s="6"/>
      <c r="GC292" s="6"/>
      <c r="GE292" s="56"/>
      <c r="GF292" s="56"/>
      <c r="GJ292" s="56"/>
      <c r="GK292" s="56"/>
      <c r="GO292" s="56"/>
      <c r="GP292" s="56"/>
    </row>
    <row r="293" spans="3:198"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O293" s="56"/>
      <c r="P293" s="56"/>
      <c r="T293" s="56"/>
      <c r="U293" s="56"/>
      <c r="AD293" s="56"/>
      <c r="AE293" s="56"/>
      <c r="AI293" s="56"/>
      <c r="AJ293" s="56"/>
      <c r="AN293" s="56"/>
      <c r="AO293" s="56"/>
      <c r="AS293" s="56"/>
      <c r="AT293" s="56"/>
      <c r="AX293" s="56"/>
      <c r="AY293" s="56"/>
      <c r="BC293" s="56"/>
      <c r="BD293" s="56"/>
      <c r="BH293" s="56"/>
      <c r="BI293" s="56"/>
      <c r="BM293" s="56"/>
      <c r="BQ293" s="56"/>
      <c r="BV293" s="56"/>
      <c r="BW293" s="56"/>
      <c r="CA293" s="56"/>
      <c r="CB293" s="56"/>
      <c r="CF293" s="56"/>
      <c r="CG293" s="56"/>
      <c r="CK293" s="56"/>
      <c r="CL293" s="56"/>
      <c r="CP293" s="56"/>
      <c r="CQ293" s="56"/>
      <c r="CU293" s="56"/>
      <c r="CY293" s="56"/>
      <c r="CZ293" s="56"/>
      <c r="DD293" s="56"/>
      <c r="DE293" s="56"/>
      <c r="DI293" s="56"/>
      <c r="DJ293" s="56"/>
      <c r="DN293" s="56"/>
      <c r="DO293" s="56"/>
      <c r="DS293" s="56"/>
      <c r="DT293" s="56"/>
      <c r="DX293" s="56"/>
      <c r="DY293" s="56"/>
      <c r="EC293" s="56"/>
      <c r="ED293" s="56"/>
      <c r="EH293" s="56"/>
      <c r="EI293" s="56"/>
      <c r="EO293" s="6"/>
      <c r="EP293" s="6"/>
      <c r="ER293" s="56"/>
      <c r="ES293" s="56"/>
      <c r="EW293" s="56"/>
      <c r="EX293" s="56"/>
      <c r="FB293" s="56"/>
      <c r="FC293" s="56"/>
      <c r="FG293" s="56"/>
      <c r="FK293" s="56"/>
      <c r="FL293" s="56"/>
      <c r="FP293" s="56"/>
      <c r="FQ293" s="56"/>
      <c r="FU293" s="56"/>
      <c r="FV293" s="56"/>
      <c r="FZ293" s="56"/>
      <c r="GA293" s="56"/>
      <c r="GB293" s="6"/>
      <c r="GC293" s="6"/>
      <c r="GE293" s="56"/>
      <c r="GF293" s="56"/>
      <c r="GJ293" s="56"/>
      <c r="GK293" s="56"/>
      <c r="GO293" s="56"/>
      <c r="GP293" s="56"/>
    </row>
    <row r="294" spans="3:198"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O294" s="56"/>
      <c r="P294" s="56"/>
      <c r="T294" s="56"/>
      <c r="U294" s="56"/>
      <c r="AD294" s="56"/>
      <c r="AE294" s="56"/>
      <c r="AI294" s="56"/>
      <c r="AJ294" s="56"/>
      <c r="AN294" s="56"/>
      <c r="AO294" s="56"/>
      <c r="AS294" s="56"/>
      <c r="AT294" s="56"/>
      <c r="AX294" s="56"/>
      <c r="AY294" s="56"/>
      <c r="BC294" s="56"/>
      <c r="BD294" s="56"/>
      <c r="BH294" s="56"/>
      <c r="BI294" s="56"/>
      <c r="BM294" s="56"/>
      <c r="BQ294" s="56"/>
      <c r="BV294" s="56"/>
      <c r="BW294" s="56"/>
      <c r="CA294" s="56"/>
      <c r="CB294" s="56"/>
      <c r="CF294" s="56"/>
      <c r="CG294" s="56"/>
      <c r="CK294" s="56"/>
      <c r="CL294" s="56"/>
      <c r="CP294" s="56"/>
      <c r="CQ294" s="56"/>
      <c r="CU294" s="56"/>
      <c r="CY294" s="56"/>
      <c r="CZ294" s="56"/>
      <c r="DD294" s="56"/>
      <c r="DE294" s="56"/>
      <c r="DI294" s="56"/>
      <c r="DJ294" s="56"/>
      <c r="DN294" s="56"/>
      <c r="DO294" s="56"/>
      <c r="DS294" s="56"/>
      <c r="DT294" s="56"/>
      <c r="DX294" s="56"/>
      <c r="DY294" s="56"/>
      <c r="EC294" s="56"/>
      <c r="ED294" s="56"/>
      <c r="EH294" s="56"/>
      <c r="EI294" s="56"/>
      <c r="EO294" s="6"/>
      <c r="EP294" s="6"/>
      <c r="ER294" s="56"/>
      <c r="ES294" s="56"/>
      <c r="EW294" s="56"/>
      <c r="EX294" s="56"/>
      <c r="FB294" s="56"/>
      <c r="FC294" s="56"/>
      <c r="FG294" s="56"/>
      <c r="FK294" s="56"/>
      <c r="FL294" s="56"/>
      <c r="FP294" s="56"/>
      <c r="FQ294" s="56"/>
      <c r="FU294" s="56"/>
      <c r="FV294" s="56"/>
      <c r="FZ294" s="56"/>
      <c r="GA294" s="56"/>
      <c r="GB294" s="6"/>
      <c r="GC294" s="6"/>
      <c r="GE294" s="56"/>
      <c r="GF294" s="56"/>
      <c r="GJ294" s="56"/>
      <c r="GK294" s="56"/>
      <c r="GO294" s="56"/>
      <c r="GP294" s="56"/>
    </row>
    <row r="295" spans="3:198"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O295" s="56"/>
      <c r="P295" s="56"/>
      <c r="T295" s="56"/>
      <c r="U295" s="56"/>
      <c r="AD295" s="56"/>
      <c r="AE295" s="56"/>
      <c r="AI295" s="56"/>
      <c r="AJ295" s="56"/>
      <c r="AN295" s="56"/>
      <c r="AO295" s="56"/>
      <c r="AS295" s="56"/>
      <c r="AT295" s="56"/>
      <c r="AX295" s="56"/>
      <c r="AY295" s="56"/>
      <c r="BC295" s="56"/>
      <c r="BD295" s="56"/>
      <c r="BH295" s="56"/>
      <c r="BI295" s="56"/>
      <c r="BM295" s="56"/>
      <c r="BQ295" s="56"/>
      <c r="BV295" s="56"/>
      <c r="BW295" s="56"/>
      <c r="CA295" s="56"/>
      <c r="CB295" s="56"/>
      <c r="CF295" s="56"/>
      <c r="CG295" s="56"/>
      <c r="CK295" s="56"/>
      <c r="CL295" s="56"/>
      <c r="CP295" s="56"/>
      <c r="CQ295" s="56"/>
      <c r="CU295" s="56"/>
      <c r="CY295" s="56"/>
      <c r="CZ295" s="56"/>
      <c r="DD295" s="56"/>
      <c r="DE295" s="56"/>
      <c r="DI295" s="56"/>
      <c r="DJ295" s="56"/>
      <c r="DN295" s="56"/>
      <c r="DO295" s="56"/>
      <c r="DS295" s="56"/>
      <c r="DT295" s="56"/>
      <c r="DX295" s="56"/>
      <c r="DY295" s="56"/>
      <c r="EC295" s="56"/>
      <c r="ED295" s="56"/>
      <c r="EH295" s="56"/>
      <c r="EI295" s="56"/>
      <c r="EO295" s="6"/>
      <c r="EP295" s="6"/>
      <c r="ER295" s="56"/>
      <c r="ES295" s="56"/>
      <c r="EW295" s="56"/>
      <c r="EX295" s="56"/>
      <c r="FB295" s="56"/>
      <c r="FC295" s="56"/>
      <c r="FG295" s="56"/>
      <c r="FK295" s="56"/>
      <c r="FL295" s="56"/>
      <c r="FP295" s="56"/>
      <c r="FQ295" s="56"/>
      <c r="FU295" s="56"/>
      <c r="FV295" s="56"/>
      <c r="FZ295" s="56"/>
      <c r="GA295" s="56"/>
      <c r="GB295" s="6"/>
      <c r="GC295" s="6"/>
      <c r="GE295" s="56"/>
      <c r="GF295" s="56"/>
      <c r="GJ295" s="56"/>
      <c r="GK295" s="56"/>
      <c r="GO295" s="56"/>
      <c r="GP295" s="56"/>
    </row>
    <row r="296" spans="3:198"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O296" s="56"/>
      <c r="P296" s="56"/>
      <c r="T296" s="56"/>
      <c r="U296" s="56"/>
      <c r="AD296" s="56"/>
      <c r="AE296" s="56"/>
      <c r="AI296" s="56"/>
      <c r="AJ296" s="56"/>
      <c r="AN296" s="56"/>
      <c r="AO296" s="56"/>
      <c r="AS296" s="56"/>
      <c r="AT296" s="56"/>
      <c r="AX296" s="56"/>
      <c r="AY296" s="56"/>
      <c r="BC296" s="56"/>
      <c r="BD296" s="56"/>
      <c r="BH296" s="56"/>
      <c r="BI296" s="56"/>
      <c r="BM296" s="56"/>
      <c r="BQ296" s="56"/>
      <c r="BV296" s="56"/>
      <c r="BW296" s="56"/>
      <c r="CA296" s="56"/>
      <c r="CB296" s="56"/>
      <c r="CF296" s="56"/>
      <c r="CG296" s="56"/>
      <c r="CK296" s="56"/>
      <c r="CL296" s="56"/>
      <c r="CP296" s="56"/>
      <c r="CQ296" s="56"/>
      <c r="CU296" s="56"/>
      <c r="CY296" s="56"/>
      <c r="CZ296" s="56"/>
      <c r="DD296" s="56"/>
      <c r="DE296" s="56"/>
      <c r="DI296" s="56"/>
      <c r="DJ296" s="56"/>
      <c r="DN296" s="56"/>
      <c r="DO296" s="56"/>
      <c r="DS296" s="56"/>
      <c r="DT296" s="56"/>
      <c r="DX296" s="56"/>
      <c r="DY296" s="56"/>
      <c r="EC296" s="56"/>
      <c r="ED296" s="56"/>
      <c r="EH296" s="56"/>
      <c r="EI296" s="56"/>
      <c r="EO296" s="6"/>
      <c r="EP296" s="6"/>
      <c r="ER296" s="56"/>
      <c r="ES296" s="56"/>
      <c r="EW296" s="56"/>
      <c r="EX296" s="56"/>
      <c r="FB296" s="56"/>
      <c r="FC296" s="56"/>
      <c r="FG296" s="56"/>
      <c r="FK296" s="56"/>
      <c r="FL296" s="56"/>
      <c r="FP296" s="56"/>
      <c r="FQ296" s="56"/>
      <c r="FU296" s="56"/>
      <c r="FV296" s="56"/>
      <c r="FZ296" s="56"/>
      <c r="GA296" s="56"/>
      <c r="GB296" s="6"/>
      <c r="GC296" s="6"/>
      <c r="GE296" s="56"/>
      <c r="GF296" s="56"/>
      <c r="GJ296" s="56"/>
      <c r="GK296" s="56"/>
      <c r="GO296" s="56"/>
      <c r="GP296" s="56"/>
    </row>
    <row r="297" spans="3:198"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O297" s="56"/>
      <c r="P297" s="56"/>
      <c r="T297" s="56"/>
      <c r="U297" s="56"/>
      <c r="AD297" s="56"/>
      <c r="AE297" s="56"/>
      <c r="AI297" s="56"/>
      <c r="AJ297" s="56"/>
      <c r="AN297" s="56"/>
      <c r="AO297" s="56"/>
      <c r="AS297" s="56"/>
      <c r="AT297" s="56"/>
      <c r="AX297" s="56"/>
      <c r="AY297" s="56"/>
      <c r="BC297" s="56"/>
      <c r="BD297" s="56"/>
      <c r="BH297" s="56"/>
      <c r="BI297" s="56"/>
      <c r="BM297" s="56"/>
      <c r="BQ297" s="56"/>
      <c r="BV297" s="56"/>
      <c r="BW297" s="56"/>
      <c r="CA297" s="56"/>
      <c r="CB297" s="56"/>
      <c r="CF297" s="56"/>
      <c r="CG297" s="56"/>
      <c r="CK297" s="56"/>
      <c r="CL297" s="56"/>
      <c r="CP297" s="56"/>
      <c r="CQ297" s="56"/>
      <c r="CU297" s="56"/>
      <c r="CY297" s="56"/>
      <c r="CZ297" s="56"/>
      <c r="DD297" s="56"/>
      <c r="DE297" s="56"/>
      <c r="DI297" s="56"/>
      <c r="DJ297" s="56"/>
      <c r="DN297" s="56"/>
      <c r="DO297" s="56"/>
      <c r="DS297" s="56"/>
      <c r="DT297" s="56"/>
      <c r="DX297" s="56"/>
      <c r="DY297" s="56"/>
      <c r="EC297" s="56"/>
      <c r="ED297" s="56"/>
      <c r="EH297" s="56"/>
      <c r="EI297" s="56"/>
      <c r="EO297" s="6"/>
      <c r="EP297" s="6"/>
      <c r="ER297" s="56"/>
      <c r="ES297" s="56"/>
      <c r="EW297" s="56"/>
      <c r="EX297" s="56"/>
      <c r="FB297" s="56"/>
      <c r="FC297" s="56"/>
      <c r="FG297" s="56"/>
      <c r="FK297" s="56"/>
      <c r="FL297" s="56"/>
      <c r="FP297" s="56"/>
      <c r="FQ297" s="56"/>
      <c r="FU297" s="56"/>
      <c r="FV297" s="56"/>
      <c r="FZ297" s="56"/>
      <c r="GA297" s="56"/>
      <c r="GB297" s="6"/>
      <c r="GC297" s="6"/>
      <c r="GE297" s="56"/>
      <c r="GF297" s="56"/>
      <c r="GJ297" s="56"/>
      <c r="GK297" s="56"/>
      <c r="GO297" s="56"/>
      <c r="GP297" s="56"/>
    </row>
    <row r="298" spans="3:198"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O298" s="56"/>
      <c r="P298" s="56"/>
      <c r="T298" s="56"/>
      <c r="U298" s="56"/>
      <c r="AD298" s="56"/>
      <c r="AE298" s="56"/>
      <c r="AI298" s="56"/>
      <c r="AJ298" s="56"/>
      <c r="AN298" s="56"/>
      <c r="AO298" s="56"/>
      <c r="AS298" s="56"/>
      <c r="AT298" s="56"/>
      <c r="AX298" s="56"/>
      <c r="AY298" s="56"/>
      <c r="BC298" s="56"/>
      <c r="BD298" s="56"/>
      <c r="BH298" s="56"/>
      <c r="BI298" s="56"/>
      <c r="BM298" s="56"/>
      <c r="BQ298" s="56"/>
      <c r="BV298" s="56"/>
      <c r="BW298" s="56"/>
      <c r="CA298" s="56"/>
      <c r="CB298" s="56"/>
      <c r="CF298" s="56"/>
      <c r="CG298" s="56"/>
      <c r="CK298" s="56"/>
      <c r="CL298" s="56"/>
      <c r="CP298" s="56"/>
      <c r="CQ298" s="56"/>
      <c r="CU298" s="56"/>
      <c r="CY298" s="56"/>
      <c r="CZ298" s="56"/>
      <c r="DD298" s="56"/>
      <c r="DE298" s="56"/>
      <c r="DI298" s="56"/>
      <c r="DJ298" s="56"/>
      <c r="DN298" s="56"/>
      <c r="DO298" s="56"/>
      <c r="DS298" s="56"/>
      <c r="DT298" s="56"/>
      <c r="DX298" s="56"/>
      <c r="DY298" s="56"/>
      <c r="EC298" s="56"/>
      <c r="ED298" s="56"/>
      <c r="EH298" s="56"/>
      <c r="EI298" s="56"/>
      <c r="EO298" s="6"/>
      <c r="EP298" s="6"/>
      <c r="ER298" s="56"/>
      <c r="ES298" s="56"/>
      <c r="EW298" s="56"/>
      <c r="EX298" s="56"/>
      <c r="FB298" s="56"/>
      <c r="FC298" s="56"/>
      <c r="FG298" s="56"/>
      <c r="FK298" s="56"/>
      <c r="FL298" s="56"/>
      <c r="FP298" s="56"/>
      <c r="FQ298" s="56"/>
      <c r="FU298" s="56"/>
      <c r="FV298" s="56"/>
      <c r="FZ298" s="56"/>
      <c r="GA298" s="56"/>
      <c r="GB298" s="6"/>
      <c r="GC298" s="6"/>
      <c r="GE298" s="56"/>
      <c r="GF298" s="56"/>
      <c r="GJ298" s="56"/>
      <c r="GK298" s="56"/>
      <c r="GO298" s="56"/>
      <c r="GP298" s="56"/>
    </row>
    <row r="299" spans="3:198"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O299" s="56"/>
      <c r="P299" s="56"/>
      <c r="T299" s="56"/>
      <c r="U299" s="56"/>
      <c r="AD299" s="56"/>
      <c r="AE299" s="56"/>
      <c r="AI299" s="56"/>
      <c r="AJ299" s="56"/>
      <c r="AN299" s="56"/>
      <c r="AO299" s="56"/>
      <c r="AS299" s="56"/>
      <c r="AT299" s="56"/>
      <c r="AX299" s="56"/>
      <c r="AY299" s="56"/>
      <c r="BC299" s="56"/>
      <c r="BD299" s="56"/>
      <c r="BH299" s="56"/>
      <c r="BI299" s="56"/>
      <c r="BM299" s="56"/>
      <c r="BQ299" s="56"/>
      <c r="BV299" s="56"/>
      <c r="BW299" s="56"/>
      <c r="CA299" s="56"/>
      <c r="CB299" s="56"/>
      <c r="CF299" s="56"/>
      <c r="CG299" s="56"/>
      <c r="CK299" s="56"/>
      <c r="CL299" s="56"/>
      <c r="CP299" s="56"/>
      <c r="CQ299" s="56"/>
      <c r="CU299" s="56"/>
      <c r="CY299" s="56"/>
      <c r="CZ299" s="56"/>
      <c r="DD299" s="56"/>
      <c r="DE299" s="56"/>
      <c r="DI299" s="56"/>
      <c r="DJ299" s="56"/>
      <c r="DN299" s="56"/>
      <c r="DO299" s="56"/>
      <c r="DS299" s="56"/>
      <c r="DT299" s="56"/>
      <c r="DX299" s="56"/>
      <c r="DY299" s="56"/>
      <c r="EC299" s="56"/>
      <c r="ED299" s="56"/>
      <c r="EH299" s="56"/>
      <c r="EI299" s="56"/>
      <c r="EO299" s="6"/>
      <c r="EP299" s="6"/>
      <c r="ER299" s="56"/>
      <c r="ES299" s="56"/>
      <c r="EW299" s="56"/>
      <c r="EX299" s="56"/>
      <c r="FB299" s="56"/>
      <c r="FC299" s="56"/>
      <c r="FG299" s="56"/>
      <c r="FK299" s="56"/>
      <c r="FL299" s="56"/>
      <c r="FP299" s="56"/>
      <c r="FQ299" s="56"/>
      <c r="FU299" s="56"/>
      <c r="FV299" s="56"/>
      <c r="FZ299" s="56"/>
      <c r="GA299" s="56"/>
      <c r="GB299" s="6"/>
      <c r="GC299" s="6"/>
      <c r="GE299" s="56"/>
      <c r="GF299" s="56"/>
      <c r="GJ299" s="56"/>
      <c r="GK299" s="56"/>
      <c r="GO299" s="56"/>
      <c r="GP299" s="56"/>
    </row>
    <row r="300" spans="3:198"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O300" s="56"/>
      <c r="P300" s="56"/>
      <c r="T300" s="56"/>
      <c r="U300" s="56"/>
      <c r="AD300" s="56"/>
      <c r="AE300" s="56"/>
      <c r="AI300" s="56"/>
      <c r="AJ300" s="56"/>
      <c r="AN300" s="56"/>
      <c r="AO300" s="56"/>
      <c r="AS300" s="56"/>
      <c r="AT300" s="56"/>
      <c r="AX300" s="56"/>
      <c r="AY300" s="56"/>
      <c r="BC300" s="56"/>
      <c r="BD300" s="56"/>
      <c r="BH300" s="56"/>
      <c r="BI300" s="56"/>
      <c r="BM300" s="56"/>
      <c r="BQ300" s="56"/>
      <c r="BV300" s="56"/>
      <c r="BW300" s="56"/>
      <c r="CA300" s="56"/>
      <c r="CB300" s="56"/>
      <c r="CF300" s="56"/>
      <c r="CG300" s="56"/>
      <c r="CK300" s="56"/>
      <c r="CL300" s="56"/>
      <c r="CP300" s="56"/>
      <c r="CQ300" s="56"/>
      <c r="CU300" s="56"/>
      <c r="CY300" s="56"/>
      <c r="CZ300" s="56"/>
      <c r="DD300" s="56"/>
      <c r="DE300" s="56"/>
      <c r="DI300" s="56"/>
      <c r="DJ300" s="56"/>
      <c r="DN300" s="56"/>
      <c r="DO300" s="56"/>
      <c r="DS300" s="56"/>
      <c r="DT300" s="56"/>
      <c r="DX300" s="56"/>
      <c r="DY300" s="56"/>
      <c r="EC300" s="56"/>
      <c r="ED300" s="56"/>
      <c r="EH300" s="56"/>
      <c r="EI300" s="56"/>
      <c r="EO300" s="6"/>
      <c r="EP300" s="6"/>
      <c r="ER300" s="56"/>
      <c r="ES300" s="56"/>
      <c r="EW300" s="56"/>
      <c r="EX300" s="56"/>
      <c r="FB300" s="56"/>
      <c r="FC300" s="56"/>
      <c r="FG300" s="56"/>
      <c r="FK300" s="56"/>
      <c r="FL300" s="56"/>
      <c r="FP300" s="56"/>
      <c r="FQ300" s="56"/>
      <c r="FU300" s="56"/>
      <c r="FV300" s="56"/>
      <c r="FZ300" s="56"/>
      <c r="GA300" s="56"/>
      <c r="GB300" s="6"/>
      <c r="GC300" s="6"/>
      <c r="GE300" s="56"/>
      <c r="GF300" s="56"/>
      <c r="GJ300" s="56"/>
      <c r="GK300" s="56"/>
      <c r="GO300" s="56"/>
      <c r="GP300" s="56"/>
    </row>
    <row r="301" spans="3:198"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O301" s="56"/>
      <c r="P301" s="56"/>
      <c r="T301" s="56"/>
      <c r="U301" s="56"/>
      <c r="AD301" s="56"/>
      <c r="AE301" s="56"/>
      <c r="AI301" s="56"/>
      <c r="AJ301" s="56"/>
      <c r="AN301" s="56"/>
      <c r="AO301" s="56"/>
      <c r="AS301" s="56"/>
      <c r="AT301" s="56"/>
      <c r="AX301" s="56"/>
      <c r="AY301" s="56"/>
      <c r="BC301" s="56"/>
      <c r="BD301" s="56"/>
      <c r="BH301" s="56"/>
      <c r="BI301" s="56"/>
      <c r="BM301" s="56"/>
      <c r="BQ301" s="56"/>
      <c r="BV301" s="56"/>
      <c r="BW301" s="56"/>
      <c r="CA301" s="56"/>
      <c r="CB301" s="56"/>
      <c r="CF301" s="56"/>
      <c r="CG301" s="56"/>
      <c r="CK301" s="56"/>
      <c r="CL301" s="56"/>
      <c r="CP301" s="56"/>
      <c r="CQ301" s="56"/>
      <c r="CU301" s="56"/>
      <c r="CY301" s="56"/>
      <c r="CZ301" s="56"/>
      <c r="DD301" s="56"/>
      <c r="DE301" s="56"/>
      <c r="DI301" s="56"/>
      <c r="DJ301" s="56"/>
      <c r="DN301" s="56"/>
      <c r="DO301" s="56"/>
      <c r="DS301" s="56"/>
      <c r="DT301" s="56"/>
      <c r="DX301" s="56"/>
      <c r="DY301" s="56"/>
      <c r="EC301" s="56"/>
      <c r="ED301" s="56"/>
      <c r="EH301" s="56"/>
      <c r="EI301" s="56"/>
      <c r="EO301" s="6"/>
      <c r="EP301" s="6"/>
      <c r="ER301" s="56"/>
      <c r="ES301" s="56"/>
      <c r="EW301" s="56"/>
      <c r="EX301" s="56"/>
      <c r="FB301" s="56"/>
      <c r="FC301" s="56"/>
      <c r="FG301" s="56"/>
      <c r="FK301" s="56"/>
      <c r="FL301" s="56"/>
      <c r="FP301" s="56"/>
      <c r="FQ301" s="56"/>
      <c r="FU301" s="56"/>
      <c r="FV301" s="56"/>
      <c r="FZ301" s="56"/>
      <c r="GA301" s="56"/>
      <c r="GB301" s="6"/>
      <c r="GC301" s="6"/>
      <c r="GE301" s="56"/>
      <c r="GF301" s="56"/>
      <c r="GJ301" s="56"/>
      <c r="GK301" s="56"/>
      <c r="GO301" s="56"/>
      <c r="GP301" s="56"/>
    </row>
    <row r="302" spans="3:198"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O302" s="56"/>
      <c r="P302" s="56"/>
      <c r="T302" s="56"/>
      <c r="U302" s="56"/>
      <c r="AD302" s="56"/>
      <c r="AE302" s="56"/>
      <c r="AI302" s="56"/>
      <c r="AJ302" s="56"/>
      <c r="AN302" s="56"/>
      <c r="AO302" s="56"/>
      <c r="AS302" s="56"/>
      <c r="AT302" s="56"/>
      <c r="AX302" s="56"/>
      <c r="AY302" s="56"/>
      <c r="BC302" s="56"/>
      <c r="BD302" s="56"/>
      <c r="BH302" s="56"/>
      <c r="BI302" s="56"/>
      <c r="BM302" s="56"/>
      <c r="BQ302" s="56"/>
      <c r="BV302" s="56"/>
      <c r="BW302" s="56"/>
      <c r="CA302" s="56"/>
      <c r="CB302" s="56"/>
      <c r="CF302" s="56"/>
      <c r="CG302" s="56"/>
      <c r="CK302" s="56"/>
      <c r="CL302" s="56"/>
      <c r="CP302" s="56"/>
      <c r="CQ302" s="56"/>
      <c r="CU302" s="56"/>
      <c r="CY302" s="56"/>
      <c r="CZ302" s="56"/>
      <c r="DD302" s="56"/>
      <c r="DE302" s="56"/>
      <c r="DI302" s="56"/>
      <c r="DJ302" s="56"/>
      <c r="DN302" s="56"/>
      <c r="DO302" s="56"/>
      <c r="DS302" s="56"/>
      <c r="DT302" s="56"/>
      <c r="DX302" s="56"/>
      <c r="DY302" s="56"/>
      <c r="EC302" s="56"/>
      <c r="ED302" s="56"/>
      <c r="EH302" s="56"/>
      <c r="EI302" s="56"/>
      <c r="EO302" s="6"/>
      <c r="EP302" s="6"/>
      <c r="ER302" s="56"/>
      <c r="ES302" s="56"/>
      <c r="EW302" s="56"/>
      <c r="EX302" s="56"/>
      <c r="FB302" s="56"/>
      <c r="FC302" s="56"/>
      <c r="FG302" s="56"/>
      <c r="FK302" s="56"/>
      <c r="FL302" s="56"/>
      <c r="FP302" s="56"/>
      <c r="FQ302" s="56"/>
      <c r="FU302" s="56"/>
      <c r="FV302" s="56"/>
      <c r="FZ302" s="56"/>
      <c r="GA302" s="56"/>
      <c r="GB302" s="6"/>
      <c r="GC302" s="6"/>
      <c r="GE302" s="56"/>
      <c r="GF302" s="56"/>
      <c r="GJ302" s="56"/>
      <c r="GK302" s="56"/>
      <c r="GO302" s="56"/>
      <c r="GP302" s="56"/>
    </row>
    <row r="303" spans="3:198"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O303" s="56"/>
      <c r="P303" s="56"/>
      <c r="T303" s="56"/>
      <c r="U303" s="56"/>
      <c r="AD303" s="56"/>
      <c r="AE303" s="56"/>
      <c r="AI303" s="56"/>
      <c r="AJ303" s="56"/>
      <c r="AN303" s="56"/>
      <c r="AO303" s="56"/>
      <c r="AS303" s="56"/>
      <c r="AT303" s="56"/>
      <c r="AX303" s="56"/>
      <c r="AY303" s="56"/>
      <c r="BC303" s="56"/>
      <c r="BD303" s="56"/>
      <c r="BH303" s="56"/>
      <c r="BI303" s="56"/>
      <c r="BM303" s="56"/>
      <c r="BQ303" s="56"/>
      <c r="BV303" s="56"/>
      <c r="BW303" s="56"/>
      <c r="CA303" s="56"/>
      <c r="CB303" s="56"/>
      <c r="CF303" s="56"/>
      <c r="CG303" s="56"/>
      <c r="CK303" s="56"/>
      <c r="CL303" s="56"/>
      <c r="CP303" s="56"/>
      <c r="CQ303" s="56"/>
      <c r="CU303" s="56"/>
      <c r="CY303" s="56"/>
      <c r="CZ303" s="56"/>
      <c r="DD303" s="56"/>
      <c r="DE303" s="56"/>
      <c r="DI303" s="56"/>
      <c r="DJ303" s="56"/>
      <c r="DN303" s="56"/>
      <c r="DO303" s="56"/>
      <c r="DS303" s="56"/>
      <c r="DT303" s="56"/>
      <c r="DX303" s="56"/>
      <c r="DY303" s="56"/>
      <c r="EC303" s="56"/>
      <c r="ED303" s="56"/>
      <c r="EH303" s="56"/>
      <c r="EI303" s="56"/>
      <c r="EO303" s="6"/>
      <c r="EP303" s="6"/>
      <c r="ER303" s="56"/>
      <c r="ES303" s="56"/>
      <c r="EW303" s="56"/>
      <c r="EX303" s="56"/>
      <c r="FB303" s="56"/>
      <c r="FC303" s="56"/>
      <c r="FG303" s="56"/>
      <c r="FK303" s="56"/>
      <c r="FL303" s="56"/>
      <c r="FP303" s="56"/>
      <c r="FQ303" s="56"/>
      <c r="FU303" s="56"/>
      <c r="FV303" s="56"/>
      <c r="FZ303" s="56"/>
      <c r="GA303" s="56"/>
      <c r="GB303" s="6"/>
      <c r="GC303" s="6"/>
      <c r="GE303" s="56"/>
      <c r="GF303" s="56"/>
      <c r="GJ303" s="56"/>
      <c r="GK303" s="56"/>
      <c r="GO303" s="56"/>
      <c r="GP303" s="56"/>
    </row>
    <row r="304" spans="3:198"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O304" s="56"/>
      <c r="P304" s="56"/>
      <c r="T304" s="56"/>
      <c r="U304" s="56"/>
      <c r="AD304" s="56"/>
      <c r="AE304" s="56"/>
      <c r="AI304" s="56"/>
      <c r="AJ304" s="56"/>
      <c r="AN304" s="56"/>
      <c r="AO304" s="56"/>
      <c r="AS304" s="56"/>
      <c r="AT304" s="56"/>
      <c r="AX304" s="56"/>
      <c r="AY304" s="56"/>
      <c r="BC304" s="56"/>
      <c r="BD304" s="56"/>
      <c r="BH304" s="56"/>
      <c r="BI304" s="56"/>
      <c r="BM304" s="56"/>
      <c r="BQ304" s="56"/>
      <c r="BV304" s="56"/>
      <c r="BW304" s="56"/>
      <c r="CA304" s="56"/>
      <c r="CB304" s="56"/>
      <c r="CF304" s="56"/>
      <c r="CG304" s="56"/>
      <c r="CK304" s="56"/>
      <c r="CL304" s="56"/>
      <c r="CP304" s="56"/>
      <c r="CQ304" s="56"/>
      <c r="CU304" s="56"/>
      <c r="CY304" s="56"/>
      <c r="CZ304" s="56"/>
      <c r="DD304" s="56"/>
      <c r="DE304" s="56"/>
      <c r="DI304" s="56"/>
      <c r="DJ304" s="56"/>
      <c r="DN304" s="56"/>
      <c r="DO304" s="56"/>
      <c r="DS304" s="56"/>
      <c r="DT304" s="56"/>
      <c r="DX304" s="56"/>
      <c r="DY304" s="56"/>
      <c r="EC304" s="56"/>
      <c r="ED304" s="56"/>
      <c r="EH304" s="56"/>
      <c r="EI304" s="56"/>
      <c r="EO304" s="6"/>
      <c r="EP304" s="6"/>
      <c r="ER304" s="56"/>
      <c r="ES304" s="56"/>
      <c r="EW304" s="56"/>
      <c r="EX304" s="56"/>
      <c r="FB304" s="56"/>
      <c r="FC304" s="56"/>
      <c r="FG304" s="56"/>
      <c r="FK304" s="56"/>
      <c r="FL304" s="56"/>
      <c r="FP304" s="56"/>
      <c r="FQ304" s="56"/>
      <c r="FU304" s="56"/>
      <c r="FV304" s="56"/>
      <c r="FZ304" s="56"/>
      <c r="GA304" s="56"/>
      <c r="GB304" s="6"/>
      <c r="GC304" s="6"/>
      <c r="GE304" s="56"/>
      <c r="GF304" s="56"/>
      <c r="GJ304" s="56"/>
      <c r="GK304" s="56"/>
      <c r="GO304" s="56"/>
      <c r="GP304" s="56"/>
    </row>
    <row r="305" spans="3:198"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O305" s="56"/>
      <c r="P305" s="56"/>
      <c r="T305" s="56"/>
      <c r="U305" s="56"/>
      <c r="AD305" s="56"/>
      <c r="AE305" s="56"/>
      <c r="AI305" s="56"/>
      <c r="AJ305" s="56"/>
      <c r="AN305" s="56"/>
      <c r="AO305" s="56"/>
      <c r="AS305" s="56"/>
      <c r="AT305" s="56"/>
      <c r="AX305" s="56"/>
      <c r="AY305" s="56"/>
      <c r="BC305" s="56"/>
      <c r="BD305" s="56"/>
      <c r="BH305" s="56"/>
      <c r="BI305" s="56"/>
      <c r="BM305" s="56"/>
      <c r="BQ305" s="56"/>
      <c r="BV305" s="56"/>
      <c r="BW305" s="56"/>
      <c r="CA305" s="56"/>
      <c r="CB305" s="56"/>
      <c r="CF305" s="56"/>
      <c r="CG305" s="56"/>
      <c r="CK305" s="56"/>
      <c r="CL305" s="56"/>
      <c r="CP305" s="56"/>
      <c r="CQ305" s="56"/>
      <c r="CU305" s="56"/>
      <c r="CY305" s="56"/>
      <c r="CZ305" s="56"/>
      <c r="DD305" s="56"/>
      <c r="DE305" s="56"/>
      <c r="DI305" s="56"/>
      <c r="DJ305" s="56"/>
      <c r="DN305" s="56"/>
      <c r="DO305" s="56"/>
      <c r="DS305" s="56"/>
      <c r="DT305" s="56"/>
      <c r="DX305" s="56"/>
      <c r="DY305" s="56"/>
      <c r="EC305" s="56"/>
      <c r="ED305" s="56"/>
      <c r="EH305" s="56"/>
      <c r="EI305" s="56"/>
      <c r="EO305" s="6"/>
      <c r="EP305" s="6"/>
      <c r="ER305" s="56"/>
      <c r="ES305" s="56"/>
      <c r="EW305" s="56"/>
      <c r="EX305" s="56"/>
      <c r="FB305" s="56"/>
      <c r="FC305" s="56"/>
      <c r="FG305" s="56"/>
      <c r="FK305" s="56"/>
      <c r="FL305" s="56"/>
      <c r="FP305" s="56"/>
      <c r="FQ305" s="56"/>
      <c r="FU305" s="56"/>
      <c r="FV305" s="56"/>
      <c r="FZ305" s="56"/>
      <c r="GA305" s="56"/>
      <c r="GB305" s="6"/>
      <c r="GC305" s="6"/>
      <c r="GE305" s="56"/>
      <c r="GF305" s="56"/>
      <c r="GJ305" s="56"/>
      <c r="GK305" s="56"/>
      <c r="GO305" s="56"/>
      <c r="GP305" s="56"/>
    </row>
    <row r="306" spans="3:198"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O306" s="56"/>
      <c r="P306" s="56"/>
      <c r="T306" s="56"/>
      <c r="U306" s="56"/>
      <c r="AD306" s="56"/>
      <c r="AE306" s="56"/>
      <c r="AI306" s="56"/>
      <c r="AJ306" s="56"/>
      <c r="AN306" s="56"/>
      <c r="AO306" s="56"/>
      <c r="AS306" s="56"/>
      <c r="AT306" s="56"/>
      <c r="AX306" s="56"/>
      <c r="AY306" s="56"/>
      <c r="BC306" s="56"/>
      <c r="BD306" s="56"/>
      <c r="BH306" s="56"/>
      <c r="BI306" s="56"/>
      <c r="BM306" s="56"/>
      <c r="BQ306" s="56"/>
      <c r="BV306" s="56"/>
      <c r="BW306" s="56"/>
      <c r="CA306" s="56"/>
      <c r="CB306" s="56"/>
      <c r="CF306" s="56"/>
      <c r="CG306" s="56"/>
      <c r="CK306" s="56"/>
      <c r="CL306" s="56"/>
      <c r="CP306" s="56"/>
      <c r="CQ306" s="56"/>
      <c r="CU306" s="56"/>
      <c r="CY306" s="56"/>
      <c r="CZ306" s="56"/>
      <c r="DD306" s="56"/>
      <c r="DE306" s="56"/>
      <c r="DI306" s="56"/>
      <c r="DJ306" s="56"/>
      <c r="DN306" s="56"/>
      <c r="DO306" s="56"/>
      <c r="DS306" s="56"/>
      <c r="DT306" s="56"/>
      <c r="DX306" s="56"/>
      <c r="DY306" s="56"/>
      <c r="EC306" s="56"/>
      <c r="ED306" s="56"/>
      <c r="EH306" s="56"/>
      <c r="EI306" s="56"/>
      <c r="EO306" s="6"/>
      <c r="EP306" s="6"/>
      <c r="ER306" s="56"/>
      <c r="ES306" s="56"/>
      <c r="EW306" s="56"/>
      <c r="EX306" s="56"/>
      <c r="FB306" s="56"/>
      <c r="FC306" s="56"/>
      <c r="FG306" s="56"/>
      <c r="FK306" s="56"/>
      <c r="FL306" s="56"/>
      <c r="FP306" s="56"/>
      <c r="FQ306" s="56"/>
      <c r="FU306" s="56"/>
      <c r="FV306" s="56"/>
      <c r="FZ306" s="56"/>
      <c r="GA306" s="56"/>
      <c r="GB306" s="6"/>
      <c r="GC306" s="6"/>
      <c r="GE306" s="56"/>
      <c r="GF306" s="56"/>
      <c r="GJ306" s="56"/>
      <c r="GK306" s="56"/>
      <c r="GO306" s="56"/>
      <c r="GP306" s="56"/>
    </row>
    <row r="307" spans="3:198"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O307" s="56"/>
      <c r="P307" s="56"/>
      <c r="T307" s="56"/>
      <c r="U307" s="56"/>
      <c r="AD307" s="56"/>
      <c r="AE307" s="56"/>
      <c r="AI307" s="56"/>
      <c r="AJ307" s="56"/>
      <c r="AN307" s="56"/>
      <c r="AO307" s="56"/>
      <c r="AS307" s="56"/>
      <c r="AT307" s="56"/>
      <c r="AX307" s="56"/>
      <c r="AY307" s="56"/>
      <c r="BC307" s="56"/>
      <c r="BD307" s="56"/>
      <c r="BH307" s="56"/>
      <c r="BI307" s="56"/>
      <c r="BM307" s="56"/>
      <c r="BQ307" s="56"/>
      <c r="BV307" s="56"/>
      <c r="BW307" s="56"/>
      <c r="CA307" s="56"/>
      <c r="CB307" s="56"/>
      <c r="CF307" s="56"/>
      <c r="CG307" s="56"/>
      <c r="CK307" s="56"/>
      <c r="CL307" s="56"/>
      <c r="CP307" s="56"/>
      <c r="CQ307" s="56"/>
      <c r="CU307" s="56"/>
      <c r="CY307" s="56"/>
      <c r="CZ307" s="56"/>
      <c r="DD307" s="56"/>
      <c r="DE307" s="56"/>
      <c r="DI307" s="56"/>
      <c r="DJ307" s="56"/>
      <c r="DN307" s="56"/>
      <c r="DO307" s="56"/>
      <c r="DS307" s="56"/>
      <c r="DT307" s="56"/>
      <c r="DX307" s="56"/>
      <c r="DY307" s="56"/>
      <c r="EC307" s="56"/>
      <c r="ED307" s="56"/>
      <c r="EH307" s="56"/>
      <c r="EI307" s="56"/>
      <c r="EO307" s="6"/>
      <c r="EP307" s="6"/>
      <c r="ER307" s="56"/>
      <c r="ES307" s="56"/>
      <c r="EW307" s="56"/>
      <c r="EX307" s="56"/>
      <c r="FB307" s="56"/>
      <c r="FC307" s="56"/>
      <c r="FG307" s="56"/>
      <c r="FK307" s="56"/>
      <c r="FL307" s="56"/>
      <c r="FP307" s="56"/>
      <c r="FQ307" s="56"/>
      <c r="FU307" s="56"/>
      <c r="FV307" s="56"/>
      <c r="FZ307" s="56"/>
      <c r="GA307" s="56"/>
      <c r="GB307" s="6"/>
      <c r="GC307" s="6"/>
      <c r="GE307" s="56"/>
      <c r="GF307" s="56"/>
      <c r="GJ307" s="56"/>
      <c r="GK307" s="56"/>
      <c r="GO307" s="56"/>
      <c r="GP307" s="56"/>
    </row>
    <row r="308" spans="3:198"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O308" s="56"/>
      <c r="P308" s="56"/>
      <c r="T308" s="56"/>
      <c r="U308" s="56"/>
      <c r="AD308" s="56"/>
      <c r="AE308" s="56"/>
      <c r="AI308" s="56"/>
      <c r="AJ308" s="56"/>
      <c r="AN308" s="56"/>
      <c r="AO308" s="56"/>
      <c r="AS308" s="56"/>
      <c r="AT308" s="56"/>
      <c r="AX308" s="56"/>
      <c r="AY308" s="56"/>
      <c r="BC308" s="56"/>
      <c r="BD308" s="56"/>
      <c r="BH308" s="56"/>
      <c r="BI308" s="56"/>
      <c r="BM308" s="56"/>
      <c r="BQ308" s="56"/>
      <c r="BV308" s="56"/>
      <c r="BW308" s="56"/>
      <c r="CA308" s="56"/>
      <c r="CB308" s="56"/>
      <c r="CF308" s="56"/>
      <c r="CG308" s="56"/>
      <c r="CK308" s="56"/>
      <c r="CL308" s="56"/>
      <c r="CP308" s="56"/>
      <c r="CQ308" s="56"/>
      <c r="CU308" s="56"/>
      <c r="CY308" s="56"/>
      <c r="CZ308" s="56"/>
      <c r="DD308" s="56"/>
      <c r="DE308" s="56"/>
      <c r="DI308" s="56"/>
      <c r="DJ308" s="56"/>
      <c r="DN308" s="56"/>
      <c r="DO308" s="56"/>
      <c r="DS308" s="56"/>
      <c r="DT308" s="56"/>
      <c r="DX308" s="56"/>
      <c r="DY308" s="56"/>
      <c r="EC308" s="56"/>
      <c r="ED308" s="56"/>
      <c r="EH308" s="56"/>
      <c r="EI308" s="56"/>
      <c r="EO308" s="6"/>
      <c r="EP308" s="6"/>
      <c r="ER308" s="56"/>
      <c r="ES308" s="56"/>
      <c r="EW308" s="56"/>
      <c r="EX308" s="56"/>
      <c r="FB308" s="56"/>
      <c r="FC308" s="56"/>
      <c r="FG308" s="56"/>
      <c r="FK308" s="56"/>
      <c r="FL308" s="56"/>
      <c r="FP308" s="56"/>
      <c r="FQ308" s="56"/>
      <c r="FU308" s="56"/>
      <c r="FV308" s="56"/>
      <c r="FZ308" s="56"/>
      <c r="GA308" s="56"/>
      <c r="GB308" s="6"/>
      <c r="GC308" s="6"/>
      <c r="GE308" s="56"/>
      <c r="GF308" s="56"/>
      <c r="GJ308" s="56"/>
      <c r="GK308" s="56"/>
      <c r="GO308" s="56"/>
      <c r="GP308" s="56"/>
    </row>
    <row r="309" spans="3:198"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O309" s="56"/>
      <c r="P309" s="56"/>
      <c r="T309" s="56"/>
      <c r="U309" s="56"/>
      <c r="AD309" s="56"/>
      <c r="AE309" s="56"/>
      <c r="AI309" s="56"/>
      <c r="AJ309" s="56"/>
      <c r="AN309" s="56"/>
      <c r="AO309" s="56"/>
      <c r="AS309" s="56"/>
      <c r="AT309" s="56"/>
      <c r="AX309" s="56"/>
      <c r="AY309" s="56"/>
      <c r="BC309" s="56"/>
      <c r="BD309" s="56"/>
      <c r="BH309" s="56"/>
      <c r="BI309" s="56"/>
      <c r="BM309" s="56"/>
      <c r="BQ309" s="56"/>
      <c r="BV309" s="56"/>
      <c r="BW309" s="56"/>
      <c r="CA309" s="56"/>
      <c r="CB309" s="56"/>
      <c r="CF309" s="56"/>
      <c r="CG309" s="56"/>
      <c r="CK309" s="56"/>
      <c r="CL309" s="56"/>
      <c r="CP309" s="56"/>
      <c r="CQ309" s="56"/>
      <c r="CU309" s="56"/>
      <c r="CY309" s="56"/>
      <c r="CZ309" s="56"/>
      <c r="DD309" s="56"/>
      <c r="DE309" s="56"/>
      <c r="DI309" s="56"/>
      <c r="DJ309" s="56"/>
      <c r="DN309" s="56"/>
      <c r="DO309" s="56"/>
      <c r="DS309" s="56"/>
      <c r="DT309" s="56"/>
      <c r="DX309" s="56"/>
      <c r="DY309" s="56"/>
      <c r="EC309" s="56"/>
      <c r="ED309" s="56"/>
      <c r="EH309" s="56"/>
      <c r="EI309" s="56"/>
      <c r="EO309" s="6"/>
      <c r="EP309" s="6"/>
      <c r="ER309" s="56"/>
      <c r="ES309" s="56"/>
      <c r="EW309" s="56"/>
      <c r="EX309" s="56"/>
      <c r="FB309" s="56"/>
      <c r="FC309" s="56"/>
      <c r="FG309" s="56"/>
      <c r="FK309" s="56"/>
      <c r="FL309" s="56"/>
      <c r="FP309" s="56"/>
      <c r="FQ309" s="56"/>
      <c r="FU309" s="56"/>
      <c r="FV309" s="56"/>
      <c r="FZ309" s="56"/>
      <c r="GA309" s="56"/>
      <c r="GB309" s="6"/>
      <c r="GC309" s="6"/>
      <c r="GE309" s="56"/>
      <c r="GF309" s="56"/>
      <c r="GJ309" s="56"/>
      <c r="GK309" s="56"/>
      <c r="GO309" s="56"/>
      <c r="GP309" s="56"/>
    </row>
    <row r="310" spans="3:198"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O310" s="56"/>
      <c r="P310" s="56"/>
      <c r="T310" s="56"/>
      <c r="U310" s="56"/>
      <c r="AD310" s="56"/>
      <c r="AE310" s="56"/>
      <c r="AI310" s="56"/>
      <c r="AJ310" s="56"/>
      <c r="AN310" s="56"/>
      <c r="AO310" s="56"/>
      <c r="AS310" s="56"/>
      <c r="AT310" s="56"/>
      <c r="AX310" s="56"/>
      <c r="AY310" s="56"/>
      <c r="BC310" s="56"/>
      <c r="BD310" s="56"/>
      <c r="BH310" s="56"/>
      <c r="BI310" s="56"/>
      <c r="BM310" s="56"/>
      <c r="BQ310" s="56"/>
      <c r="BV310" s="56"/>
      <c r="BW310" s="56"/>
      <c r="CA310" s="56"/>
      <c r="CB310" s="56"/>
      <c r="CF310" s="56"/>
      <c r="CG310" s="56"/>
      <c r="CK310" s="56"/>
      <c r="CL310" s="56"/>
      <c r="CP310" s="56"/>
      <c r="CQ310" s="56"/>
      <c r="CU310" s="56"/>
      <c r="CY310" s="56"/>
      <c r="CZ310" s="56"/>
      <c r="DD310" s="56"/>
      <c r="DE310" s="56"/>
      <c r="DI310" s="56"/>
      <c r="DJ310" s="56"/>
      <c r="DN310" s="56"/>
      <c r="DO310" s="56"/>
      <c r="DS310" s="56"/>
      <c r="DT310" s="56"/>
      <c r="DX310" s="56"/>
      <c r="DY310" s="56"/>
      <c r="EC310" s="56"/>
      <c r="ED310" s="56"/>
      <c r="EH310" s="56"/>
      <c r="EI310" s="56"/>
      <c r="EO310" s="6"/>
      <c r="EP310" s="6"/>
      <c r="ER310" s="56"/>
      <c r="ES310" s="56"/>
      <c r="EW310" s="56"/>
      <c r="EX310" s="56"/>
      <c r="FB310" s="56"/>
      <c r="FC310" s="56"/>
      <c r="FG310" s="56"/>
      <c r="FK310" s="56"/>
      <c r="FL310" s="56"/>
      <c r="FP310" s="56"/>
      <c r="FQ310" s="56"/>
      <c r="FU310" s="56"/>
      <c r="FV310" s="56"/>
      <c r="FZ310" s="56"/>
      <c r="GA310" s="56"/>
      <c r="GB310" s="6"/>
      <c r="GC310" s="6"/>
      <c r="GE310" s="56"/>
      <c r="GF310" s="56"/>
      <c r="GJ310" s="56"/>
      <c r="GK310" s="56"/>
      <c r="GO310" s="56"/>
      <c r="GP310" s="56"/>
    </row>
    <row r="311" spans="3:198"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O311" s="56"/>
      <c r="P311" s="56"/>
      <c r="T311" s="56"/>
      <c r="U311" s="56"/>
      <c r="AD311" s="56"/>
      <c r="AE311" s="56"/>
      <c r="AI311" s="56"/>
      <c r="AJ311" s="56"/>
      <c r="AN311" s="56"/>
      <c r="AO311" s="56"/>
      <c r="AS311" s="56"/>
      <c r="AT311" s="56"/>
      <c r="AX311" s="56"/>
      <c r="AY311" s="56"/>
      <c r="BC311" s="56"/>
      <c r="BD311" s="56"/>
      <c r="BH311" s="56"/>
      <c r="BI311" s="56"/>
      <c r="BM311" s="56"/>
      <c r="BQ311" s="56"/>
      <c r="BV311" s="56"/>
      <c r="BW311" s="56"/>
      <c r="CA311" s="56"/>
      <c r="CB311" s="56"/>
      <c r="CF311" s="56"/>
      <c r="CG311" s="56"/>
      <c r="CK311" s="56"/>
      <c r="CL311" s="56"/>
      <c r="CP311" s="56"/>
      <c r="CQ311" s="56"/>
      <c r="CU311" s="56"/>
      <c r="CY311" s="56"/>
      <c r="CZ311" s="56"/>
      <c r="DD311" s="56"/>
      <c r="DE311" s="56"/>
      <c r="DI311" s="56"/>
      <c r="DJ311" s="56"/>
      <c r="DN311" s="56"/>
      <c r="DO311" s="56"/>
      <c r="DS311" s="56"/>
      <c r="DT311" s="56"/>
      <c r="DX311" s="56"/>
      <c r="DY311" s="56"/>
      <c r="EC311" s="56"/>
      <c r="ED311" s="56"/>
      <c r="EH311" s="56"/>
      <c r="EI311" s="56"/>
      <c r="EO311" s="6"/>
      <c r="EP311" s="6"/>
      <c r="ER311" s="56"/>
      <c r="ES311" s="56"/>
      <c r="EW311" s="56"/>
      <c r="EX311" s="56"/>
      <c r="FB311" s="56"/>
      <c r="FC311" s="56"/>
      <c r="FG311" s="56"/>
      <c r="FK311" s="56"/>
      <c r="FL311" s="56"/>
      <c r="FP311" s="56"/>
      <c r="FQ311" s="56"/>
      <c r="FU311" s="56"/>
      <c r="FV311" s="56"/>
      <c r="FZ311" s="56"/>
      <c r="GA311" s="56"/>
      <c r="GB311" s="6"/>
      <c r="GC311" s="6"/>
      <c r="GE311" s="56"/>
      <c r="GF311" s="56"/>
      <c r="GJ311" s="56"/>
      <c r="GK311" s="56"/>
      <c r="GO311" s="56"/>
      <c r="GP311" s="56"/>
    </row>
    <row r="312" spans="3:198"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O312" s="56"/>
      <c r="P312" s="56"/>
      <c r="T312" s="56"/>
      <c r="U312" s="56"/>
      <c r="AD312" s="56"/>
      <c r="AE312" s="56"/>
      <c r="AI312" s="56"/>
      <c r="AJ312" s="56"/>
      <c r="AN312" s="56"/>
      <c r="AO312" s="56"/>
      <c r="AS312" s="56"/>
      <c r="AT312" s="56"/>
      <c r="AX312" s="56"/>
      <c r="AY312" s="56"/>
      <c r="BC312" s="56"/>
      <c r="BD312" s="56"/>
      <c r="BH312" s="56"/>
      <c r="BI312" s="56"/>
      <c r="BM312" s="56"/>
      <c r="BQ312" s="56"/>
      <c r="BV312" s="56"/>
      <c r="BW312" s="56"/>
      <c r="CA312" s="56"/>
      <c r="CB312" s="56"/>
      <c r="CF312" s="56"/>
      <c r="CG312" s="56"/>
      <c r="CK312" s="56"/>
      <c r="CL312" s="56"/>
      <c r="CP312" s="56"/>
      <c r="CQ312" s="56"/>
      <c r="CU312" s="56"/>
      <c r="CY312" s="56"/>
      <c r="CZ312" s="56"/>
      <c r="DD312" s="56"/>
      <c r="DE312" s="56"/>
      <c r="DI312" s="56"/>
      <c r="DJ312" s="56"/>
      <c r="DN312" s="56"/>
      <c r="DO312" s="56"/>
      <c r="DS312" s="56"/>
      <c r="DT312" s="56"/>
      <c r="DX312" s="56"/>
      <c r="DY312" s="56"/>
      <c r="EC312" s="56"/>
      <c r="ED312" s="56"/>
      <c r="EH312" s="56"/>
      <c r="EI312" s="56"/>
      <c r="EO312" s="6"/>
      <c r="EP312" s="6"/>
      <c r="ER312" s="56"/>
      <c r="ES312" s="56"/>
      <c r="EW312" s="56"/>
      <c r="EX312" s="56"/>
      <c r="FB312" s="56"/>
      <c r="FC312" s="56"/>
      <c r="FG312" s="56"/>
      <c r="FK312" s="56"/>
      <c r="FL312" s="56"/>
      <c r="FP312" s="56"/>
      <c r="FQ312" s="56"/>
      <c r="FU312" s="56"/>
      <c r="FV312" s="56"/>
      <c r="FZ312" s="56"/>
      <c r="GA312" s="56"/>
      <c r="GB312" s="6"/>
      <c r="GC312" s="6"/>
      <c r="GE312" s="56"/>
      <c r="GF312" s="56"/>
      <c r="GJ312" s="56"/>
      <c r="GK312" s="56"/>
      <c r="GO312" s="56"/>
      <c r="GP312" s="56"/>
    </row>
    <row r="313" spans="3:198"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O313" s="56"/>
      <c r="P313" s="56"/>
      <c r="T313" s="56"/>
      <c r="U313" s="56"/>
      <c r="AD313" s="56"/>
      <c r="AE313" s="56"/>
      <c r="AI313" s="56"/>
      <c r="AJ313" s="56"/>
      <c r="AN313" s="56"/>
      <c r="AO313" s="56"/>
      <c r="AS313" s="56"/>
      <c r="AT313" s="56"/>
      <c r="AX313" s="56"/>
      <c r="AY313" s="56"/>
      <c r="BC313" s="56"/>
      <c r="BD313" s="56"/>
      <c r="BH313" s="56"/>
      <c r="BI313" s="56"/>
      <c r="BM313" s="56"/>
      <c r="BQ313" s="56"/>
      <c r="BV313" s="56"/>
      <c r="BW313" s="56"/>
      <c r="CA313" s="56"/>
      <c r="CB313" s="56"/>
      <c r="CF313" s="56"/>
      <c r="CG313" s="56"/>
      <c r="CK313" s="56"/>
      <c r="CL313" s="56"/>
      <c r="CP313" s="56"/>
      <c r="CQ313" s="56"/>
      <c r="CU313" s="56"/>
      <c r="CY313" s="56"/>
      <c r="CZ313" s="56"/>
      <c r="DD313" s="56"/>
      <c r="DE313" s="56"/>
      <c r="DI313" s="56"/>
      <c r="DJ313" s="56"/>
      <c r="DN313" s="56"/>
      <c r="DO313" s="56"/>
      <c r="DS313" s="56"/>
      <c r="DT313" s="56"/>
      <c r="DX313" s="56"/>
      <c r="DY313" s="56"/>
      <c r="EC313" s="56"/>
      <c r="ED313" s="56"/>
      <c r="EH313" s="56"/>
      <c r="EI313" s="56"/>
      <c r="EO313" s="6"/>
      <c r="EP313" s="6"/>
      <c r="ER313" s="56"/>
      <c r="ES313" s="56"/>
      <c r="EW313" s="56"/>
      <c r="EX313" s="56"/>
      <c r="FB313" s="56"/>
      <c r="FC313" s="56"/>
      <c r="FG313" s="56"/>
      <c r="FK313" s="56"/>
      <c r="FL313" s="56"/>
      <c r="FP313" s="56"/>
      <c r="FQ313" s="56"/>
      <c r="FU313" s="56"/>
      <c r="FV313" s="56"/>
      <c r="FZ313" s="56"/>
      <c r="GA313" s="56"/>
      <c r="GB313" s="6"/>
      <c r="GC313" s="6"/>
      <c r="GE313" s="56"/>
      <c r="GF313" s="56"/>
      <c r="GJ313" s="56"/>
      <c r="GK313" s="56"/>
      <c r="GO313" s="56"/>
      <c r="GP313" s="56"/>
    </row>
    <row r="314" spans="3:198"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O314" s="56"/>
      <c r="P314" s="56"/>
      <c r="T314" s="56"/>
      <c r="U314" s="56"/>
      <c r="AD314" s="56"/>
      <c r="AE314" s="56"/>
      <c r="AI314" s="56"/>
      <c r="AJ314" s="56"/>
      <c r="AN314" s="56"/>
      <c r="AO314" s="56"/>
      <c r="AS314" s="56"/>
      <c r="AT314" s="56"/>
      <c r="AX314" s="56"/>
      <c r="AY314" s="56"/>
      <c r="BC314" s="56"/>
      <c r="BD314" s="56"/>
      <c r="BH314" s="56"/>
      <c r="BI314" s="56"/>
      <c r="BM314" s="56"/>
      <c r="BQ314" s="56"/>
      <c r="BV314" s="56"/>
      <c r="BW314" s="56"/>
      <c r="CA314" s="56"/>
      <c r="CB314" s="56"/>
      <c r="CF314" s="56"/>
      <c r="CG314" s="56"/>
      <c r="CK314" s="56"/>
      <c r="CL314" s="56"/>
      <c r="CP314" s="56"/>
      <c r="CQ314" s="56"/>
      <c r="CU314" s="56"/>
      <c r="CY314" s="56"/>
      <c r="CZ314" s="56"/>
      <c r="DD314" s="56"/>
      <c r="DE314" s="56"/>
      <c r="DI314" s="56"/>
      <c r="DJ314" s="56"/>
      <c r="DN314" s="56"/>
      <c r="DO314" s="56"/>
      <c r="DS314" s="56"/>
      <c r="DT314" s="56"/>
      <c r="DX314" s="56"/>
      <c r="DY314" s="56"/>
      <c r="EC314" s="56"/>
      <c r="ED314" s="56"/>
      <c r="EH314" s="56"/>
      <c r="EI314" s="56"/>
      <c r="EO314" s="6"/>
      <c r="EP314" s="6"/>
      <c r="ER314" s="56"/>
      <c r="ES314" s="56"/>
      <c r="EW314" s="56"/>
      <c r="EX314" s="56"/>
      <c r="FB314" s="56"/>
      <c r="FC314" s="56"/>
      <c r="FG314" s="56"/>
      <c r="FK314" s="56"/>
      <c r="FL314" s="56"/>
      <c r="FP314" s="56"/>
      <c r="FQ314" s="56"/>
      <c r="FU314" s="56"/>
      <c r="FV314" s="56"/>
      <c r="FZ314" s="56"/>
      <c r="GA314" s="56"/>
      <c r="GB314" s="6"/>
      <c r="GC314" s="6"/>
      <c r="GE314" s="56"/>
      <c r="GF314" s="56"/>
      <c r="GJ314" s="56"/>
      <c r="GK314" s="56"/>
      <c r="GO314" s="56"/>
      <c r="GP314" s="56"/>
    </row>
    <row r="315" spans="3:198"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O315" s="56"/>
      <c r="P315" s="56"/>
      <c r="T315" s="56"/>
      <c r="U315" s="56"/>
      <c r="AD315" s="56"/>
      <c r="AE315" s="56"/>
      <c r="AI315" s="56"/>
      <c r="AJ315" s="56"/>
      <c r="AN315" s="56"/>
      <c r="AO315" s="56"/>
      <c r="AS315" s="56"/>
      <c r="AT315" s="56"/>
      <c r="AX315" s="56"/>
      <c r="AY315" s="56"/>
      <c r="BC315" s="56"/>
      <c r="BD315" s="56"/>
      <c r="BH315" s="56"/>
      <c r="BI315" s="56"/>
      <c r="BM315" s="56"/>
      <c r="BQ315" s="56"/>
      <c r="BV315" s="56"/>
      <c r="BW315" s="56"/>
      <c r="CA315" s="56"/>
      <c r="CB315" s="56"/>
      <c r="CF315" s="56"/>
      <c r="CG315" s="56"/>
      <c r="CK315" s="56"/>
      <c r="CL315" s="56"/>
      <c r="CP315" s="56"/>
      <c r="CQ315" s="56"/>
      <c r="CU315" s="56"/>
      <c r="CY315" s="56"/>
      <c r="CZ315" s="56"/>
      <c r="DD315" s="56"/>
      <c r="DE315" s="56"/>
      <c r="DI315" s="56"/>
      <c r="DJ315" s="56"/>
      <c r="DN315" s="56"/>
      <c r="DO315" s="56"/>
      <c r="DS315" s="56"/>
      <c r="DT315" s="56"/>
      <c r="DX315" s="56"/>
      <c r="DY315" s="56"/>
      <c r="EC315" s="56"/>
      <c r="ED315" s="56"/>
      <c r="EH315" s="56"/>
      <c r="EI315" s="56"/>
      <c r="EO315" s="6"/>
      <c r="EP315" s="6"/>
      <c r="ER315" s="56"/>
      <c r="ES315" s="56"/>
      <c r="EW315" s="56"/>
      <c r="EX315" s="56"/>
      <c r="FB315" s="56"/>
      <c r="FC315" s="56"/>
      <c r="FG315" s="56"/>
      <c r="FK315" s="56"/>
      <c r="FL315" s="56"/>
      <c r="FP315" s="56"/>
      <c r="FQ315" s="56"/>
      <c r="FU315" s="56"/>
      <c r="FV315" s="56"/>
      <c r="FZ315" s="56"/>
      <c r="GA315" s="56"/>
      <c r="GB315" s="6"/>
      <c r="GC315" s="6"/>
      <c r="GE315" s="56"/>
      <c r="GF315" s="56"/>
      <c r="GJ315" s="56"/>
      <c r="GK315" s="56"/>
      <c r="GO315" s="56"/>
      <c r="GP315" s="56"/>
    </row>
    <row r="316" spans="3:198"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O316" s="56"/>
      <c r="P316" s="56"/>
      <c r="T316" s="56"/>
      <c r="U316" s="56"/>
      <c r="AD316" s="56"/>
      <c r="AE316" s="56"/>
      <c r="AI316" s="56"/>
      <c r="AJ316" s="56"/>
      <c r="AN316" s="56"/>
      <c r="AO316" s="56"/>
      <c r="AS316" s="56"/>
      <c r="AT316" s="56"/>
      <c r="AX316" s="56"/>
      <c r="AY316" s="56"/>
      <c r="BC316" s="56"/>
      <c r="BD316" s="56"/>
      <c r="BH316" s="56"/>
      <c r="BI316" s="56"/>
      <c r="BM316" s="56"/>
      <c r="BQ316" s="56"/>
      <c r="BV316" s="56"/>
      <c r="BW316" s="56"/>
      <c r="CA316" s="56"/>
      <c r="CB316" s="56"/>
      <c r="CF316" s="56"/>
      <c r="CG316" s="56"/>
      <c r="CK316" s="56"/>
      <c r="CL316" s="56"/>
      <c r="CP316" s="56"/>
      <c r="CQ316" s="56"/>
      <c r="CU316" s="56"/>
      <c r="CY316" s="56"/>
      <c r="CZ316" s="56"/>
      <c r="DD316" s="56"/>
      <c r="DE316" s="56"/>
      <c r="DI316" s="56"/>
      <c r="DJ316" s="56"/>
      <c r="DN316" s="56"/>
      <c r="DO316" s="56"/>
      <c r="DS316" s="56"/>
      <c r="DT316" s="56"/>
      <c r="DX316" s="56"/>
      <c r="DY316" s="56"/>
      <c r="EC316" s="56"/>
      <c r="ED316" s="56"/>
      <c r="EH316" s="56"/>
      <c r="EI316" s="56"/>
      <c r="EO316" s="6"/>
      <c r="EP316" s="6"/>
      <c r="ER316" s="56"/>
      <c r="ES316" s="56"/>
      <c r="EW316" s="56"/>
      <c r="EX316" s="56"/>
      <c r="FB316" s="56"/>
      <c r="FC316" s="56"/>
      <c r="FG316" s="56"/>
      <c r="FK316" s="56"/>
      <c r="FL316" s="56"/>
      <c r="FP316" s="56"/>
      <c r="FQ316" s="56"/>
      <c r="FU316" s="56"/>
      <c r="FV316" s="56"/>
      <c r="FZ316" s="56"/>
      <c r="GA316" s="56"/>
      <c r="GB316" s="6"/>
      <c r="GC316" s="6"/>
      <c r="GE316" s="56"/>
      <c r="GF316" s="56"/>
      <c r="GJ316" s="56"/>
      <c r="GK316" s="56"/>
      <c r="GO316" s="56"/>
      <c r="GP316" s="56"/>
    </row>
    <row r="317" spans="3:198"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O317" s="56"/>
      <c r="P317" s="56"/>
      <c r="T317" s="56"/>
      <c r="U317" s="56"/>
      <c r="AD317" s="56"/>
      <c r="AE317" s="56"/>
      <c r="AI317" s="56"/>
      <c r="AJ317" s="56"/>
      <c r="AN317" s="56"/>
      <c r="AO317" s="56"/>
      <c r="AS317" s="56"/>
      <c r="AT317" s="56"/>
      <c r="AX317" s="56"/>
      <c r="AY317" s="56"/>
      <c r="BC317" s="56"/>
      <c r="BD317" s="56"/>
      <c r="BH317" s="56"/>
      <c r="BI317" s="56"/>
      <c r="BM317" s="56"/>
      <c r="BQ317" s="56"/>
      <c r="BV317" s="56"/>
      <c r="BW317" s="56"/>
      <c r="CA317" s="56"/>
      <c r="CB317" s="56"/>
      <c r="CF317" s="56"/>
      <c r="CG317" s="56"/>
      <c r="CK317" s="56"/>
      <c r="CL317" s="56"/>
      <c r="CP317" s="56"/>
      <c r="CQ317" s="56"/>
      <c r="CU317" s="56"/>
      <c r="CY317" s="56"/>
      <c r="CZ317" s="56"/>
      <c r="DD317" s="56"/>
      <c r="DE317" s="56"/>
      <c r="DI317" s="56"/>
      <c r="DJ317" s="56"/>
      <c r="DN317" s="56"/>
      <c r="DO317" s="56"/>
      <c r="DS317" s="56"/>
      <c r="DT317" s="56"/>
      <c r="DX317" s="56"/>
      <c r="DY317" s="56"/>
      <c r="EC317" s="56"/>
      <c r="ED317" s="56"/>
      <c r="EH317" s="56"/>
      <c r="EI317" s="56"/>
      <c r="EO317" s="6"/>
      <c r="EP317" s="6"/>
      <c r="ER317" s="56"/>
      <c r="ES317" s="56"/>
      <c r="EW317" s="56"/>
      <c r="EX317" s="56"/>
      <c r="FB317" s="56"/>
      <c r="FC317" s="56"/>
      <c r="FG317" s="56"/>
      <c r="FK317" s="56"/>
      <c r="FL317" s="56"/>
      <c r="FP317" s="56"/>
      <c r="FQ317" s="56"/>
      <c r="FU317" s="56"/>
      <c r="FV317" s="56"/>
      <c r="FZ317" s="56"/>
      <c r="GA317" s="56"/>
      <c r="GB317" s="6"/>
      <c r="GC317" s="6"/>
      <c r="GE317" s="56"/>
      <c r="GF317" s="56"/>
      <c r="GJ317" s="56"/>
      <c r="GK317" s="56"/>
      <c r="GO317" s="56"/>
      <c r="GP317" s="56"/>
    </row>
    <row r="318" spans="3:198"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O318" s="56"/>
      <c r="P318" s="56"/>
      <c r="T318" s="56"/>
      <c r="U318" s="56"/>
      <c r="AD318" s="56"/>
      <c r="AE318" s="56"/>
      <c r="AI318" s="56"/>
      <c r="AJ318" s="56"/>
      <c r="AN318" s="56"/>
      <c r="AO318" s="56"/>
      <c r="AS318" s="56"/>
      <c r="AT318" s="56"/>
      <c r="AX318" s="56"/>
      <c r="AY318" s="56"/>
      <c r="BC318" s="56"/>
      <c r="BD318" s="56"/>
      <c r="BH318" s="56"/>
      <c r="BI318" s="56"/>
      <c r="BM318" s="56"/>
      <c r="BQ318" s="56"/>
      <c r="BV318" s="56"/>
      <c r="BW318" s="56"/>
      <c r="CA318" s="56"/>
      <c r="CB318" s="56"/>
      <c r="CF318" s="56"/>
      <c r="CG318" s="56"/>
      <c r="CK318" s="56"/>
      <c r="CL318" s="56"/>
      <c r="CP318" s="56"/>
      <c r="CQ318" s="56"/>
      <c r="CU318" s="56"/>
      <c r="CY318" s="56"/>
      <c r="CZ318" s="56"/>
      <c r="DD318" s="56"/>
      <c r="DE318" s="56"/>
      <c r="DI318" s="56"/>
      <c r="DJ318" s="56"/>
      <c r="DN318" s="56"/>
      <c r="DO318" s="56"/>
      <c r="DS318" s="56"/>
      <c r="DT318" s="56"/>
      <c r="DX318" s="56"/>
      <c r="DY318" s="56"/>
      <c r="EC318" s="56"/>
      <c r="ED318" s="56"/>
      <c r="EH318" s="56"/>
      <c r="EI318" s="56"/>
      <c r="EO318" s="6"/>
      <c r="EP318" s="6"/>
      <c r="ER318" s="56"/>
      <c r="ES318" s="56"/>
      <c r="EW318" s="56"/>
      <c r="EX318" s="56"/>
      <c r="FB318" s="56"/>
      <c r="FC318" s="56"/>
      <c r="FG318" s="56"/>
      <c r="FK318" s="56"/>
      <c r="FL318" s="56"/>
      <c r="FP318" s="56"/>
      <c r="FQ318" s="56"/>
      <c r="FU318" s="56"/>
      <c r="FV318" s="56"/>
      <c r="FZ318" s="56"/>
      <c r="GA318" s="56"/>
      <c r="GB318" s="6"/>
      <c r="GC318" s="6"/>
      <c r="GE318" s="56"/>
      <c r="GF318" s="56"/>
      <c r="GJ318" s="56"/>
      <c r="GK318" s="56"/>
      <c r="GO318" s="56"/>
      <c r="GP318" s="56"/>
    </row>
    <row r="319" spans="3:198">
      <c r="EO319" s="6"/>
      <c r="EP319" s="6"/>
      <c r="GB319" s="6"/>
      <c r="GC319" s="6"/>
    </row>
    <row r="320" spans="3:198">
      <c r="EO320" s="6"/>
      <c r="EP320" s="6"/>
      <c r="GB320" s="6"/>
      <c r="GC320" s="6"/>
    </row>
    <row r="321" spans="145:185">
      <c r="EO321" s="6"/>
      <c r="EP321" s="6"/>
      <c r="GB321" s="6"/>
      <c r="GC321" s="6"/>
    </row>
    <row r="322" spans="145:185">
      <c r="EO322" s="6"/>
      <c r="EP322" s="6"/>
      <c r="GB322" s="6"/>
      <c r="GC322" s="6"/>
    </row>
    <row r="323" spans="145:185">
      <c r="EO323" s="6"/>
      <c r="EP323" s="6"/>
      <c r="GB323" s="6"/>
      <c r="GC323" s="6"/>
    </row>
    <row r="324" spans="145:185">
      <c r="EO324" s="6"/>
      <c r="EP324" s="6"/>
      <c r="GB324" s="6"/>
      <c r="GC324" s="6"/>
    </row>
    <row r="325" spans="145:185">
      <c r="EO325" s="6"/>
      <c r="EP325" s="6"/>
      <c r="GB325" s="6"/>
      <c r="GC325" s="6"/>
    </row>
    <row r="326" spans="145:185">
      <c r="EO326" s="6"/>
      <c r="EP326" s="6"/>
      <c r="GB326" s="6"/>
      <c r="GC326" s="6"/>
    </row>
    <row r="327" spans="145:185">
      <c r="EO327" s="6"/>
      <c r="EP327" s="6"/>
      <c r="GB327" s="6"/>
      <c r="GC327" s="6"/>
    </row>
    <row r="328" spans="145:185">
      <c r="EO328" s="6"/>
      <c r="EP328" s="6"/>
      <c r="GB328" s="6"/>
      <c r="GC328" s="6"/>
    </row>
    <row r="329" spans="145:185">
      <c r="EO329" s="6"/>
      <c r="EP329" s="6"/>
      <c r="GB329" s="6"/>
      <c r="GC329" s="6"/>
    </row>
    <row r="330" spans="145:185">
      <c r="EO330" s="6"/>
      <c r="EP330" s="6"/>
      <c r="GB330" s="6"/>
      <c r="GC330" s="6"/>
    </row>
    <row r="331" spans="145:185">
      <c r="EO331" s="6"/>
      <c r="EP331" s="6"/>
      <c r="GB331" s="6"/>
      <c r="GC331" s="6"/>
    </row>
    <row r="332" spans="145:185">
      <c r="EO332" s="6"/>
      <c r="EP332" s="6"/>
      <c r="GB332" s="6"/>
      <c r="GC332" s="6"/>
    </row>
    <row r="333" spans="145:185">
      <c r="EO333" s="6"/>
      <c r="EP333" s="6"/>
      <c r="GB333" s="6"/>
      <c r="GC333" s="6"/>
    </row>
    <row r="334" spans="145:185">
      <c r="EO334" s="6"/>
      <c r="EP334" s="6"/>
      <c r="GB334" s="6"/>
      <c r="GC334" s="6"/>
    </row>
    <row r="335" spans="145:185">
      <c r="EO335" s="6"/>
      <c r="EP335" s="6"/>
      <c r="GB335" s="6"/>
      <c r="GC335" s="6"/>
    </row>
    <row r="336" spans="145:185">
      <c r="EO336" s="6"/>
      <c r="EP336" s="6"/>
      <c r="GB336" s="6"/>
      <c r="GC336" s="6"/>
    </row>
    <row r="337" spans="145:185">
      <c r="EO337" s="6"/>
      <c r="EP337" s="6"/>
      <c r="GB337" s="6"/>
      <c r="GC337" s="6"/>
    </row>
    <row r="338" spans="145:185">
      <c r="EO338" s="6"/>
      <c r="EP338" s="6"/>
      <c r="GB338" s="6"/>
      <c r="GC338" s="6"/>
    </row>
    <row r="339" spans="145:185">
      <c r="EO339" s="6"/>
      <c r="EP339" s="6"/>
      <c r="GB339" s="6"/>
      <c r="GC339" s="6"/>
    </row>
  </sheetData>
  <mergeCells count="43">
    <mergeCell ref="GT3:GV3"/>
    <mergeCell ref="GW3:GY3"/>
    <mergeCell ref="GD3:GH3"/>
    <mergeCell ref="GI3:GM3"/>
    <mergeCell ref="GN3:GP3"/>
    <mergeCell ref="GQ3:GS3"/>
    <mergeCell ref="FF3:FI3"/>
    <mergeCell ref="FJ3:FN3"/>
    <mergeCell ref="FO3:FS3"/>
    <mergeCell ref="FT3:FX3"/>
    <mergeCell ref="FY3:GC3"/>
    <mergeCell ref="EV3:EZ3"/>
    <mergeCell ref="FA3:FE3"/>
    <mergeCell ref="DR3:DV3"/>
    <mergeCell ref="DW3:EA3"/>
    <mergeCell ref="EB3:EF3"/>
    <mergeCell ref="EG3:EK3"/>
    <mergeCell ref="EL3:EP3"/>
    <mergeCell ref="EQ3:EU3"/>
    <mergeCell ref="CT3:CW3"/>
    <mergeCell ref="CX3:DB3"/>
    <mergeCell ref="DC3:DG3"/>
    <mergeCell ref="DH3:DL3"/>
    <mergeCell ref="DM3:DQ3"/>
    <mergeCell ref="BZ3:CD3"/>
    <mergeCell ref="CE3:CI3"/>
    <mergeCell ref="CJ3:CN3"/>
    <mergeCell ref="CO3:CS3"/>
    <mergeCell ref="BG3:BK3"/>
    <mergeCell ref="BL3:BO3"/>
    <mergeCell ref="BP3:BT3"/>
    <mergeCell ref="BU3:BY3"/>
    <mergeCell ref="AH3:AL3"/>
    <mergeCell ref="AM3:AQ3"/>
    <mergeCell ref="AR3:AV3"/>
    <mergeCell ref="AW3:BA3"/>
    <mergeCell ref="BB3:BF3"/>
    <mergeCell ref="AC3:AG3"/>
    <mergeCell ref="D3:H3"/>
    <mergeCell ref="I3:M3"/>
    <mergeCell ref="N3:R3"/>
    <mergeCell ref="S3:W3"/>
    <mergeCell ref="X3:AB3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F4EF-A7CB-40C9-A21E-9485BF1F2BCA}">
  <dimension ref="A1:G196"/>
  <sheetViews>
    <sheetView zoomScale="90" zoomScaleNormal="90" workbookViewId="0">
      <pane xSplit="2" ySplit="4" topLeftCell="C6" activePane="bottomRight" state="frozen"/>
      <selection pane="topRight" activeCell="D1" sqref="D1"/>
      <selection pane="bottomLeft" activeCell="A4" sqref="A4"/>
      <selection pane="bottomRight" activeCell="F13" sqref="F13"/>
    </sheetView>
  </sheetViews>
  <sheetFormatPr baseColWidth="10" defaultColWidth="10.83203125" defaultRowHeight="15"/>
  <cols>
    <col min="1" max="1" width="8.83203125" style="2" customWidth="1"/>
    <col min="2" max="2" width="4.33203125" style="2" customWidth="1"/>
    <col min="3" max="3" width="11.1640625" style="2" customWidth="1"/>
    <col min="4" max="6" width="16.5" style="2" customWidth="1"/>
    <col min="7" max="7" width="3.6640625" style="2" customWidth="1"/>
    <col min="8" max="16384" width="10.83203125" style="2"/>
  </cols>
  <sheetData>
    <row r="1" spans="1:7">
      <c r="A1" s="2" t="s">
        <v>11</v>
      </c>
      <c r="C1" s="30" t="s">
        <v>198</v>
      </c>
    </row>
    <row r="2" spans="1:7">
      <c r="C2" s="30"/>
    </row>
    <row r="3" spans="1:7">
      <c r="D3" s="180" t="s">
        <v>197</v>
      </c>
      <c r="E3" s="180"/>
      <c r="F3" s="180"/>
    </row>
    <row r="4" spans="1:7" s="6" customFormat="1" ht="32">
      <c r="D4" s="90" t="s">
        <v>63</v>
      </c>
      <c r="E4" s="90" t="s">
        <v>64</v>
      </c>
      <c r="F4" s="90" t="s">
        <v>191</v>
      </c>
      <c r="G4" s="44"/>
    </row>
    <row r="5" spans="1:7">
      <c r="C5" s="56">
        <v>44927</v>
      </c>
      <c r="D5" s="42">
        <v>1.9081934446381972E-12</v>
      </c>
      <c r="E5" s="42">
        <v>3.6229299341104539E-12</v>
      </c>
      <c r="F5" s="42">
        <v>4.7893574370775771E-12</v>
      </c>
    </row>
    <row r="6" spans="1:7">
      <c r="C6" s="56">
        <v>44958</v>
      </c>
      <c r="D6" s="42">
        <v>1.1071199631478644E-11</v>
      </c>
      <c r="E6" s="42">
        <v>4.9482807768793689E-12</v>
      </c>
      <c r="F6" s="42">
        <v>5.0443399257824893E-12</v>
      </c>
    </row>
    <row r="7" spans="1:7">
      <c r="C7" s="56">
        <v>44986</v>
      </c>
      <c r="D7" s="42">
        <v>2.3173067715899105E-12</v>
      </c>
      <c r="E7" s="42">
        <v>9.4726988983338603E-13</v>
      </c>
      <c r="F7" s="42">
        <v>1.2590391610279071E-12</v>
      </c>
    </row>
    <row r="8" spans="1:7">
      <c r="C8" s="56">
        <v>45017</v>
      </c>
      <c r="D8" s="42">
        <v>3.2914484983283839E-12</v>
      </c>
      <c r="E8" s="42">
        <v>1.687223519745778E-12</v>
      </c>
      <c r="F8" s="42">
        <v>1.9228074670220867E-12</v>
      </c>
    </row>
    <row r="9" spans="1:7">
      <c r="C9" s="56">
        <v>45047</v>
      </c>
      <c r="D9" s="42">
        <v>2.174814524468521E-13</v>
      </c>
      <c r="E9" s="42">
        <v>1.0311906645482462E-12</v>
      </c>
      <c r="F9" s="42">
        <v>1.5605490567310828E-12</v>
      </c>
    </row>
    <row r="10" spans="1:7">
      <c r="C10" s="56">
        <v>45078</v>
      </c>
      <c r="D10" s="42">
        <v>8.4687100253364414E-2</v>
      </c>
      <c r="E10" s="42">
        <v>8.4687100277044722E-2</v>
      </c>
      <c r="F10" s="42">
        <v>8.4687100275930377E-2</v>
      </c>
    </row>
    <row r="11" spans="1:7">
      <c r="C11" s="56">
        <v>45108</v>
      </c>
      <c r="D11" s="42">
        <v>9.5959909178681238E-13</v>
      </c>
      <c r="E11" s="42">
        <v>2.0817361159243452E-10</v>
      </c>
      <c r="F11" s="42">
        <v>2.0839488126061642E-10</v>
      </c>
    </row>
    <row r="12" spans="1:7">
      <c r="C12" s="56">
        <v>45139</v>
      </c>
      <c r="D12" s="42">
        <v>4.4374129558814319E-11</v>
      </c>
      <c r="E12" s="42">
        <v>3.1421809223332888E-12</v>
      </c>
      <c r="F12" s="42">
        <v>3.2334487408788351E-12</v>
      </c>
    </row>
    <row r="13" spans="1:7">
      <c r="C13" s="56">
        <v>45170</v>
      </c>
      <c r="D13" s="42">
        <v>27.871687124458866</v>
      </c>
      <c r="E13" s="42">
        <v>9.4030457884739224E-2</v>
      </c>
      <c r="F13" s="42">
        <v>9.4030457881871768E-2</v>
      </c>
    </row>
    <row r="14" spans="1:7">
      <c r="C14" s="56">
        <v>45200</v>
      </c>
      <c r="D14" s="42">
        <v>18.707017351358086</v>
      </c>
      <c r="E14" s="42">
        <v>4.4598453637087762E-10</v>
      </c>
      <c r="F14" s="42">
        <v>4.4509435841363141E-10</v>
      </c>
    </row>
    <row r="15" spans="1:7">
      <c r="C15" s="56">
        <v>45231</v>
      </c>
      <c r="D15" s="42">
        <v>45.896527830194202</v>
      </c>
      <c r="E15" s="42">
        <v>7.7825738647927981E-2</v>
      </c>
      <c r="F15" s="42">
        <v>7.7825738647929882E-2</v>
      </c>
    </row>
    <row r="16" spans="1:7">
      <c r="C16" s="56">
        <v>45261</v>
      </c>
      <c r="D16" s="42">
        <v>167.37852013513483</v>
      </c>
      <c r="E16" s="42">
        <v>119.84596253449608</v>
      </c>
      <c r="F16" s="42">
        <v>119.84596253449602</v>
      </c>
    </row>
    <row r="17" spans="3:6">
      <c r="C17" s="56">
        <v>45292</v>
      </c>
      <c r="D17" s="42">
        <v>161.78612389111663</v>
      </c>
      <c r="E17" s="42">
        <v>99.619152915663619</v>
      </c>
      <c r="F17" s="42">
        <v>99.619152915756914</v>
      </c>
    </row>
    <row r="18" spans="3:6">
      <c r="C18" s="56">
        <v>45323</v>
      </c>
      <c r="D18" s="42">
        <v>197.3256536688892</v>
      </c>
      <c r="E18" s="42">
        <v>113.05712606278865</v>
      </c>
      <c r="F18" s="42">
        <v>113.05712606261197</v>
      </c>
    </row>
    <row r="19" spans="3:6">
      <c r="C19" s="56">
        <v>45352</v>
      </c>
      <c r="D19" s="42">
        <v>1.8849617456468234E-12</v>
      </c>
      <c r="E19" s="42">
        <v>2.4519764038434619E-10</v>
      </c>
      <c r="F19" s="42">
        <v>2.5564495710890266E-10</v>
      </c>
    </row>
    <row r="20" spans="3:6">
      <c r="C20" s="56">
        <v>45383</v>
      </c>
      <c r="D20" s="42">
        <v>0.15188728882536973</v>
      </c>
      <c r="E20" s="42">
        <v>0.15188728893897113</v>
      </c>
      <c r="F20" s="42">
        <v>0.15188728893873696</v>
      </c>
    </row>
    <row r="21" spans="3:6">
      <c r="C21" s="56">
        <v>45413</v>
      </c>
      <c r="D21" s="42">
        <v>9.1760431325869501E-2</v>
      </c>
      <c r="E21" s="42">
        <v>9.1760431326597225E-2</v>
      </c>
      <c r="F21" s="42">
        <v>9.1760431335632303E-2</v>
      </c>
    </row>
    <row r="22" spans="3:6">
      <c r="C22" s="56">
        <v>45444</v>
      </c>
      <c r="D22" s="42">
        <v>0.23988361739500993</v>
      </c>
      <c r="E22" s="42">
        <v>0.23988361734684288</v>
      </c>
      <c r="F22" s="42">
        <v>0.23988361734637498</v>
      </c>
    </row>
    <row r="23" spans="3:6">
      <c r="C23" s="56">
        <v>45474</v>
      </c>
      <c r="D23" s="42">
        <v>9.1515397582707311E-2</v>
      </c>
      <c r="E23" s="42">
        <v>9.1515397582819943E-2</v>
      </c>
      <c r="F23" s="42">
        <v>9.1515397584431349E-2</v>
      </c>
    </row>
    <row r="24" spans="3:6">
      <c r="C24" s="56">
        <v>45505</v>
      </c>
      <c r="D24" s="42">
        <v>0.13917355629649136</v>
      </c>
      <c r="E24" s="42">
        <v>0.13917355648355767</v>
      </c>
      <c r="F24" s="42">
        <v>0.13917355649444951</v>
      </c>
    </row>
    <row r="25" spans="3:6">
      <c r="C25" s="56">
        <v>45536</v>
      </c>
      <c r="D25" s="42">
        <v>0.2429734842152679</v>
      </c>
      <c r="E25" s="42">
        <v>0.24297348433447122</v>
      </c>
      <c r="F25" s="42">
        <v>0.24297348433438107</v>
      </c>
    </row>
    <row r="26" spans="3:6">
      <c r="C26" s="56">
        <v>45566</v>
      </c>
      <c r="D26" s="42">
        <v>0.1296434850371265</v>
      </c>
      <c r="E26" s="42">
        <v>0.12964348504796572</v>
      </c>
      <c r="F26" s="42">
        <v>0.12964348503438805</v>
      </c>
    </row>
    <row r="27" spans="3:6">
      <c r="C27" s="56">
        <v>45597</v>
      </c>
      <c r="D27" s="42">
        <v>0.78435640808665152</v>
      </c>
      <c r="E27" s="42">
        <v>0.22198657513286685</v>
      </c>
      <c r="F27" s="42">
        <v>0.22198657513213596</v>
      </c>
    </row>
    <row r="28" spans="3:6">
      <c r="C28" s="56">
        <v>45627</v>
      </c>
      <c r="D28" s="42">
        <v>6.275506364717959</v>
      </c>
      <c r="E28" s="42">
        <v>0.20464878804178629</v>
      </c>
      <c r="F28" s="42">
        <v>0.20464878804209388</v>
      </c>
    </row>
    <row r="29" spans="3:6">
      <c r="C29" s="56">
        <v>45658</v>
      </c>
      <c r="D29" s="42">
        <v>46.430380934868488</v>
      </c>
      <c r="E29" s="42">
        <v>1.4090761113406547E-2</v>
      </c>
      <c r="F29" s="42">
        <v>1.4090761113391135E-2</v>
      </c>
    </row>
    <row r="30" spans="3:6">
      <c r="C30" s="56">
        <v>45689</v>
      </c>
      <c r="D30" s="42">
        <v>69.973659172654962</v>
      </c>
      <c r="E30" s="42">
        <v>0.17879179327675981</v>
      </c>
      <c r="F30" s="42">
        <v>0.17879179332804496</v>
      </c>
    </row>
    <row r="31" spans="3:6">
      <c r="C31" s="56">
        <v>45717</v>
      </c>
      <c r="D31" s="42">
        <v>48.517594253962642</v>
      </c>
      <c r="E31" s="42">
        <v>2.3858546798105327E-10</v>
      </c>
      <c r="F31" s="42">
        <v>2.3016164897249821E-10</v>
      </c>
    </row>
    <row r="32" spans="3:6">
      <c r="C32" s="56">
        <v>45748</v>
      </c>
      <c r="D32" s="42">
        <v>39.698809900538407</v>
      </c>
      <c r="E32" s="42">
        <v>0.28731748510800731</v>
      </c>
      <c r="F32" s="42">
        <v>0.2873174852549969</v>
      </c>
    </row>
    <row r="33" spans="3:6">
      <c r="C33" s="56">
        <v>45778</v>
      </c>
      <c r="D33" s="42">
        <v>30.503417525603535</v>
      </c>
      <c r="E33" s="42">
        <v>0.22367904995675014</v>
      </c>
      <c r="F33" s="42">
        <v>0.22367904995573859</v>
      </c>
    </row>
    <row r="34" spans="3:6">
      <c r="C34" s="56">
        <v>45809</v>
      </c>
      <c r="D34" s="42">
        <v>48.868984526276634</v>
      </c>
      <c r="E34" s="42">
        <v>0.37408425466837125</v>
      </c>
      <c r="F34" s="42">
        <v>0.374084254397828</v>
      </c>
    </row>
    <row r="35" spans="3:6">
      <c r="C35" s="56">
        <v>45839</v>
      </c>
      <c r="D35" s="42">
        <v>39.008681252656167</v>
      </c>
      <c r="E35" s="42">
        <v>0.21985645721785668</v>
      </c>
      <c r="F35" s="42">
        <v>0.21985645711559662</v>
      </c>
    </row>
    <row r="36" spans="3:6">
      <c r="C36" s="56">
        <v>45870</v>
      </c>
      <c r="D36" s="42">
        <v>46.745268554315324</v>
      </c>
      <c r="E36" s="42">
        <v>0.2670305425105215</v>
      </c>
      <c r="F36" s="42">
        <v>0.26703054221040246</v>
      </c>
    </row>
    <row r="37" spans="3:6">
      <c r="C37" s="56">
        <v>45901</v>
      </c>
      <c r="D37" s="42">
        <v>125.12969955663833</v>
      </c>
      <c r="E37" s="42">
        <v>0.37181030013752026</v>
      </c>
      <c r="F37" s="42">
        <v>0.3718103001386982</v>
      </c>
    </row>
    <row r="38" spans="3:6">
      <c r="C38" s="56">
        <v>45931</v>
      </c>
      <c r="D38" s="42">
        <v>121.15782399230983</v>
      </c>
      <c r="E38" s="42">
        <v>0.25374801435061733</v>
      </c>
      <c r="F38" s="42">
        <v>0.25374801459752011</v>
      </c>
    </row>
    <row r="39" spans="3:6">
      <c r="C39" s="56">
        <v>45962</v>
      </c>
      <c r="D39" s="42">
        <v>134.02274475449227</v>
      </c>
      <c r="E39" s="42">
        <v>0.34673843842344493</v>
      </c>
      <c r="F39" s="42">
        <v>0.34673843842336349</v>
      </c>
    </row>
    <row r="40" spans="3:6">
      <c r="C40" s="56">
        <v>45992</v>
      </c>
      <c r="D40" s="42">
        <v>122.76738971979482</v>
      </c>
      <c r="E40" s="42">
        <v>0.32722172514373088</v>
      </c>
      <c r="F40" s="42">
        <v>0.32722172514033743</v>
      </c>
    </row>
    <row r="41" spans="3:6">
      <c r="C41" s="56">
        <v>46023</v>
      </c>
      <c r="D41" s="42">
        <v>135.94863699713093</v>
      </c>
      <c r="E41" s="42">
        <v>1.7110253901239838</v>
      </c>
      <c r="F41" s="42">
        <v>0.12959183394127194</v>
      </c>
    </row>
    <row r="42" spans="3:6">
      <c r="C42" s="56">
        <v>46054</v>
      </c>
      <c r="D42" s="42">
        <v>152.10543168681323</v>
      </c>
      <c r="E42" s="42">
        <v>2.4967562760214852</v>
      </c>
      <c r="F42" s="42">
        <v>0.29681439622825034</v>
      </c>
    </row>
    <row r="43" spans="3:6">
      <c r="C43" s="56">
        <v>46082</v>
      </c>
      <c r="D43" s="42">
        <v>143.73134112577119</v>
      </c>
      <c r="E43" s="42">
        <v>2.4193662971437804</v>
      </c>
      <c r="F43" s="42">
        <v>0.10810063837510174</v>
      </c>
    </row>
    <row r="44" spans="3:6">
      <c r="C44" s="56">
        <v>46113</v>
      </c>
      <c r="D44" s="42">
        <v>152.51062064506306</v>
      </c>
      <c r="E44" s="42">
        <v>2.2468449603886178</v>
      </c>
      <c r="F44" s="42">
        <v>0.40484370454940133</v>
      </c>
    </row>
    <row r="45" spans="3:6">
      <c r="C45" s="56">
        <v>46143</v>
      </c>
      <c r="D45" s="42">
        <v>151.26492401796347</v>
      </c>
      <c r="E45" s="42">
        <v>2.4954586785586104</v>
      </c>
      <c r="F45" s="42">
        <v>0.33815403092810881</v>
      </c>
    </row>
    <row r="46" spans="3:6">
      <c r="C46" s="56">
        <v>46174</v>
      </c>
      <c r="D46" s="42">
        <v>159.76493023996639</v>
      </c>
      <c r="E46" s="42">
        <v>2.9013165329540582</v>
      </c>
      <c r="F46" s="42">
        <v>0.49053879306642495</v>
      </c>
    </row>
    <row r="47" spans="3:6">
      <c r="C47" s="56">
        <v>46204</v>
      </c>
      <c r="D47" s="42">
        <v>167.5531371996166</v>
      </c>
      <c r="E47" s="42">
        <v>2.5420191815502347</v>
      </c>
      <c r="F47" s="42">
        <v>0.33122875998599172</v>
      </c>
    </row>
    <row r="48" spans="3:6">
      <c r="C48" s="56">
        <v>46235</v>
      </c>
      <c r="D48" s="42">
        <v>182.60868043099128</v>
      </c>
      <c r="E48" s="42">
        <v>2.9414038665394724</v>
      </c>
      <c r="F48" s="42">
        <v>0.37798849069173873</v>
      </c>
    </row>
    <row r="49" spans="3:6">
      <c r="C49" s="56">
        <v>46266</v>
      </c>
      <c r="D49" s="42">
        <v>218.34778196893367</v>
      </c>
      <c r="E49" s="42">
        <v>3.078560007843409</v>
      </c>
      <c r="F49" s="42">
        <v>0.48362765696452564</v>
      </c>
    </row>
    <row r="50" spans="3:6">
      <c r="C50" s="56">
        <v>46296</v>
      </c>
      <c r="D50" s="42">
        <v>199.5714709378837</v>
      </c>
      <c r="E50" s="42">
        <v>2.7430437601653406</v>
      </c>
      <c r="F50" s="42">
        <v>0.36147024416095663</v>
      </c>
    </row>
    <row r="51" spans="3:6">
      <c r="C51" s="56">
        <v>46327</v>
      </c>
      <c r="D51" s="42">
        <v>242.70607605277465</v>
      </c>
      <c r="E51" s="42">
        <v>3.3298261760586145</v>
      </c>
      <c r="F51" s="42">
        <v>0.45503799393492883</v>
      </c>
    </row>
    <row r="52" spans="3:6">
      <c r="C52" s="56">
        <v>46357</v>
      </c>
      <c r="D52" s="42">
        <v>390.51187377751171</v>
      </c>
      <c r="E52" s="42">
        <v>95.065897527101896</v>
      </c>
      <c r="F52" s="42">
        <v>0.43364825799691825</v>
      </c>
    </row>
    <row r="53" spans="3:6">
      <c r="C53" s="56">
        <v>46388</v>
      </c>
      <c r="D53" s="42">
        <v>400.94060083924808</v>
      </c>
      <c r="E53" s="42">
        <v>102.28251313643862</v>
      </c>
      <c r="F53" s="42">
        <v>0.22994325351024092</v>
      </c>
    </row>
    <row r="54" spans="3:6">
      <c r="C54" s="56">
        <v>46419</v>
      </c>
      <c r="D54" s="42">
        <v>438.35634180969498</v>
      </c>
      <c r="E54" s="42">
        <v>126.87453196094741</v>
      </c>
      <c r="F54" s="42">
        <v>0.39937274005663259</v>
      </c>
    </row>
    <row r="55" spans="3:6">
      <c r="C55" s="56">
        <v>46447</v>
      </c>
      <c r="D55" s="42">
        <v>202.68383725859621</v>
      </c>
      <c r="E55" s="42">
        <v>15.237003711707095</v>
      </c>
      <c r="F55" s="42">
        <v>0.20548842141154702</v>
      </c>
    </row>
    <row r="56" spans="3:6">
      <c r="C56" s="56">
        <v>46478</v>
      </c>
      <c r="D56" s="42">
        <v>188.50900177390216</v>
      </c>
      <c r="E56" s="42">
        <v>15.147828024285754</v>
      </c>
      <c r="F56" s="42">
        <v>0.50701238126342285</v>
      </c>
    </row>
    <row r="57" spans="3:6">
      <c r="C57" s="56">
        <v>46508</v>
      </c>
      <c r="D57" s="42">
        <v>174.49842349107257</v>
      </c>
      <c r="E57" s="42">
        <v>15.027908466164504</v>
      </c>
      <c r="F57" s="42">
        <v>0.43769525814380128</v>
      </c>
    </row>
    <row r="58" spans="3:6">
      <c r="C58" s="56">
        <v>46539</v>
      </c>
      <c r="D58" s="42">
        <v>174.92360408940127</v>
      </c>
      <c r="E58" s="42">
        <v>15.487816425700839</v>
      </c>
      <c r="F58" s="42">
        <v>0.59183016963845947</v>
      </c>
    </row>
    <row r="59" spans="3:6">
      <c r="C59" s="56">
        <v>46569</v>
      </c>
      <c r="D59" s="42">
        <v>196.80032126722872</v>
      </c>
      <c r="E59" s="42">
        <v>15.057758516904286</v>
      </c>
      <c r="F59" s="42">
        <v>0.4281304628481839</v>
      </c>
    </row>
    <row r="60" spans="3:6">
      <c r="C60" s="56">
        <v>46600</v>
      </c>
      <c r="D60" s="42">
        <v>206.21474134819934</v>
      </c>
      <c r="E60" s="42">
        <v>15.185140727969106</v>
      </c>
      <c r="F60" s="42">
        <v>0.47456368249124647</v>
      </c>
    </row>
    <row r="61" spans="3:6">
      <c r="C61" s="56">
        <v>46631</v>
      </c>
      <c r="D61" s="42">
        <v>282.71133936783667</v>
      </c>
      <c r="E61" s="42">
        <v>15.73173894344731</v>
      </c>
      <c r="F61" s="42">
        <v>0.58098852258119016</v>
      </c>
    </row>
    <row r="62" spans="3:6">
      <c r="C62" s="56">
        <v>46661</v>
      </c>
      <c r="D62" s="42">
        <v>265.15944130541112</v>
      </c>
      <c r="E62" s="42">
        <v>15.385604047434425</v>
      </c>
      <c r="F62" s="42">
        <v>0.45530505173536368</v>
      </c>
    </row>
    <row r="63" spans="3:6">
      <c r="C63" s="56">
        <v>46692</v>
      </c>
      <c r="D63" s="42">
        <v>284.71405118148778</v>
      </c>
      <c r="E63" s="42">
        <v>15.7971620009645</v>
      </c>
      <c r="F63" s="42">
        <v>0.54941896284570979</v>
      </c>
    </row>
    <row r="64" spans="3:6">
      <c r="C64" s="56">
        <v>46722</v>
      </c>
      <c r="D64" s="42">
        <v>275.53030126458492</v>
      </c>
      <c r="E64" s="42">
        <v>14.88864239896621</v>
      </c>
      <c r="F64" s="42">
        <v>0.52644287931438782</v>
      </c>
    </row>
    <row r="65" spans="3:6">
      <c r="C65" s="56">
        <v>46753</v>
      </c>
      <c r="D65" s="42">
        <v>264.23334039938027</v>
      </c>
      <c r="E65" s="42">
        <v>15.065134509739492</v>
      </c>
      <c r="F65" s="42">
        <v>0.31756268446560254</v>
      </c>
    </row>
    <row r="66" spans="3:6">
      <c r="C66" s="56">
        <v>46784</v>
      </c>
      <c r="D66" s="42">
        <v>303.87465091231672</v>
      </c>
      <c r="E66" s="42">
        <v>16.764267561004829</v>
      </c>
      <c r="F66" s="42">
        <v>0.4889560795472514</v>
      </c>
    </row>
    <row r="67" spans="3:6">
      <c r="C67" s="56">
        <v>46813</v>
      </c>
      <c r="D67" s="42">
        <v>238.0897328209015</v>
      </c>
      <c r="E67" s="42">
        <v>15.695342847198251</v>
      </c>
      <c r="F67" s="42">
        <v>0.29059327185004291</v>
      </c>
    </row>
    <row r="68" spans="3:6">
      <c r="C68" s="56">
        <v>46844</v>
      </c>
      <c r="D68" s="42">
        <v>247.0460388618456</v>
      </c>
      <c r="E68" s="42">
        <v>15.538253922149645</v>
      </c>
      <c r="F68" s="42">
        <v>0.59633792327660073</v>
      </c>
    </row>
    <row r="69" spans="3:6">
      <c r="C69" s="56">
        <v>46874</v>
      </c>
      <c r="D69" s="42">
        <v>245.26245106430397</v>
      </c>
      <c r="E69" s="42">
        <v>15.209744340386163</v>
      </c>
      <c r="F69" s="42">
        <v>0.52476828691276589</v>
      </c>
    </row>
    <row r="70" spans="3:6">
      <c r="C70" s="56">
        <v>46905</v>
      </c>
      <c r="D70" s="42">
        <v>268.77871693542767</v>
      </c>
      <c r="E70" s="42">
        <v>15.889588260077604</v>
      </c>
      <c r="F70" s="42">
        <v>0.68048264296227767</v>
      </c>
    </row>
    <row r="71" spans="3:6">
      <c r="C71" s="56">
        <v>46935</v>
      </c>
      <c r="D71" s="42">
        <v>285.32715607435574</v>
      </c>
      <c r="E71" s="42">
        <v>41.874584375964396</v>
      </c>
      <c r="F71" s="42">
        <v>0.51299040153044773</v>
      </c>
    </row>
    <row r="72" spans="3:6">
      <c r="C72" s="56">
        <v>46966</v>
      </c>
      <c r="D72" s="42">
        <v>306.79370686154698</v>
      </c>
      <c r="E72" s="42">
        <v>42.742400019085316</v>
      </c>
      <c r="F72" s="42">
        <v>0.55918995343498101</v>
      </c>
    </row>
    <row r="73" spans="3:6">
      <c r="C73" s="56">
        <v>46997</v>
      </c>
      <c r="D73" s="42">
        <v>365.13542442702214</v>
      </c>
      <c r="E73" s="42">
        <v>90.18980118641997</v>
      </c>
      <c r="F73" s="42">
        <v>0.66635907082813717</v>
      </c>
    </row>
    <row r="74" spans="3:6">
      <c r="C74" s="56">
        <v>47027</v>
      </c>
      <c r="D74" s="42">
        <v>352.425491348729</v>
      </c>
      <c r="E74" s="42">
        <v>83.70764260633797</v>
      </c>
      <c r="F74" s="42">
        <v>0.53764063566334663</v>
      </c>
    </row>
    <row r="75" spans="3:6">
      <c r="C75" s="56">
        <v>47058</v>
      </c>
      <c r="D75" s="42">
        <v>377.7069611123153</v>
      </c>
      <c r="E75" s="42">
        <v>107.9637074626792</v>
      </c>
      <c r="F75" s="42">
        <v>0.63229408359124828</v>
      </c>
    </row>
    <row r="76" spans="3:6">
      <c r="C76" s="56">
        <v>47088</v>
      </c>
      <c r="D76" s="42">
        <v>412.85423731537776</v>
      </c>
      <c r="E76" s="42">
        <v>101.10789489133356</v>
      </c>
      <c r="F76" s="42">
        <v>0.60798746456300412</v>
      </c>
    </row>
    <row r="77" spans="3:6">
      <c r="C77" s="56">
        <v>47119</v>
      </c>
      <c r="D77" s="42">
        <v>389.91910293914373</v>
      </c>
      <c r="E77" s="42">
        <v>82.807997828366993</v>
      </c>
      <c r="F77" s="42">
        <v>0.39502825139382269</v>
      </c>
    </row>
    <row r="78" spans="3:6">
      <c r="C78" s="56">
        <v>47150</v>
      </c>
      <c r="D78" s="42">
        <v>432.02500040110499</v>
      </c>
      <c r="E78" s="42">
        <v>119.96255531830151</v>
      </c>
      <c r="F78" s="42">
        <v>0.56814640254642357</v>
      </c>
    </row>
    <row r="79" spans="3:6">
      <c r="C79" s="56">
        <v>47178</v>
      </c>
      <c r="D79" s="42">
        <v>431.07118112722674</v>
      </c>
      <c r="E79" s="42">
        <v>122.20689803996655</v>
      </c>
      <c r="F79" s="42">
        <v>0.36581432931726515</v>
      </c>
    </row>
    <row r="80" spans="3:6">
      <c r="C80" s="56">
        <v>47209</v>
      </c>
      <c r="D80" s="42">
        <v>439.71074912302646</v>
      </c>
      <c r="E80" s="42">
        <v>134.77571441993439</v>
      </c>
      <c r="F80" s="42">
        <v>0.67527929939147313</v>
      </c>
    </row>
    <row r="81" spans="3:6">
      <c r="C81" s="56">
        <v>47239</v>
      </c>
      <c r="D81" s="42">
        <v>444.40551919146645</v>
      </c>
      <c r="E81" s="42">
        <v>143.33086385726122</v>
      </c>
      <c r="F81" s="42">
        <v>0.60170971516641214</v>
      </c>
    </row>
    <row r="82" spans="3:6">
      <c r="C82" s="56">
        <v>47270</v>
      </c>
      <c r="D82" s="42">
        <v>465.40165471779443</v>
      </c>
      <c r="E82" s="42">
        <v>166.44791699777403</v>
      </c>
      <c r="F82" s="42">
        <v>0.75881092721026688</v>
      </c>
    </row>
    <row r="83" spans="3:6">
      <c r="C83" s="56">
        <v>47300</v>
      </c>
      <c r="D83" s="42">
        <v>456.24033458582511</v>
      </c>
      <c r="E83" s="42">
        <v>161.33232186150656</v>
      </c>
      <c r="F83" s="42">
        <v>0.62053523171922809</v>
      </c>
    </row>
    <row r="84" spans="3:6">
      <c r="C84" s="56">
        <v>47331</v>
      </c>
      <c r="D84" s="42">
        <v>461.38538664116425</v>
      </c>
      <c r="E84" s="42">
        <v>166.55775874733712</v>
      </c>
      <c r="F84" s="42">
        <v>0.68245040204180296</v>
      </c>
    </row>
    <row r="85" spans="3:6">
      <c r="C85" s="56">
        <v>47362</v>
      </c>
      <c r="D85" s="42">
        <v>504.51950160974792</v>
      </c>
      <c r="E85" s="42">
        <v>192.17176911072647</v>
      </c>
      <c r="F85" s="42">
        <v>0.87080136614914228</v>
      </c>
    </row>
    <row r="86" spans="3:6">
      <c r="C86" s="56">
        <v>47392</v>
      </c>
      <c r="D86" s="42">
        <v>496.04884632935699</v>
      </c>
      <c r="E86" s="42">
        <v>181.28239655165416</v>
      </c>
      <c r="F86" s="42">
        <v>0.78010438180528408</v>
      </c>
    </row>
    <row r="87" spans="3:6">
      <c r="C87" s="56">
        <v>47423</v>
      </c>
      <c r="D87" s="42">
        <v>504.33988734434001</v>
      </c>
      <c r="E87" s="42">
        <v>195.32801053655857</v>
      </c>
      <c r="F87" s="42">
        <v>0.86637960422770743</v>
      </c>
    </row>
    <row r="88" spans="3:6">
      <c r="C88" s="56">
        <v>47453</v>
      </c>
      <c r="D88" s="42">
        <v>577.75130745343097</v>
      </c>
      <c r="E88" s="42">
        <v>219.60545014605543</v>
      </c>
      <c r="F88" s="42">
        <v>0.88071639910094068</v>
      </c>
    </row>
    <row r="89" spans="3:6">
      <c r="C89" s="56">
        <v>47484</v>
      </c>
      <c r="D89" s="42">
        <v>8.2346972892933835E-14</v>
      </c>
      <c r="E89" s="42">
        <v>1.0184773977876312E-13</v>
      </c>
      <c r="F89" s="42">
        <v>9.7820539490212516E-13</v>
      </c>
    </row>
    <row r="90" spans="3:6">
      <c r="C90" s="56">
        <v>47515</v>
      </c>
      <c r="D90" s="42">
        <v>1.4371873293077377E-11</v>
      </c>
      <c r="E90" s="42">
        <v>1.1634020078027742E-13</v>
      </c>
      <c r="F90" s="42">
        <v>4.1262646364354824E-14</v>
      </c>
    </row>
    <row r="91" spans="3:6">
      <c r="C91" s="56">
        <v>47543</v>
      </c>
      <c r="D91" s="42">
        <v>4.8697259361949679E-13</v>
      </c>
      <c r="E91" s="42">
        <v>5.5209782485191871E-13</v>
      </c>
      <c r="F91" s="42">
        <v>3.593574246740442E-10</v>
      </c>
    </row>
    <row r="92" spans="3:6">
      <c r="C92" s="56">
        <v>47574</v>
      </c>
      <c r="D92" s="42">
        <v>6.7500652389588279E-11</v>
      </c>
      <c r="E92" s="42">
        <v>5.2732658673651947E-12</v>
      </c>
      <c r="F92" s="42">
        <v>4.8842107824647916E-12</v>
      </c>
    </row>
    <row r="93" spans="3:6">
      <c r="C93" s="56">
        <v>47604</v>
      </c>
      <c r="D93" s="42">
        <v>4.3397931481876108E-12</v>
      </c>
      <c r="E93" s="42">
        <v>1.0919918712225696E-12</v>
      </c>
      <c r="F93" s="42">
        <v>4.4036644775096163E-11</v>
      </c>
    </row>
    <row r="94" spans="3:6">
      <c r="C94" s="56">
        <v>47635</v>
      </c>
      <c r="D94" s="42">
        <v>9.7481755973729722E-13</v>
      </c>
      <c r="E94" s="42">
        <v>4.7478110158850183E-11</v>
      </c>
      <c r="F94" s="42">
        <v>3.2787419662021383E-11</v>
      </c>
    </row>
    <row r="95" spans="3:6">
      <c r="C95" s="56">
        <v>47665</v>
      </c>
      <c r="D95" s="42">
        <v>5.9339673438355742E-11</v>
      </c>
      <c r="E95" s="42">
        <v>1.0760738613572518E-11</v>
      </c>
      <c r="F95" s="42">
        <v>1.1505642105208193E-11</v>
      </c>
    </row>
    <row r="96" spans="3:6">
      <c r="C96" s="56">
        <v>47696</v>
      </c>
      <c r="D96" s="42">
        <v>1.5673226289329647E-12</v>
      </c>
      <c r="E96" s="42">
        <v>1.6128680386293935E-11</v>
      </c>
      <c r="F96" s="42">
        <v>3.3323959759190719E-12</v>
      </c>
    </row>
    <row r="97" spans="3:6">
      <c r="C97" s="56">
        <v>47727</v>
      </c>
      <c r="D97" s="42">
        <v>7.5449015564299204E-13</v>
      </c>
      <c r="E97" s="42">
        <v>1.8354087507224209E-12</v>
      </c>
      <c r="F97" s="42">
        <v>2.7021707169517645E-12</v>
      </c>
    </row>
    <row r="98" spans="3:6">
      <c r="C98" s="56">
        <v>47757</v>
      </c>
      <c r="D98" s="42">
        <v>6.7243559134789531E-11</v>
      </c>
      <c r="E98" s="42">
        <v>2.1742899092642294E-11</v>
      </c>
      <c r="F98" s="42">
        <v>1.2142816315018596E-10</v>
      </c>
    </row>
    <row r="99" spans="3:6">
      <c r="C99" s="56">
        <v>47788</v>
      </c>
      <c r="D99" s="42">
        <v>5.724200085107879E-11</v>
      </c>
      <c r="E99" s="42">
        <v>7.5163403111726105E-11</v>
      </c>
      <c r="F99" s="42">
        <v>9.5352520461399697E-11</v>
      </c>
    </row>
    <row r="100" spans="3:6">
      <c r="C100" s="56">
        <v>47818</v>
      </c>
      <c r="D100" s="42">
        <v>2.0200418332848856E-13</v>
      </c>
      <c r="E100" s="42">
        <v>-1.0175780026878591E-13</v>
      </c>
      <c r="F100" s="42">
        <v>-1.6136614623148932E-14</v>
      </c>
    </row>
    <row r="101" spans="3:6">
      <c r="C101" s="56">
        <v>47849</v>
      </c>
      <c r="D101" s="42">
        <v>-3.7647619705984089E-14</v>
      </c>
      <c r="E101" s="42">
        <v>1.8361288843767119E-14</v>
      </c>
      <c r="F101" s="42">
        <v>6.2169453597068895E-14</v>
      </c>
    </row>
    <row r="102" spans="3:6">
      <c r="C102" s="56">
        <v>47880</v>
      </c>
      <c r="D102" s="42">
        <v>3.9171676422561274E-17</v>
      </c>
      <c r="E102" s="42">
        <v>5.9951315775918736E-14</v>
      </c>
      <c r="F102" s="42">
        <v>2.7375336725194213E-13</v>
      </c>
    </row>
    <row r="103" spans="3:6">
      <c r="C103" s="56">
        <v>47908</v>
      </c>
      <c r="D103" s="42">
        <v>7.1568834272335598E-13</v>
      </c>
      <c r="E103" s="42">
        <v>1.4321940448940714E-10</v>
      </c>
      <c r="F103" s="42">
        <v>1.0942258581744419E-10</v>
      </c>
    </row>
    <row r="104" spans="3:6">
      <c r="C104" s="56">
        <v>47939</v>
      </c>
      <c r="D104" s="42">
        <v>4.2512969146336295E-11</v>
      </c>
      <c r="E104" s="42">
        <v>1.0775094599275824E-11</v>
      </c>
      <c r="F104" s="42">
        <v>2.8237076889284403E-13</v>
      </c>
    </row>
    <row r="105" spans="3:6">
      <c r="C105" s="56">
        <v>47969</v>
      </c>
      <c r="D105" s="42">
        <v>1.2210961795813642E-12</v>
      </c>
      <c r="E105" s="42">
        <v>7.5621309472033556E-12</v>
      </c>
      <c r="F105" s="42">
        <v>1.2755820347730448E-11</v>
      </c>
    </row>
    <row r="106" spans="3:6">
      <c r="C106" s="56">
        <v>48000</v>
      </c>
      <c r="D106" s="42">
        <v>4.4288833354540016E-11</v>
      </c>
      <c r="E106" s="42">
        <v>9.4709433537888563E-9</v>
      </c>
      <c r="F106" s="42">
        <v>1.6404089816312834E-11</v>
      </c>
    </row>
    <row r="107" spans="3:6">
      <c r="C107" s="56">
        <v>48030</v>
      </c>
      <c r="D107" s="42">
        <v>6.1233920364334098E-13</v>
      </c>
      <c r="E107" s="42">
        <v>3.0860433346174452E-12</v>
      </c>
      <c r="F107" s="42">
        <v>8.2766851515469981E-11</v>
      </c>
    </row>
    <row r="108" spans="3:6">
      <c r="C108" s="56">
        <v>48061</v>
      </c>
      <c r="D108" s="42">
        <v>9.2714778975738206E-11</v>
      </c>
      <c r="E108" s="42">
        <v>2.0318091331971546E-12</v>
      </c>
      <c r="F108" s="42">
        <v>2.5795122182158413E-12</v>
      </c>
    </row>
    <row r="109" spans="3:6">
      <c r="C109" s="56">
        <v>48092</v>
      </c>
      <c r="D109" s="42">
        <v>5.0303846548986994E-13</v>
      </c>
      <c r="E109" s="42">
        <v>1.1662614700355491E-12</v>
      </c>
      <c r="F109" s="42">
        <v>5.0431025261999666E-11</v>
      </c>
    </row>
    <row r="110" spans="3:6">
      <c r="C110" s="56">
        <v>48122</v>
      </c>
      <c r="D110" s="42">
        <v>2.549681233730671E-14</v>
      </c>
      <c r="E110" s="42">
        <v>6.6202268937098252E-12</v>
      </c>
      <c r="F110" s="42">
        <v>9.5047870128612596E-13</v>
      </c>
    </row>
    <row r="111" spans="3:6">
      <c r="C111" s="56">
        <v>48153</v>
      </c>
      <c r="D111" s="42">
        <v>1.06576746146209E-12</v>
      </c>
      <c r="E111" s="42">
        <v>8.2577307420740162E-11</v>
      </c>
      <c r="F111" s="42">
        <v>2.3651304364973819E-11</v>
      </c>
    </row>
    <row r="112" spans="3:6">
      <c r="C112" s="56">
        <v>48183</v>
      </c>
      <c r="D112" s="42">
        <v>1.1930759599750006E-12</v>
      </c>
      <c r="E112" s="42">
        <v>2.1283135611177059E-11</v>
      </c>
      <c r="F112" s="42">
        <v>9.1135849986388029E-12</v>
      </c>
    </row>
    <row r="113" spans="3:6">
      <c r="C113" s="56">
        <v>48214</v>
      </c>
      <c r="D113" s="42">
        <v>1.6272354028861378E-12</v>
      </c>
      <c r="E113" s="42">
        <v>4.1024468415289805E-15</v>
      </c>
      <c r="F113" s="42">
        <v>6.0311605620268612E-14</v>
      </c>
    </row>
    <row r="114" spans="3:6">
      <c r="C114" s="56">
        <v>48245</v>
      </c>
      <c r="D114" s="42">
        <v>5.483450058838282E-14</v>
      </c>
      <c r="E114" s="42">
        <v>4.0028129697241293E-15</v>
      </c>
      <c r="F114" s="42">
        <v>7.1377793575892431E-12</v>
      </c>
    </row>
    <row r="115" spans="3:6">
      <c r="C115" s="56">
        <v>48274</v>
      </c>
      <c r="D115" s="42">
        <v>6.9917995978935774E-13</v>
      </c>
      <c r="E115" s="42">
        <v>8.3136654262659357E-15</v>
      </c>
      <c r="F115" s="42">
        <v>1.2239556323409931E-15</v>
      </c>
    </row>
    <row r="116" spans="3:6">
      <c r="C116" s="56">
        <v>48305</v>
      </c>
      <c r="D116" s="42">
        <v>3.8965322743895279E-13</v>
      </c>
      <c r="E116" s="42">
        <v>7.2240953435660623E-15</v>
      </c>
      <c r="F116" s="42">
        <v>7.8142607444009718E-11</v>
      </c>
    </row>
    <row r="117" spans="3:6">
      <c r="C117" s="56">
        <v>48335</v>
      </c>
      <c r="D117" s="42">
        <v>2.5475989987651552E-14</v>
      </c>
      <c r="E117" s="42">
        <v>5.4614586239383713E-13</v>
      </c>
      <c r="F117" s="42">
        <v>1.7916121610451658E-10</v>
      </c>
    </row>
    <row r="118" spans="3:6">
      <c r="C118" s="56">
        <v>48366</v>
      </c>
      <c r="D118" s="42">
        <v>1.9079184820866348E-15</v>
      </c>
      <c r="E118" s="42">
        <v>2.3959584003711037E-12</v>
      </c>
      <c r="F118" s="42">
        <v>1.118325811305516E-10</v>
      </c>
    </row>
    <row r="119" spans="3:6">
      <c r="C119" s="56">
        <v>48396</v>
      </c>
      <c r="D119" s="42">
        <v>1.9476825145453312E-12</v>
      </c>
      <c r="E119" s="42">
        <v>1.5599082678287401E-15</v>
      </c>
      <c r="F119" s="42">
        <v>2.4023379400017339E-12</v>
      </c>
    </row>
    <row r="120" spans="3:6">
      <c r="C120" s="56">
        <v>48427</v>
      </c>
      <c r="D120" s="42">
        <v>2.4859894754976999E-12</v>
      </c>
      <c r="E120" s="42">
        <v>1.0323256559663135E-15</v>
      </c>
      <c r="F120" s="42">
        <v>9.1824434373440256E-16</v>
      </c>
    </row>
    <row r="121" spans="3:6">
      <c r="C121" s="56">
        <v>48458</v>
      </c>
      <c r="D121" s="42">
        <v>7.3128197707047938E-12</v>
      </c>
      <c r="E121" s="42">
        <v>2.0996257876663833E-11</v>
      </c>
      <c r="F121" s="42">
        <v>8.2522104969571445E-13</v>
      </c>
    </row>
    <row r="122" spans="3:6">
      <c r="C122" s="56">
        <v>48488</v>
      </c>
      <c r="D122" s="42">
        <v>9.1849092802819118E-17</v>
      </c>
      <c r="E122" s="42">
        <v>9.9395077147738014E-12</v>
      </c>
      <c r="F122" s="42">
        <v>2.2094281999524744E-11</v>
      </c>
    </row>
    <row r="123" spans="3:6">
      <c r="C123" s="56">
        <v>48519</v>
      </c>
      <c r="D123" s="42">
        <v>-4.0689708036559629E-12</v>
      </c>
      <c r="E123" s="42">
        <v>3.8302740935561777E-15</v>
      </c>
      <c r="F123" s="42">
        <v>5.335412801187359E-13</v>
      </c>
    </row>
    <row r="124" spans="3:6">
      <c r="C124" s="56">
        <v>48549</v>
      </c>
      <c r="D124" s="42">
        <v>7.9576055796662843E-13</v>
      </c>
      <c r="E124" s="42">
        <v>2.4465299708043942E-12</v>
      </c>
      <c r="F124" s="42">
        <v>3.6619742082658832E-11</v>
      </c>
    </row>
    <row r="125" spans="3:6">
      <c r="C125" s="56">
        <v>48580</v>
      </c>
      <c r="D125" s="42">
        <v>-5.6666868236509469E-13</v>
      </c>
      <c r="E125" s="42">
        <v>3.7459690001397641E-13</v>
      </c>
      <c r="F125" s="42">
        <v>5.0110957050072118E-14</v>
      </c>
    </row>
    <row r="126" spans="3:6">
      <c r="C126" s="56">
        <v>48611</v>
      </c>
      <c r="D126" s="42">
        <v>2.2541451205040255E-11</v>
      </c>
      <c r="E126" s="42">
        <v>4.6674383361356872E-13</v>
      </c>
      <c r="F126" s="42">
        <v>9.1897589251516199E-14</v>
      </c>
    </row>
    <row r="127" spans="3:6">
      <c r="C127" s="56">
        <v>48639</v>
      </c>
      <c r="D127" s="42">
        <v>5.1539855024789331E-14</v>
      </c>
      <c r="E127" s="42">
        <v>3.3657248496784298E-11</v>
      </c>
      <c r="F127" s="42">
        <v>8.7184586177464934E-14</v>
      </c>
    </row>
    <row r="128" spans="3:6">
      <c r="C128" s="56">
        <v>48670</v>
      </c>
      <c r="D128" s="42">
        <v>4.637375462937609E-14</v>
      </c>
      <c r="E128" s="42">
        <v>4.1816054592679739E-14</v>
      </c>
      <c r="F128" s="42">
        <v>3.5456267354268026E-13</v>
      </c>
    </row>
    <row r="129" spans="3:6">
      <c r="C129" s="56">
        <v>48700</v>
      </c>
      <c r="D129" s="42">
        <v>3.6784540501164007E-14</v>
      </c>
      <c r="E129" s="42">
        <v>2.2292178705402085E-12</v>
      </c>
      <c r="F129" s="42">
        <v>2.8847695747367241E-13</v>
      </c>
    </row>
    <row r="130" spans="3:6">
      <c r="C130" s="56">
        <v>48731</v>
      </c>
      <c r="D130" s="42">
        <v>3.2154881793048096E-14</v>
      </c>
      <c r="E130" s="42">
        <v>7.9905027285677081E-15</v>
      </c>
      <c r="F130" s="42">
        <v>1.123754073494974E-12</v>
      </c>
    </row>
    <row r="131" spans="3:6">
      <c r="C131" s="56">
        <v>48761</v>
      </c>
      <c r="D131" s="42">
        <v>2.338098087075191E-14</v>
      </c>
      <c r="E131" s="42">
        <v>9.5112256627539742E-14</v>
      </c>
      <c r="F131" s="42">
        <v>3.4289790134124122E-12</v>
      </c>
    </row>
    <row r="132" spans="3:6">
      <c r="C132" s="56">
        <v>48792</v>
      </c>
      <c r="D132" s="42">
        <v>7.1258201100951114E-13</v>
      </c>
      <c r="E132" s="42">
        <v>1.2757130711951662E-13</v>
      </c>
      <c r="F132" s="42">
        <v>7.7226787670273674E-13</v>
      </c>
    </row>
    <row r="133" spans="3:6">
      <c r="C133" s="56">
        <v>48823</v>
      </c>
      <c r="D133" s="42">
        <v>3.4595988036333761E-13</v>
      </c>
      <c r="E133" s="42">
        <v>5.1660778362896151E-11</v>
      </c>
      <c r="F133" s="42">
        <v>3.3276595714015968E-13</v>
      </c>
    </row>
    <row r="134" spans="3:6">
      <c r="C134" s="56">
        <v>48853</v>
      </c>
      <c r="D134" s="42">
        <v>9.817312106374818E-11</v>
      </c>
      <c r="E134" s="42">
        <v>3.095885609435303E-11</v>
      </c>
      <c r="F134" s="42">
        <v>3.5798519166536162E-15</v>
      </c>
    </row>
    <row r="135" spans="3:6">
      <c r="C135" s="56">
        <v>48884</v>
      </c>
      <c r="D135" s="42">
        <v>9.4758415392161669E-14</v>
      </c>
      <c r="E135" s="42">
        <v>1.372649090592668E-14</v>
      </c>
      <c r="F135" s="42">
        <v>2.2979594918985718E-14</v>
      </c>
    </row>
    <row r="136" spans="3:6">
      <c r="C136" s="56">
        <v>48914</v>
      </c>
      <c r="D136" s="42">
        <v>6.4195514204198218E-12</v>
      </c>
      <c r="E136" s="42">
        <v>7.9288809473741856E-13</v>
      </c>
      <c r="F136" s="42">
        <v>9.2952427827125035E-14</v>
      </c>
    </row>
    <row r="137" spans="3:6">
      <c r="C137" s="56">
        <v>48945</v>
      </c>
      <c r="D137" s="42">
        <v>1.3544041253301401E-12</v>
      </c>
      <c r="E137" s="42">
        <v>4.6178519962488536E-13</v>
      </c>
      <c r="F137" s="42">
        <v>3.3033787558603103E-14</v>
      </c>
    </row>
    <row r="138" spans="3:6">
      <c r="C138" s="56">
        <v>48976</v>
      </c>
      <c r="D138" s="42">
        <v>1.8893853021047204E-10</v>
      </c>
      <c r="E138" s="42">
        <v>2.4286736793236885E-14</v>
      </c>
      <c r="F138" s="42">
        <v>5.5167710331618762E-12</v>
      </c>
    </row>
    <row r="139" spans="3:6">
      <c r="C139" s="56">
        <v>49004</v>
      </c>
      <c r="D139" s="42">
        <v>1.6686890822315262E-12</v>
      </c>
      <c r="E139" s="42">
        <v>3.9631975173312691E-11</v>
      </c>
      <c r="F139" s="42">
        <v>6.2030454379811399E-11</v>
      </c>
    </row>
    <row r="140" spans="3:6">
      <c r="C140" s="56">
        <v>49035</v>
      </c>
      <c r="D140" s="42">
        <v>3.3461237481030915E-13</v>
      </c>
      <c r="E140" s="42">
        <v>4.8169848193370716E-15</v>
      </c>
      <c r="F140" s="42">
        <v>1.9736677237846528E-10</v>
      </c>
    </row>
    <row r="141" spans="3:6">
      <c r="C141" s="56">
        <v>49065</v>
      </c>
      <c r="D141" s="42">
        <v>6.9450941261920287E-13</v>
      </c>
      <c r="E141" s="42">
        <v>5.1298853466806314E-13</v>
      </c>
      <c r="F141" s="42">
        <v>1.3549457863772147E-13</v>
      </c>
    </row>
    <row r="142" spans="3:6">
      <c r="C142" s="56">
        <v>49096</v>
      </c>
      <c r="D142" s="42">
        <v>1.0966858353221943E-12</v>
      </c>
      <c r="E142" s="42">
        <v>1.4366674245935694E-13</v>
      </c>
      <c r="F142" s="42">
        <v>1.7986716258779558E-14</v>
      </c>
    </row>
    <row r="143" spans="3:6">
      <c r="C143" s="56">
        <v>49126</v>
      </c>
      <c r="D143" s="42">
        <v>1.2323504994219986E-11</v>
      </c>
      <c r="E143" s="42">
        <v>3.3644835725235742E-12</v>
      </c>
      <c r="F143" s="42">
        <v>1.2311910926036561E-13</v>
      </c>
    </row>
    <row r="144" spans="3:6">
      <c r="C144" s="56">
        <v>49157</v>
      </c>
      <c r="D144" s="42">
        <v>7.7688544736063842E-11</v>
      </c>
      <c r="E144" s="42">
        <v>2.2351056811947953E-12</v>
      </c>
      <c r="F144" s="42">
        <v>7.3687182276634955E-14</v>
      </c>
    </row>
    <row r="145" spans="3:6">
      <c r="C145" s="56">
        <v>49188</v>
      </c>
      <c r="D145" s="42">
        <v>8.5635992550534701E-12</v>
      </c>
      <c r="E145" s="42">
        <v>1.5676447689523013E-11</v>
      </c>
      <c r="F145" s="42">
        <v>3.9863729972972777E-19</v>
      </c>
    </row>
    <row r="146" spans="3:6">
      <c r="C146" s="56">
        <v>49218</v>
      </c>
      <c r="D146" s="42">
        <v>8.8329135898384111E-12</v>
      </c>
      <c r="E146" s="42">
        <v>1.5005326018960161E-11</v>
      </c>
      <c r="F146" s="42">
        <v>3.2116261104857622E-13</v>
      </c>
    </row>
    <row r="147" spans="3:6">
      <c r="C147" s="56">
        <v>49249</v>
      </c>
      <c r="D147" s="42">
        <v>1.3203602422253753E-13</v>
      </c>
      <c r="E147" s="42">
        <v>6.0876177189670212E-13</v>
      </c>
      <c r="F147" s="42">
        <v>2.045384105571115E-12</v>
      </c>
    </row>
    <row r="148" spans="3:6">
      <c r="C148" s="56">
        <v>49279</v>
      </c>
      <c r="D148" s="42">
        <v>-1.9500347191423172E-10</v>
      </c>
      <c r="E148" s="42">
        <v>-7.853143108800587E-11</v>
      </c>
      <c r="F148" s="42">
        <v>-6.826886153614589E-12</v>
      </c>
    </row>
    <row r="149" spans="3:6">
      <c r="C149" s="56">
        <v>49310</v>
      </c>
      <c r="D149" s="42">
        <v>1.6358843200800624E-13</v>
      </c>
      <c r="E149" s="42">
        <v>1.0979822427432952E-11</v>
      </c>
      <c r="F149" s="42">
        <v>-5.4124393435979609E-13</v>
      </c>
    </row>
    <row r="150" spans="3:6">
      <c r="C150" s="56">
        <v>49341</v>
      </c>
      <c r="D150" s="42">
        <v>1.9708009565955418E-10</v>
      </c>
      <c r="E150" s="42">
        <v>2.3185168638747814E-12</v>
      </c>
      <c r="F150" s="42">
        <v>1.8665737177180013E-11</v>
      </c>
    </row>
    <row r="151" spans="3:6">
      <c r="C151" s="56">
        <v>49369</v>
      </c>
      <c r="D151" s="42">
        <v>8.3678575492557309E-15</v>
      </c>
      <c r="E151" s="42">
        <v>9.7012533571881797E-13</v>
      </c>
      <c r="F151" s="42">
        <v>4.1590683661853766E-13</v>
      </c>
    </row>
    <row r="152" spans="3:6">
      <c r="C152" s="56">
        <v>49400</v>
      </c>
      <c r="D152" s="42">
        <v>1.3830050784115434E-12</v>
      </c>
      <c r="E152" s="42">
        <v>7.2290478073341926E-13</v>
      </c>
      <c r="F152" s="42">
        <v>1.0694775377798443E-12</v>
      </c>
    </row>
    <row r="153" spans="3:6">
      <c r="C153" s="56">
        <v>49430</v>
      </c>
      <c r="D153" s="42">
        <v>2.0791257355531684E-12</v>
      </c>
      <c r="E153" s="42">
        <v>7.1993357995501643E-14</v>
      </c>
      <c r="F153" s="42">
        <v>7.2856734435387595E-13</v>
      </c>
    </row>
    <row r="154" spans="3:6">
      <c r="C154" s="56">
        <v>49461</v>
      </c>
      <c r="D154" s="42">
        <v>3.3848317660195965E-14</v>
      </c>
      <c r="E154" s="42">
        <v>1.1543073289343572E-12</v>
      </c>
      <c r="F154" s="42">
        <v>8.1891240947015967E-13</v>
      </c>
    </row>
    <row r="155" spans="3:6">
      <c r="C155" s="56">
        <v>49491</v>
      </c>
      <c r="D155" s="42">
        <v>2.5201258483488499E-13</v>
      </c>
      <c r="E155" s="42">
        <v>1.4246830380608465E-11</v>
      </c>
      <c r="F155" s="42">
        <v>3.3649828486356163E-13</v>
      </c>
    </row>
    <row r="156" spans="3:6">
      <c r="C156" s="56">
        <v>49522</v>
      </c>
      <c r="D156" s="42">
        <v>1.7147270150735561E-13</v>
      </c>
      <c r="E156" s="42">
        <v>7.4812750309732422E-14</v>
      </c>
      <c r="F156" s="42">
        <v>3.4803599686921677E-12</v>
      </c>
    </row>
    <row r="157" spans="3:6">
      <c r="C157" s="56">
        <v>49553</v>
      </c>
      <c r="D157" s="42">
        <v>7.3545671127089845E-12</v>
      </c>
      <c r="E157" s="42">
        <v>2.1756180872096466E-13</v>
      </c>
      <c r="F157" s="42">
        <v>4.3538201728678208E-11</v>
      </c>
    </row>
    <row r="158" spans="3:6">
      <c r="C158" s="56">
        <v>49583</v>
      </c>
      <c r="D158" s="42">
        <v>2.8885367521770518E-14</v>
      </c>
      <c r="E158" s="42">
        <v>2.5784320200653879E-13</v>
      </c>
      <c r="F158" s="42">
        <v>2.4648141023518719E-13</v>
      </c>
    </row>
    <row r="159" spans="3:6">
      <c r="C159" s="56">
        <v>49614</v>
      </c>
      <c r="D159" s="42">
        <v>-3.2936276115717275E-13</v>
      </c>
      <c r="E159" s="42">
        <v>4.0917774742170791E-14</v>
      </c>
      <c r="F159" s="42">
        <v>5.6948099228136877E-15</v>
      </c>
    </row>
    <row r="160" spans="3:6">
      <c r="C160" s="56">
        <v>49644</v>
      </c>
      <c r="D160" s="42">
        <v>5.9037491663551496E-13</v>
      </c>
      <c r="E160" s="42">
        <v>2.7886926099768393E-14</v>
      </c>
      <c r="F160" s="42">
        <v>-3.1557742504985872E-14</v>
      </c>
    </row>
    <row r="161" spans="3:6">
      <c r="C161" s="56">
        <v>49675</v>
      </c>
      <c r="D161" s="42">
        <v>1.7762238775772206E-13</v>
      </c>
      <c r="E161" s="42">
        <v>-2.6071482782100816E-14</v>
      </c>
      <c r="F161" s="42">
        <v>-2.078849245708992E-14</v>
      </c>
    </row>
    <row r="162" spans="3:6">
      <c r="C162" s="56">
        <v>49706</v>
      </c>
      <c r="D162" s="42">
        <v>1.7431383587709026E-11</v>
      </c>
      <c r="E162" s="42">
        <v>9.6340934473332641E-15</v>
      </c>
      <c r="F162" s="42">
        <v>5.0512229905902696E-11</v>
      </c>
    </row>
    <row r="163" spans="3:6">
      <c r="C163" s="56">
        <v>49735</v>
      </c>
      <c r="D163" s="42">
        <v>6.0366968173950474E-13</v>
      </c>
      <c r="E163" s="42">
        <v>1.810450681101615E-12</v>
      </c>
      <c r="F163" s="42">
        <v>2.6887824342724226E-11</v>
      </c>
    </row>
    <row r="164" spans="3:6">
      <c r="C164" s="56">
        <v>49766</v>
      </c>
      <c r="D164" s="42">
        <v>9.6262520816874989E-12</v>
      </c>
      <c r="E164" s="42">
        <v>1.1719412523712225E-12</v>
      </c>
      <c r="F164" s="42">
        <v>7.2056929131876177E-16</v>
      </c>
    </row>
    <row r="165" spans="3:6">
      <c r="C165" s="56">
        <v>49796</v>
      </c>
      <c r="D165" s="42">
        <v>2.4074184813557345E-12</v>
      </c>
      <c r="E165" s="42">
        <v>2.4688228191690661E-12</v>
      </c>
      <c r="F165" s="42">
        <v>1.2587015075814223E-10</v>
      </c>
    </row>
    <row r="166" spans="3:6">
      <c r="C166" s="56">
        <v>49827</v>
      </c>
      <c r="D166" s="42">
        <v>1.1182228046470254E-13</v>
      </c>
      <c r="E166" s="42">
        <v>7.3074213099893525E-12</v>
      </c>
      <c r="F166" s="42">
        <v>4.4292554563856205E-13</v>
      </c>
    </row>
    <row r="167" spans="3:6">
      <c r="C167" s="56">
        <v>49857</v>
      </c>
      <c r="D167" s="42">
        <v>1.5333568935179329E-10</v>
      </c>
      <c r="E167" s="42">
        <v>4.324716608528788E-13</v>
      </c>
      <c r="F167" s="42">
        <v>1.9226778236732492E-13</v>
      </c>
    </row>
    <row r="168" spans="3:6">
      <c r="C168" s="56">
        <v>49888</v>
      </c>
      <c r="D168" s="42">
        <v>2.1758904296041638E-12</v>
      </c>
      <c r="E168" s="42">
        <v>8.1781346498497567E-14</v>
      </c>
      <c r="F168" s="42">
        <v>1.660797625830229E-13</v>
      </c>
    </row>
    <row r="169" spans="3:6">
      <c r="C169" s="56">
        <v>49919</v>
      </c>
      <c r="D169" s="42">
        <v>8.0479030915689105E-11</v>
      </c>
      <c r="E169" s="42">
        <v>3.3400756807604033E-13</v>
      </c>
      <c r="F169" s="42">
        <v>2.1263889674433901E-11</v>
      </c>
    </row>
    <row r="170" spans="3:6">
      <c r="C170" s="56">
        <v>49949</v>
      </c>
      <c r="D170" s="42">
        <v>2.9445402935799002E-13</v>
      </c>
      <c r="E170" s="42">
        <v>1.6744983764629861E-18</v>
      </c>
      <c r="F170" s="42">
        <v>4.5089565551953521E-14</v>
      </c>
    </row>
    <row r="171" spans="3:6">
      <c r="C171" s="56">
        <v>49980</v>
      </c>
      <c r="D171" s="42">
        <v>2.777394720374051E-12</v>
      </c>
      <c r="E171" s="42">
        <v>4.4846729259111375E-14</v>
      </c>
      <c r="F171" s="42">
        <v>1.521859335595378E-13</v>
      </c>
    </row>
    <row r="172" spans="3:6">
      <c r="C172" s="56">
        <v>50010</v>
      </c>
      <c r="D172" s="42">
        <v>1.0353649769470388E-12</v>
      </c>
      <c r="E172" s="42">
        <v>8.3835702499654605E-14</v>
      </c>
      <c r="F172" s="42">
        <v>1.7545923238264842E-12</v>
      </c>
    </row>
    <row r="173" spans="3:6">
      <c r="C173" s="56">
        <v>50041</v>
      </c>
      <c r="D173" s="42">
        <v>8.6415717379858217E-13</v>
      </c>
      <c r="E173" s="42">
        <v>-4.1730594684658162E-13</v>
      </c>
      <c r="F173" s="42">
        <v>-2.8327757115539832E-12</v>
      </c>
    </row>
    <row r="174" spans="3:6">
      <c r="C174" s="56">
        <v>50072</v>
      </c>
      <c r="D174" s="42">
        <v>8.244683134627893E-12</v>
      </c>
      <c r="E174" s="42">
        <v>1.1752163122892532E-11</v>
      </c>
      <c r="F174" s="42">
        <v>8.3885193900364944E-11</v>
      </c>
    </row>
    <row r="175" spans="3:6">
      <c r="C175" s="56">
        <v>50100</v>
      </c>
      <c r="D175" s="42">
        <v>1.0543690485864797E-10</v>
      </c>
      <c r="E175" s="42">
        <v>1.0190247618502039E-12</v>
      </c>
      <c r="F175" s="42">
        <v>1.0466184762601704E-11</v>
      </c>
    </row>
    <row r="176" spans="3:6">
      <c r="C176" s="56">
        <v>50131</v>
      </c>
      <c r="D176" s="42">
        <v>1.0739731649712032E-13</v>
      </c>
      <c r="E176" s="42">
        <v>4.6425994867236841E-13</v>
      </c>
      <c r="F176" s="42">
        <v>1.2702211846188704E-12</v>
      </c>
    </row>
    <row r="177" spans="3:6">
      <c r="C177" s="56">
        <v>50161</v>
      </c>
      <c r="D177" s="42">
        <v>2.160420657348493E-12</v>
      </c>
      <c r="E177" s="42">
        <v>1.606952969413926E-12</v>
      </c>
      <c r="F177" s="42">
        <v>1.1511522884513605E-10</v>
      </c>
    </row>
    <row r="178" spans="3:6">
      <c r="C178" s="56">
        <v>50192</v>
      </c>
      <c r="D178" s="42">
        <v>9.0068120893534081E-12</v>
      </c>
      <c r="E178" s="42">
        <v>1.0837745763495758E-12</v>
      </c>
      <c r="F178" s="42">
        <v>2.0809535534778203E-12</v>
      </c>
    </row>
    <row r="179" spans="3:6">
      <c r="C179" s="56">
        <v>50222</v>
      </c>
      <c r="D179" s="42">
        <v>1.3538679002927939E-13</v>
      </c>
      <c r="E179" s="42">
        <v>3.1120482581145856E-13</v>
      </c>
      <c r="F179" s="42">
        <v>9.0121932576477687E-12</v>
      </c>
    </row>
    <row r="180" spans="3:6">
      <c r="C180" s="56">
        <v>50253</v>
      </c>
      <c r="D180" s="42">
        <v>1.038241295196165E-11</v>
      </c>
      <c r="E180" s="42">
        <v>2.3441552980120651E-13</v>
      </c>
      <c r="F180" s="42">
        <v>9.3028344861478572E-11</v>
      </c>
    </row>
    <row r="181" spans="3:6">
      <c r="C181" s="56">
        <v>50284</v>
      </c>
      <c r="D181" s="42">
        <v>6.2345893977605479E-12</v>
      </c>
      <c r="E181" s="42">
        <v>6.324842624376403E-12</v>
      </c>
      <c r="F181" s="42">
        <v>1.0379798861040216E-12</v>
      </c>
    </row>
    <row r="182" spans="3:6">
      <c r="C182" s="56">
        <v>50314</v>
      </c>
      <c r="D182" s="42">
        <v>5.1170487734495871E-11</v>
      </c>
      <c r="E182" s="42">
        <v>8.2860735331652295E-12</v>
      </c>
      <c r="F182" s="42">
        <v>1.724819610322027E-11</v>
      </c>
    </row>
    <row r="183" spans="3:6">
      <c r="C183" s="56">
        <v>50345</v>
      </c>
      <c r="D183" s="42">
        <v>4.8504551709165219E-13</v>
      </c>
      <c r="E183" s="42">
        <v>3.071737783498067E-12</v>
      </c>
      <c r="F183" s="42">
        <v>-9.1440673246091305E-14</v>
      </c>
    </row>
    <row r="184" spans="3:6">
      <c r="C184" s="56">
        <v>50375</v>
      </c>
      <c r="D184" s="42">
        <v>1.8998755833162554E-12</v>
      </c>
      <c r="E184" s="42">
        <v>9.9870292824453017E-13</v>
      </c>
      <c r="F184" s="42">
        <v>2.1335717787586243E-13</v>
      </c>
    </row>
    <row r="185" spans="3:6">
      <c r="C185" s="56">
        <v>50406</v>
      </c>
      <c r="D185" s="42">
        <v>4.3257650406719836E-13</v>
      </c>
      <c r="E185" s="42">
        <v>1.3495400406045417E-13</v>
      </c>
      <c r="F185" s="42">
        <v>8.4182875993802368E-14</v>
      </c>
    </row>
    <row r="186" spans="3:6">
      <c r="C186" s="56">
        <v>50437</v>
      </c>
      <c r="D186" s="42">
        <v>1.4844349991324408E-11</v>
      </c>
      <c r="E186" s="42">
        <v>4.7195665682150423E-14</v>
      </c>
      <c r="F186" s="42">
        <v>6.4937758964650332E-13</v>
      </c>
    </row>
    <row r="187" spans="3:6">
      <c r="C187" s="56">
        <v>50465</v>
      </c>
      <c r="D187" s="42">
        <v>1.3270565971444961E-13</v>
      </c>
      <c r="E187" s="42">
        <v>9.5330989097417275E-13</v>
      </c>
      <c r="F187" s="42">
        <v>8.9429405856027076E-13</v>
      </c>
    </row>
    <row r="188" spans="3:6">
      <c r="C188" s="56">
        <v>50496</v>
      </c>
      <c r="D188" s="42">
        <v>1.1964464599563008E-10</v>
      </c>
      <c r="E188" s="42">
        <v>3.665147057861726E-12</v>
      </c>
      <c r="F188" s="42">
        <v>2.5498454347523814E-13</v>
      </c>
    </row>
    <row r="189" spans="3:6">
      <c r="C189" s="56">
        <v>50526</v>
      </c>
      <c r="D189" s="42">
        <v>8.2184496411268564E-14</v>
      </c>
      <c r="E189" s="42">
        <v>6.3328573346109066E-14</v>
      </c>
      <c r="F189" s="42">
        <v>1.0153145832352798E-12</v>
      </c>
    </row>
    <row r="190" spans="3:6">
      <c r="C190" s="56">
        <v>50557</v>
      </c>
      <c r="D190" s="42">
        <v>6.2766408958783944E-12</v>
      </c>
      <c r="E190" s="42">
        <v>6.3381097483433473E-13</v>
      </c>
      <c r="F190" s="42">
        <v>4.2999939064309684E-15</v>
      </c>
    </row>
    <row r="191" spans="3:6">
      <c r="C191" s="56">
        <v>50587</v>
      </c>
      <c r="D191" s="42">
        <v>1.2550213735496805E-13</v>
      </c>
      <c r="E191" s="42">
        <v>8.1397010541255576E-12</v>
      </c>
      <c r="F191" s="42">
        <v>9.2583799683598141E-12</v>
      </c>
    </row>
    <row r="192" spans="3:6">
      <c r="C192" s="56">
        <v>50618</v>
      </c>
      <c r="D192" s="42">
        <v>4.6317418347340135E-11</v>
      </c>
      <c r="E192" s="42">
        <v>7.7720052645998043E-12</v>
      </c>
      <c r="F192" s="42">
        <v>1.8349880649877096E-11</v>
      </c>
    </row>
    <row r="193" spans="3:6">
      <c r="C193" s="56">
        <v>50649</v>
      </c>
      <c r="D193" s="42">
        <v>9.7754726689660023E-12</v>
      </c>
      <c r="E193" s="42">
        <v>8.9365784568340767E-12</v>
      </c>
      <c r="F193" s="42">
        <v>5.1694132148032021E-12</v>
      </c>
    </row>
    <row r="194" spans="3:6">
      <c r="C194" s="56">
        <v>50679</v>
      </c>
      <c r="D194" s="42">
        <v>4.0471519797060351E-11</v>
      </c>
      <c r="E194" s="42">
        <v>8.0205515669339578E-12</v>
      </c>
      <c r="F194" s="42">
        <v>1.253115438355928E-11</v>
      </c>
    </row>
    <row r="195" spans="3:6">
      <c r="C195" s="56">
        <v>50710</v>
      </c>
      <c r="D195" s="42">
        <v>4.1179443034688015E-12</v>
      </c>
      <c r="E195" s="42">
        <v>4.663346244206982E-16</v>
      </c>
      <c r="F195" s="42">
        <v>5.8940052933524859E-16</v>
      </c>
    </row>
    <row r="196" spans="3:6">
      <c r="C196" s="56">
        <v>50740</v>
      </c>
      <c r="D196" s="42">
        <v>-4.3118259718007187E-14</v>
      </c>
      <c r="E196" s="42">
        <v>1.2763404087319583E-13</v>
      </c>
      <c r="F196" s="42">
        <v>2.41681629790028E-13</v>
      </c>
    </row>
  </sheetData>
  <mergeCells count="1">
    <mergeCell ref="D3:F3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4EDD-AD1A-487C-9050-B75E90AF49D6}">
  <dimension ref="A1:G196"/>
  <sheetViews>
    <sheetView zoomScale="80" zoomScaleNormal="80" workbookViewId="0"/>
  </sheetViews>
  <sheetFormatPr baseColWidth="10" defaultColWidth="10.83203125" defaultRowHeight="15"/>
  <cols>
    <col min="1" max="1" width="13.1640625" style="2" customWidth="1"/>
    <col min="2" max="2" width="8" style="2" customWidth="1"/>
    <col min="3" max="3" width="18.5" style="2" customWidth="1"/>
    <col min="4" max="4" width="16.5" style="2" customWidth="1"/>
    <col min="5" max="5" width="21.5" style="2" customWidth="1"/>
    <col min="6" max="6" width="18.6640625" style="2" customWidth="1"/>
    <col min="7" max="7" width="21.5" style="2" customWidth="1"/>
    <col min="8" max="16384" width="10.83203125" style="2"/>
  </cols>
  <sheetData>
    <row r="1" spans="1:7">
      <c r="A1" s="2" t="s">
        <v>11</v>
      </c>
      <c r="C1" s="30" t="s">
        <v>199</v>
      </c>
    </row>
    <row r="3" spans="1:7">
      <c r="C3" s="180" t="s">
        <v>185</v>
      </c>
      <c r="D3" s="180"/>
      <c r="E3" s="180"/>
      <c r="F3" s="180"/>
      <c r="G3" s="180"/>
    </row>
    <row r="4" spans="1:7" s="6" customFormat="1" ht="38.25" customHeight="1">
      <c r="C4" s="90" t="s">
        <v>192</v>
      </c>
      <c r="D4" s="90" t="s">
        <v>193</v>
      </c>
      <c r="E4" s="90" t="s">
        <v>194</v>
      </c>
      <c r="F4" s="90" t="s">
        <v>195</v>
      </c>
      <c r="G4" s="91" t="s">
        <v>196</v>
      </c>
    </row>
    <row r="5" spans="1:7">
      <c r="B5" s="56">
        <v>44927</v>
      </c>
      <c r="C5" s="42">
        <v>6.4335552705136801E-8</v>
      </c>
      <c r="D5" s="42">
        <v>0</v>
      </c>
      <c r="E5" s="42">
        <v>8.7431771591982098E-16</v>
      </c>
      <c r="F5" s="42">
        <v>960.341305688337</v>
      </c>
      <c r="G5" s="42">
        <v>960.34130575267295</v>
      </c>
    </row>
    <row r="6" spans="1:7">
      <c r="B6" s="56">
        <v>44958</v>
      </c>
      <c r="C6" s="42">
        <v>5.1963999094637402E-9</v>
      </c>
      <c r="D6" s="42">
        <v>0</v>
      </c>
      <c r="E6" s="42">
        <v>3.7208962725803901E-15</v>
      </c>
      <c r="F6" s="42">
        <v>998.78312329918901</v>
      </c>
      <c r="G6" s="42">
        <v>998.78312330438598</v>
      </c>
    </row>
    <row r="7" spans="1:7">
      <c r="B7" s="56">
        <v>44986</v>
      </c>
      <c r="C7" s="42">
        <v>1.5973113426705999E-11</v>
      </c>
      <c r="D7" s="42">
        <v>0</v>
      </c>
      <c r="E7" s="42">
        <v>1.37367904346275E-17</v>
      </c>
      <c r="F7" s="42">
        <v>1013.50778456457</v>
      </c>
      <c r="G7" s="42">
        <v>1013.50778456458</v>
      </c>
    </row>
    <row r="8" spans="1:7">
      <c r="B8" s="56">
        <v>45017</v>
      </c>
      <c r="C8" s="42">
        <v>5.0122310255499802E-8</v>
      </c>
      <c r="D8" s="42">
        <v>0</v>
      </c>
      <c r="E8" s="42">
        <v>2.7556723978381002E-16</v>
      </c>
      <c r="F8" s="42">
        <v>1000.08322283439</v>
      </c>
      <c r="G8" s="42">
        <v>1000.08322288452</v>
      </c>
    </row>
    <row r="9" spans="1:7">
      <c r="B9" s="56">
        <v>45047</v>
      </c>
      <c r="C9" s="42">
        <v>1.7820927707366501E-11</v>
      </c>
      <c r="D9" s="42">
        <v>0</v>
      </c>
      <c r="E9" s="42">
        <v>6.3315681668575099E-16</v>
      </c>
      <c r="F9" s="42">
        <v>970.93209737690904</v>
      </c>
      <c r="G9" s="42">
        <v>970.932097376927</v>
      </c>
    </row>
    <row r="10" spans="1:7">
      <c r="B10" s="56">
        <v>45078</v>
      </c>
      <c r="C10" s="42">
        <v>7.6142904386736395E-9</v>
      </c>
      <c r="D10" s="42">
        <v>0</v>
      </c>
      <c r="E10" s="42">
        <v>3.52770908119394E-16</v>
      </c>
      <c r="F10" s="42">
        <v>989.37518431064996</v>
      </c>
      <c r="G10" s="42">
        <v>989.37518431826402</v>
      </c>
    </row>
    <row r="11" spans="1:7">
      <c r="B11" s="56">
        <v>45108</v>
      </c>
      <c r="C11" s="42">
        <v>4.8331235213796005E-10</v>
      </c>
      <c r="D11" s="42">
        <v>0</v>
      </c>
      <c r="E11" s="42">
        <v>3.11961600973428E-15</v>
      </c>
      <c r="F11" s="42">
        <v>961.99218160494797</v>
      </c>
      <c r="G11" s="42">
        <v>961.99218160543205</v>
      </c>
    </row>
    <row r="12" spans="1:7">
      <c r="B12" s="56">
        <v>45139</v>
      </c>
      <c r="C12" s="42">
        <v>9.3239856801377699E-12</v>
      </c>
      <c r="D12" s="42">
        <v>0</v>
      </c>
      <c r="E12" s="42">
        <v>1.72076237372929E-15</v>
      </c>
      <c r="F12" s="42">
        <v>933.41601923624</v>
      </c>
      <c r="G12" s="42">
        <v>933.41601923624899</v>
      </c>
    </row>
    <row r="13" spans="1:7">
      <c r="B13" s="56">
        <v>45170</v>
      </c>
      <c r="C13" s="42">
        <v>188.98253856567499</v>
      </c>
      <c r="D13" s="42">
        <v>0</v>
      </c>
      <c r="E13" s="42">
        <v>2.1711977101794299E-16</v>
      </c>
      <c r="F13" s="42">
        <v>1023.34639016876</v>
      </c>
      <c r="G13" s="42">
        <v>1212.3289287344401</v>
      </c>
    </row>
    <row r="14" spans="1:7">
      <c r="B14" s="56">
        <v>45200</v>
      </c>
      <c r="C14" s="42">
        <v>181.61377581411401</v>
      </c>
      <c r="D14" s="42">
        <v>0</v>
      </c>
      <c r="E14" s="42">
        <v>5.6200751597106502E-15</v>
      </c>
      <c r="F14" s="42">
        <v>1017.58395864439</v>
      </c>
      <c r="G14" s="42">
        <v>1199.1977344585</v>
      </c>
    </row>
    <row r="15" spans="1:7">
      <c r="B15" s="56">
        <v>45231</v>
      </c>
      <c r="C15" s="42">
        <v>207.81323462173401</v>
      </c>
      <c r="D15" s="42">
        <v>0</v>
      </c>
      <c r="E15" s="42">
        <v>1.18954124893651E-14</v>
      </c>
      <c r="F15" s="42">
        <v>1024.06966931694</v>
      </c>
      <c r="G15" s="42">
        <v>1231.8829039386701</v>
      </c>
    </row>
    <row r="16" spans="1:7">
      <c r="B16" s="56">
        <v>45261</v>
      </c>
      <c r="C16" s="42">
        <v>317.340519458416</v>
      </c>
      <c r="D16" s="42">
        <v>4.5474735088646402E-13</v>
      </c>
      <c r="E16" s="42">
        <v>2.2685884592772101E-15</v>
      </c>
      <c r="F16" s="42">
        <v>1009.43208509952</v>
      </c>
      <c r="G16" s="42">
        <v>1326.77260455793</v>
      </c>
    </row>
    <row r="17" spans="2:7">
      <c r="B17" s="56">
        <v>45292</v>
      </c>
      <c r="C17" s="42">
        <v>308.64639010888999</v>
      </c>
      <c r="D17" s="42">
        <v>-1.87583282240666E-11</v>
      </c>
      <c r="E17" s="42">
        <v>1.7763783524462401E-15</v>
      </c>
      <c r="F17" s="42">
        <v>1016.8996657950599</v>
      </c>
      <c r="G17" s="42">
        <v>1325.54605590389</v>
      </c>
    </row>
    <row r="18" spans="2:7">
      <c r="B18" s="56">
        <v>45323</v>
      </c>
      <c r="C18" s="42">
        <v>309.640898036073</v>
      </c>
      <c r="D18" s="42">
        <v>3.1832314562052398E-11</v>
      </c>
      <c r="E18" s="42">
        <v>-1.77161749970542E-15</v>
      </c>
      <c r="F18" s="42">
        <v>1031.23041265143</v>
      </c>
      <c r="G18" s="42">
        <v>1340.87131068708</v>
      </c>
    </row>
    <row r="19" spans="2:7">
      <c r="B19" s="56">
        <v>45352</v>
      </c>
      <c r="C19" s="42">
        <v>8.6087655161331006E-8</v>
      </c>
      <c r="D19" s="42">
        <v>1.13686837721616E-13</v>
      </c>
      <c r="E19" s="42">
        <v>1.52398257609344E-13</v>
      </c>
      <c r="F19" s="42">
        <v>934.96647913668198</v>
      </c>
      <c r="G19" s="42">
        <v>934.96647922277498</v>
      </c>
    </row>
    <row r="20" spans="2:7">
      <c r="B20" s="56">
        <v>45383</v>
      </c>
      <c r="C20" s="42">
        <v>6.1771253735223805E-10</v>
      </c>
      <c r="D20" s="42">
        <v>0</v>
      </c>
      <c r="E20" s="42">
        <v>8.8070227745184404E-14</v>
      </c>
      <c r="F20" s="42">
        <v>941.48960016412798</v>
      </c>
      <c r="G20" s="42">
        <v>941.48960016474803</v>
      </c>
    </row>
    <row r="21" spans="2:7">
      <c r="B21" s="56">
        <v>45413</v>
      </c>
      <c r="C21" s="42">
        <v>9.9589822213927495E-11</v>
      </c>
      <c r="D21" s="42">
        <v>0</v>
      </c>
      <c r="E21" s="42">
        <v>3.9286109228033097E-17</v>
      </c>
      <c r="F21" s="42">
        <v>915.13584016786604</v>
      </c>
      <c r="G21" s="42">
        <v>915.13584016796494</v>
      </c>
    </row>
    <row r="22" spans="2:7">
      <c r="B22" s="56">
        <v>45444</v>
      </c>
      <c r="C22" s="42">
        <v>4.2178341280583601E-11</v>
      </c>
      <c r="D22" s="42">
        <v>0</v>
      </c>
      <c r="E22" s="42">
        <v>7.8886314010111401E-16</v>
      </c>
      <c r="F22" s="42">
        <v>891.85921601470602</v>
      </c>
      <c r="G22" s="42">
        <v>891.85921601474797</v>
      </c>
    </row>
    <row r="23" spans="2:7">
      <c r="B23" s="56">
        <v>45474</v>
      </c>
      <c r="C23" s="42">
        <v>1.60568489700076E-9</v>
      </c>
      <c r="D23" s="42">
        <v>0</v>
      </c>
      <c r="E23" s="42">
        <v>7.2641922768657499E-16</v>
      </c>
      <c r="F23" s="42">
        <v>891.52952299901494</v>
      </c>
      <c r="G23" s="42">
        <v>891.529523000621</v>
      </c>
    </row>
    <row r="24" spans="2:7">
      <c r="B24" s="56">
        <v>45505</v>
      </c>
      <c r="C24" s="42">
        <v>5.6911693679010703E-10</v>
      </c>
      <c r="D24" s="42">
        <v>0</v>
      </c>
      <c r="E24" s="42">
        <v>1.15519174537993E-15</v>
      </c>
      <c r="F24" s="42">
        <v>903.29597477967695</v>
      </c>
      <c r="G24" s="42">
        <v>903.29597478024596</v>
      </c>
    </row>
    <row r="25" spans="2:7">
      <c r="B25" s="56">
        <v>45536</v>
      </c>
      <c r="C25" s="42">
        <v>3.7542835283060704E-9</v>
      </c>
      <c r="D25" s="42">
        <v>0</v>
      </c>
      <c r="E25" s="42">
        <v>5.8852664060723603E-15</v>
      </c>
      <c r="F25" s="42">
        <v>939.03027190102796</v>
      </c>
      <c r="G25" s="42">
        <v>939.03027190478304</v>
      </c>
    </row>
    <row r="26" spans="2:7">
      <c r="B26" s="56">
        <v>45566</v>
      </c>
      <c r="C26" s="42">
        <v>8.3845104468951392E-12</v>
      </c>
      <c r="D26" s="42">
        <v>0</v>
      </c>
      <c r="E26" s="42">
        <v>7.4892241623415307E-18</v>
      </c>
      <c r="F26" s="42">
        <v>915.65677638286297</v>
      </c>
      <c r="G26" s="42">
        <v>915.65677638287104</v>
      </c>
    </row>
    <row r="27" spans="2:7">
      <c r="B27" s="56">
        <v>45597</v>
      </c>
      <c r="C27" s="42">
        <v>3.6269150393788598E-10</v>
      </c>
      <c r="D27" s="42">
        <v>0</v>
      </c>
      <c r="E27" s="42">
        <v>4.6634596626453302E-15</v>
      </c>
      <c r="F27" s="42">
        <v>965.23037490180195</v>
      </c>
      <c r="G27" s="42">
        <v>965.23037490216404</v>
      </c>
    </row>
    <row r="28" spans="2:7">
      <c r="B28" s="56">
        <v>45627</v>
      </c>
      <c r="C28" s="42">
        <v>1.22924369013163E-9</v>
      </c>
      <c r="D28" s="42">
        <v>3.4106051316484801E-12</v>
      </c>
      <c r="E28" s="42">
        <v>8.1658252238415803E-16</v>
      </c>
      <c r="F28" s="42">
        <v>942.35909913709997</v>
      </c>
      <c r="G28" s="42">
        <v>942.35909913832199</v>
      </c>
    </row>
    <row r="29" spans="2:7">
      <c r="B29" s="56">
        <v>45658</v>
      </c>
      <c r="C29" s="42">
        <v>-2.8421625602840699E-14</v>
      </c>
      <c r="D29" s="42">
        <v>1.13686837721616E-13</v>
      </c>
      <c r="E29" s="42">
        <v>3.5528205825537501E-15</v>
      </c>
      <c r="F29" s="42">
        <v>953.29108184030895</v>
      </c>
      <c r="G29" s="42">
        <v>953.29108184031202</v>
      </c>
    </row>
    <row r="30" spans="2:7">
      <c r="B30" s="56">
        <v>45689</v>
      </c>
      <c r="C30" s="42">
        <v>3.6919840823212102E-11</v>
      </c>
      <c r="D30" s="42">
        <v>1.6370904631912699E-11</v>
      </c>
      <c r="E30" s="42">
        <v>8.0626205864897802E-19</v>
      </c>
      <c r="F30" s="42">
        <v>971.92807379756402</v>
      </c>
      <c r="G30" s="42">
        <v>971.92807379761803</v>
      </c>
    </row>
    <row r="31" spans="2:7">
      <c r="B31" s="56">
        <v>45717</v>
      </c>
      <c r="C31" s="42">
        <v>6.4829971458749197E-9</v>
      </c>
      <c r="D31" s="42">
        <v>1.4838406059425299E-9</v>
      </c>
      <c r="E31" s="42">
        <v>8.5698348356991696E-15</v>
      </c>
      <c r="F31" s="42">
        <v>915.72418899418506</v>
      </c>
      <c r="G31" s="42">
        <v>915.724189002152</v>
      </c>
    </row>
    <row r="32" spans="2:7">
      <c r="B32" s="56">
        <v>45748</v>
      </c>
      <c r="C32" s="42">
        <v>1.6594110589509E-9</v>
      </c>
      <c r="D32" s="42">
        <v>7.7739059634041E-10</v>
      </c>
      <c r="E32" s="42">
        <v>1.14079297818652E-13</v>
      </c>
      <c r="F32" s="42">
        <v>900.44038177207597</v>
      </c>
      <c r="G32" s="42">
        <v>900.44038177451705</v>
      </c>
    </row>
    <row r="33" spans="2:7">
      <c r="B33" s="56">
        <v>45778</v>
      </c>
      <c r="C33" s="42">
        <v>6.5711042089504903E-11</v>
      </c>
      <c r="D33" s="42">
        <v>1.59161572810262E-12</v>
      </c>
      <c r="E33" s="42">
        <v>3.3822639922804099E-17</v>
      </c>
      <c r="F33" s="42">
        <v>882.94861957607202</v>
      </c>
      <c r="G33" s="42">
        <v>882.94861957613898</v>
      </c>
    </row>
    <row r="34" spans="2:7">
      <c r="B34" s="56">
        <v>45809</v>
      </c>
      <c r="C34" s="42">
        <v>1.12550106330956E-10</v>
      </c>
      <c r="D34" s="42">
        <v>2.7398527890909399E-11</v>
      </c>
      <c r="E34" s="42">
        <v>2.2404703169195499E-17</v>
      </c>
      <c r="F34" s="42">
        <v>924.63959745319198</v>
      </c>
      <c r="G34" s="42">
        <v>924.63959745333204</v>
      </c>
    </row>
    <row r="35" spans="2:7">
      <c r="B35" s="56">
        <v>45839</v>
      </c>
      <c r="C35" s="42">
        <v>3.44755898533446E-11</v>
      </c>
      <c r="D35" s="42">
        <v>1.3415046851150599E-11</v>
      </c>
      <c r="E35" s="42">
        <v>9.7813853185482596E-17</v>
      </c>
      <c r="F35" s="42">
        <v>902.87944657210505</v>
      </c>
      <c r="G35" s="42">
        <v>902.87944657215303</v>
      </c>
    </row>
    <row r="36" spans="2:7">
      <c r="B36" s="56">
        <v>45870</v>
      </c>
      <c r="C36" s="42">
        <v>6.61657946692045E-11</v>
      </c>
      <c r="D36" s="42">
        <v>1.31876731757074E-11</v>
      </c>
      <c r="E36" s="42">
        <v>6.0128370410579101E-17</v>
      </c>
      <c r="F36" s="42">
        <v>905.03086739549406</v>
      </c>
      <c r="G36" s="42">
        <v>905.03086739557295</v>
      </c>
    </row>
    <row r="37" spans="2:7">
      <c r="B37" s="56">
        <v>45901</v>
      </c>
      <c r="C37" s="42">
        <v>1.3075049877066E-12</v>
      </c>
      <c r="D37" s="42">
        <v>2.61479726759716E-11</v>
      </c>
      <c r="E37" s="42">
        <v>1.8903213938425701E-16</v>
      </c>
      <c r="F37" s="42">
        <v>1003.67928093168</v>
      </c>
      <c r="G37" s="42">
        <v>1003.6792809317</v>
      </c>
    </row>
    <row r="38" spans="2:7">
      <c r="B38" s="56">
        <v>45931</v>
      </c>
      <c r="C38" s="42">
        <v>1.43331539412086E-10</v>
      </c>
      <c r="D38" s="42">
        <v>9.6520125225651996E-11</v>
      </c>
      <c r="E38" s="42">
        <v>1.0265133867440499E-15</v>
      </c>
      <c r="F38" s="42">
        <v>993.47904685282504</v>
      </c>
      <c r="G38" s="42">
        <v>993.47904685306503</v>
      </c>
    </row>
    <row r="39" spans="2:7">
      <c r="B39" s="56">
        <v>45962</v>
      </c>
      <c r="C39" s="42">
        <v>5.9825371706009502E-20</v>
      </c>
      <c r="D39" s="42">
        <v>0</v>
      </c>
      <c r="E39" s="42">
        <v>-1.7762798955015299E-15</v>
      </c>
      <c r="F39" s="42">
        <v>1022.2705419903</v>
      </c>
      <c r="G39" s="42">
        <v>1022.2705419903</v>
      </c>
    </row>
    <row r="40" spans="2:7">
      <c r="B40" s="56">
        <v>45992</v>
      </c>
      <c r="C40" s="42">
        <v>4.0785297130041699E-11</v>
      </c>
      <c r="D40" s="42">
        <v>1.40971678774803E-11</v>
      </c>
      <c r="E40" s="42">
        <v>9.2776830813078595E-17</v>
      </c>
      <c r="F40" s="42">
        <v>998.96275175807796</v>
      </c>
      <c r="G40" s="42">
        <v>998.96275175813298</v>
      </c>
    </row>
    <row r="41" spans="2:7">
      <c r="B41" s="56">
        <v>46023</v>
      </c>
      <c r="C41" s="42">
        <v>2.5056581527470499E-10</v>
      </c>
      <c r="D41" s="42">
        <v>4.5474735088646402E-13</v>
      </c>
      <c r="E41" s="42">
        <v>4.5175385133115798E-17</v>
      </c>
      <c r="F41" s="42">
        <v>981.53177571630204</v>
      </c>
      <c r="G41" s="42">
        <v>981.53177571655306</v>
      </c>
    </row>
    <row r="42" spans="2:7">
      <c r="B42" s="56">
        <v>46054</v>
      </c>
      <c r="C42" s="42">
        <v>-3.1064888233005797E-11</v>
      </c>
      <c r="D42" s="42">
        <v>-1.23918653116561E-11</v>
      </c>
      <c r="E42" s="42">
        <v>-5.27766226653152E-15</v>
      </c>
      <c r="F42" s="42">
        <v>1024.09259261388</v>
      </c>
      <c r="G42" s="42">
        <v>1024.0925926140401</v>
      </c>
    </row>
    <row r="43" spans="2:7">
      <c r="B43" s="56">
        <v>46082</v>
      </c>
      <c r="C43" s="42">
        <v>4.7169388321472999E-10</v>
      </c>
      <c r="D43" s="42">
        <v>7.4930994742317105E-10</v>
      </c>
      <c r="E43" s="42">
        <v>1.1150909971326099E-14</v>
      </c>
      <c r="F43" s="42">
        <v>1008.40770747173</v>
      </c>
      <c r="G43" s="42">
        <v>1008.4077074729501</v>
      </c>
    </row>
    <row r="44" spans="2:7">
      <c r="B44" s="56">
        <v>46113</v>
      </c>
      <c r="C44" s="42">
        <v>2.00686257666038E-9</v>
      </c>
      <c r="D44" s="42">
        <v>1.59957380674313E-10</v>
      </c>
      <c r="E44" s="42">
        <v>9.33674380888525E-15</v>
      </c>
      <c r="F44" s="42">
        <v>1003.7612268095</v>
      </c>
      <c r="G44" s="42">
        <v>1003.76122681166</v>
      </c>
    </row>
    <row r="45" spans="2:7">
      <c r="B45" s="56">
        <v>46143</v>
      </c>
      <c r="C45" s="42">
        <v>2.2211628970165901E-10</v>
      </c>
      <c r="D45" s="42">
        <v>5.11590769747272E-11</v>
      </c>
      <c r="E45" s="42">
        <v>1.2395024379619E-15</v>
      </c>
      <c r="F45" s="42">
        <v>1004.73779355605</v>
      </c>
      <c r="G45" s="42">
        <v>1004.73779355632</v>
      </c>
    </row>
    <row r="46" spans="2:7">
      <c r="B46" s="56">
        <v>46174</v>
      </c>
      <c r="C46" s="42">
        <v>8.1877320879939308</v>
      </c>
      <c r="D46" s="42">
        <v>1.9326762412674701E-12</v>
      </c>
      <c r="E46" s="42">
        <v>5.0159592942976599E-17</v>
      </c>
      <c r="F46" s="42">
        <v>1026.9490719257301</v>
      </c>
      <c r="G46" s="42">
        <v>1035.1368040137199</v>
      </c>
    </row>
    <row r="47" spans="2:7">
      <c r="B47" s="56">
        <v>46204</v>
      </c>
      <c r="C47" s="42">
        <v>0.65858930265278504</v>
      </c>
      <c r="D47" s="42">
        <v>2.0349943952169201E-11</v>
      </c>
      <c r="E47" s="42">
        <v>3.7752835825229798E-16</v>
      </c>
      <c r="F47" s="42">
        <v>1021.30776710138</v>
      </c>
      <c r="G47" s="42">
        <v>1021.96635640406</v>
      </c>
    </row>
    <row r="48" spans="2:7">
      <c r="B48" s="56">
        <v>46235</v>
      </c>
      <c r="C48" s="42">
        <v>39.052004248479498</v>
      </c>
      <c r="D48" s="42">
        <v>7.3896444519050403E-12</v>
      </c>
      <c r="E48" s="42">
        <v>1.8024496639630401E-16</v>
      </c>
      <c r="F48" s="42">
        <v>1016.73473514992</v>
      </c>
      <c r="G48" s="42">
        <v>1055.78673939841</v>
      </c>
    </row>
    <row r="49" spans="2:7">
      <c r="B49" s="56">
        <v>46266</v>
      </c>
      <c r="C49" s="42">
        <v>123.392349035363</v>
      </c>
      <c r="D49" s="42">
        <v>3.6791528856184601</v>
      </c>
      <c r="E49" s="42">
        <v>5.8904137750082796E-16</v>
      </c>
      <c r="F49" s="42">
        <v>1012.7538356387799</v>
      </c>
      <c r="G49" s="42">
        <v>1139.8253375597601</v>
      </c>
    </row>
    <row r="50" spans="2:7">
      <c r="B50" s="56">
        <v>46296</v>
      </c>
      <c r="C50" s="42">
        <v>93.165950248532098</v>
      </c>
      <c r="D50" s="42">
        <v>3.2628122426103801E-11</v>
      </c>
      <c r="E50" s="42">
        <v>8.8757478323753293E-18</v>
      </c>
      <c r="F50" s="42">
        <v>1008.15233499241</v>
      </c>
      <c r="G50" s="42">
        <v>1101.31828524098</v>
      </c>
    </row>
    <row r="51" spans="2:7">
      <c r="B51" s="56">
        <v>46327</v>
      </c>
      <c r="C51" s="42">
        <v>96.293228656799002</v>
      </c>
      <c r="D51" s="42">
        <v>29.860121820544201</v>
      </c>
      <c r="E51" s="42">
        <v>7.3520903846069201E-16</v>
      </c>
      <c r="F51" s="42">
        <v>1004.89472243113</v>
      </c>
      <c r="G51" s="42">
        <v>1131.04807290847</v>
      </c>
    </row>
    <row r="52" spans="2:7">
      <c r="B52" s="56">
        <v>46357</v>
      </c>
      <c r="C52" s="42">
        <v>267.73893008739202</v>
      </c>
      <c r="D52" s="42">
        <v>-1.02318153949454E-12</v>
      </c>
      <c r="E52" s="42">
        <v>2.8032961127933798E-24</v>
      </c>
      <c r="F52" s="42">
        <v>1109.3193490351</v>
      </c>
      <c r="G52" s="42">
        <v>1377.0582791224999</v>
      </c>
    </row>
    <row r="53" spans="2:7">
      <c r="B53" s="56">
        <v>46388</v>
      </c>
      <c r="C53" s="42">
        <v>281.40412673380098</v>
      </c>
      <c r="D53" s="42">
        <v>0</v>
      </c>
      <c r="E53" s="42">
        <v>-6.7501559893076505E-14</v>
      </c>
      <c r="F53" s="42">
        <v>1087.4172184107399</v>
      </c>
      <c r="G53" s="42">
        <v>1368.8213451445299</v>
      </c>
    </row>
    <row r="54" spans="2:7">
      <c r="B54" s="56">
        <v>46419</v>
      </c>
      <c r="C54" s="42">
        <v>316.75939321043899</v>
      </c>
      <c r="D54" s="42">
        <v>1.16085629997542E-9</v>
      </c>
      <c r="E54" s="42">
        <v>1.0480693036251699E-12</v>
      </c>
      <c r="F54" s="42">
        <v>1081.4803018376499</v>
      </c>
      <c r="G54" s="42">
        <v>1398.23969505781</v>
      </c>
    </row>
    <row r="55" spans="2:7">
      <c r="B55" s="56">
        <v>46447</v>
      </c>
      <c r="C55" s="42">
        <v>3.9506222422184498E-11</v>
      </c>
      <c r="D55" s="42">
        <v>8.1854523159563493E-12</v>
      </c>
      <c r="E55" s="42">
        <v>2.19845362523987E-18</v>
      </c>
      <c r="F55" s="42">
        <v>930.56444374319506</v>
      </c>
      <c r="G55" s="42">
        <v>930.56444374324201</v>
      </c>
    </row>
    <row r="56" spans="2:7">
      <c r="B56" s="56">
        <v>46478</v>
      </c>
      <c r="C56" s="42">
        <v>1.7214486000578101E-9</v>
      </c>
      <c r="D56" s="42">
        <v>6.2959770730230895E-10</v>
      </c>
      <c r="E56" s="42">
        <v>3.5733289621888399E-15</v>
      </c>
      <c r="F56" s="42">
        <v>909.62098811943997</v>
      </c>
      <c r="G56" s="42">
        <v>909.62098812179102</v>
      </c>
    </row>
    <row r="57" spans="2:7">
      <c r="B57" s="56">
        <v>46508</v>
      </c>
      <c r="C57" s="42">
        <v>7.6748157119143001E-13</v>
      </c>
      <c r="D57" s="42">
        <v>4.3200998334214002E-12</v>
      </c>
      <c r="E57" s="42">
        <v>1.5845403520869E-16</v>
      </c>
      <c r="F57" s="42">
        <v>876.89434736911403</v>
      </c>
      <c r="G57" s="42">
        <v>876.89434736911801</v>
      </c>
    </row>
    <row r="58" spans="2:7">
      <c r="B58" s="56">
        <v>46539</v>
      </c>
      <c r="C58" s="42">
        <v>5.2205557890732501E-8</v>
      </c>
      <c r="D58" s="42">
        <v>2.7127953217132E-9</v>
      </c>
      <c r="E58" s="42">
        <v>1.1411309463E-14</v>
      </c>
      <c r="F58" s="42">
        <v>905.99036607734797</v>
      </c>
      <c r="G58" s="42">
        <v>905.99036613226804</v>
      </c>
    </row>
    <row r="59" spans="2:7">
      <c r="B59" s="56">
        <v>46569</v>
      </c>
      <c r="C59" s="42">
        <v>3.3833364455744598E-10</v>
      </c>
      <c r="D59" s="42">
        <v>3.8960479287197798E-10</v>
      </c>
      <c r="E59" s="42">
        <v>2.63403611821465E-15</v>
      </c>
      <c r="F59" s="42">
        <v>920.72082042734598</v>
      </c>
      <c r="G59" s="42">
        <v>920.72082042807403</v>
      </c>
    </row>
    <row r="60" spans="2:7">
      <c r="B60" s="56">
        <v>46600</v>
      </c>
      <c r="C60" s="42">
        <v>2.85986001821481E-6</v>
      </c>
      <c r="D60" s="42">
        <v>5.6843418860808005E-13</v>
      </c>
      <c r="E60" s="42">
        <v>1.3072726012483199E-16</v>
      </c>
      <c r="F60" s="42">
        <v>924.88600607572903</v>
      </c>
      <c r="G60" s="42">
        <v>924.88600893558998</v>
      </c>
    </row>
    <row r="61" spans="2:7">
      <c r="B61" s="56">
        <v>46631</v>
      </c>
      <c r="C61" s="42">
        <v>3.1040146318983399E-9</v>
      </c>
      <c r="D61" s="42">
        <v>7.9799065133556707E-9</v>
      </c>
      <c r="E61" s="42">
        <v>8.6110965373167895E-14</v>
      </c>
      <c r="F61" s="42">
        <v>995.49495529415503</v>
      </c>
      <c r="G61" s="42">
        <v>995.49495530524405</v>
      </c>
    </row>
    <row r="62" spans="2:7">
      <c r="B62" s="56">
        <v>46661</v>
      </c>
      <c r="C62" s="42">
        <v>8.0633346447899603E-11</v>
      </c>
      <c r="D62" s="42">
        <v>3.2889602152863502E-10</v>
      </c>
      <c r="E62" s="42">
        <v>1.2831483429275299E-15</v>
      </c>
      <c r="F62" s="42">
        <v>966.18016212301404</v>
      </c>
      <c r="G62" s="42">
        <v>966.18016212346004</v>
      </c>
    </row>
    <row r="63" spans="2:7">
      <c r="B63" s="56">
        <v>46692</v>
      </c>
      <c r="C63" s="42">
        <v>2.8563824822966802E-10</v>
      </c>
      <c r="D63" s="42">
        <v>1.3642420526593899E-12</v>
      </c>
      <c r="E63" s="42">
        <v>3.7464914548470497E-18</v>
      </c>
      <c r="F63" s="42">
        <v>1002.56435220155</v>
      </c>
      <c r="G63" s="42">
        <v>1002.56435220196</v>
      </c>
    </row>
    <row r="64" spans="2:7">
      <c r="B64" s="56">
        <v>46722</v>
      </c>
      <c r="C64" s="42">
        <v>12.2018261062888</v>
      </c>
      <c r="D64" s="42">
        <v>2.9558577807620103E-11</v>
      </c>
      <c r="E64" s="42">
        <v>6.3609264734183404E-17</v>
      </c>
      <c r="F64" s="42">
        <v>991.76795027022501</v>
      </c>
      <c r="G64" s="42">
        <v>1003.96977637651</v>
      </c>
    </row>
    <row r="65" spans="2:7">
      <c r="B65" s="56">
        <v>46753</v>
      </c>
      <c r="C65" s="42">
        <v>1.23891245721788</v>
      </c>
      <c r="D65" s="42">
        <v>8.9198692876379896E-10</v>
      </c>
      <c r="E65" s="42">
        <v>3.6692117498594897E-15</v>
      </c>
      <c r="F65" s="42">
        <v>971.614977056096</v>
      </c>
      <c r="G65" s="42">
        <v>972.85388951420703</v>
      </c>
    </row>
    <row r="66" spans="2:7">
      <c r="B66" s="56">
        <v>46784</v>
      </c>
      <c r="C66" s="42">
        <v>51.717692470326099</v>
      </c>
      <c r="D66" s="42">
        <v>3.6379788070917101E-12</v>
      </c>
      <c r="E66" s="42">
        <v>2.9402377394563197E-17</v>
      </c>
      <c r="F66" s="42">
        <v>962.58123065504799</v>
      </c>
      <c r="G66" s="42">
        <v>1014.2989231254001</v>
      </c>
    </row>
    <row r="67" spans="2:7">
      <c r="B67" s="56">
        <v>46813</v>
      </c>
      <c r="C67" s="42">
        <v>3.69515047883833E-12</v>
      </c>
      <c r="D67" s="42">
        <v>5.6161297834478299E-11</v>
      </c>
      <c r="E67" s="42">
        <v>3.07887909713341E-16</v>
      </c>
      <c r="F67" s="42">
        <v>913.13321207624597</v>
      </c>
      <c r="G67" s="42">
        <v>913.13321207638</v>
      </c>
    </row>
    <row r="68" spans="2:7">
      <c r="B68" s="56">
        <v>46844</v>
      </c>
      <c r="C68" s="42">
        <v>1.16662600566635E-9</v>
      </c>
      <c r="D68" s="42">
        <v>6.1959326558280697E-11</v>
      </c>
      <c r="E68" s="42">
        <v>1.71391068342867E-16</v>
      </c>
      <c r="F68" s="42">
        <v>919.15365862043495</v>
      </c>
      <c r="G68" s="42">
        <v>919.15365862173405</v>
      </c>
    </row>
    <row r="69" spans="2:7">
      <c r="B69" s="56">
        <v>46874</v>
      </c>
      <c r="C69" s="42">
        <v>3.485561370243E-10</v>
      </c>
      <c r="D69" s="42">
        <v>3.65025698556564E-9</v>
      </c>
      <c r="E69" s="42">
        <v>-1.8714973143275399E-13</v>
      </c>
      <c r="F69" s="42">
        <v>907.27244362021997</v>
      </c>
      <c r="G69" s="42">
        <v>907.27244362441604</v>
      </c>
    </row>
    <row r="70" spans="2:7">
      <c r="B70" s="56">
        <v>46905</v>
      </c>
      <c r="C70" s="42">
        <v>22.911326857418899</v>
      </c>
      <c r="D70" s="42">
        <v>1.3812950783176301E-10</v>
      </c>
      <c r="E70" s="42">
        <v>6.0381599240800201E-16</v>
      </c>
      <c r="F70" s="42">
        <v>931.63774279638903</v>
      </c>
      <c r="G70" s="42">
        <v>954.54906965401506</v>
      </c>
    </row>
    <row r="71" spans="2:7">
      <c r="B71" s="56">
        <v>46935</v>
      </c>
      <c r="C71" s="42">
        <v>43.200579047466199</v>
      </c>
      <c r="D71" s="42">
        <v>4.6270542952697698E-11</v>
      </c>
      <c r="E71" s="42">
        <v>2.0646618127926401E-24</v>
      </c>
      <c r="F71" s="42">
        <v>894.91955803488497</v>
      </c>
      <c r="G71" s="42">
        <v>938.12013708237305</v>
      </c>
    </row>
    <row r="72" spans="2:7">
      <c r="B72" s="56">
        <v>46966</v>
      </c>
      <c r="C72" s="42">
        <v>65.986847230870097</v>
      </c>
      <c r="D72" s="42">
        <v>4.9567461246624498E-11</v>
      </c>
      <c r="E72" s="42">
        <v>3.5244152792640302E-17</v>
      </c>
      <c r="F72" s="42">
        <v>881.04004931463396</v>
      </c>
      <c r="G72" s="42">
        <v>947.02689654544599</v>
      </c>
    </row>
    <row r="73" spans="2:7">
      <c r="B73" s="56">
        <v>46997</v>
      </c>
      <c r="C73" s="42">
        <v>129.35624479720099</v>
      </c>
      <c r="D73" s="42">
        <v>4.83169060316868E-11</v>
      </c>
      <c r="E73" s="42">
        <v>6.2222800541264995E-17</v>
      </c>
      <c r="F73" s="42">
        <v>867.566533242628</v>
      </c>
      <c r="G73" s="42">
        <v>996.92277803985803</v>
      </c>
    </row>
    <row r="74" spans="2:7">
      <c r="B74" s="56">
        <v>47027</v>
      </c>
      <c r="C74" s="42">
        <v>119.38583940235399</v>
      </c>
      <c r="D74" s="42">
        <v>7.6852302299812405E-10</v>
      </c>
      <c r="E74" s="42">
        <v>1.55483903288966E-15</v>
      </c>
      <c r="F74" s="42">
        <v>853.39018111393</v>
      </c>
      <c r="G74" s="42">
        <v>972.77602051702399</v>
      </c>
    </row>
    <row r="75" spans="2:7">
      <c r="B75" s="56">
        <v>47058</v>
      </c>
      <c r="C75" s="42">
        <v>168.14382701659099</v>
      </c>
      <c r="D75" s="42">
        <v>5.6843418860808005E-13</v>
      </c>
      <c r="E75" s="42">
        <v>6.9399792012216002E-23</v>
      </c>
      <c r="F75" s="42">
        <v>839.97515918973397</v>
      </c>
      <c r="G75" s="42">
        <v>1008.11898620641</v>
      </c>
    </row>
    <row r="76" spans="2:7">
      <c r="B76" s="56">
        <v>47088</v>
      </c>
      <c r="C76" s="42">
        <v>169.50601905225699</v>
      </c>
      <c r="D76" s="42">
        <v>2.03272065846249E-10</v>
      </c>
      <c r="E76" s="42">
        <v>3.1012275511394499E-18</v>
      </c>
      <c r="F76" s="42">
        <v>825.89728294936299</v>
      </c>
      <c r="G76" s="42">
        <v>995.40330200171798</v>
      </c>
    </row>
    <row r="77" spans="2:7">
      <c r="B77" s="56">
        <v>47119</v>
      </c>
      <c r="C77" s="42">
        <v>160.922895651256</v>
      </c>
      <c r="D77" s="42">
        <v>2.4590462999185501E-10</v>
      </c>
      <c r="E77" s="42">
        <v>1.1345668067880499E-17</v>
      </c>
      <c r="F77" s="42">
        <v>805.62187342877701</v>
      </c>
      <c r="G77" s="42">
        <v>966.54476908020001</v>
      </c>
    </row>
    <row r="78" spans="2:7">
      <c r="B78" s="56">
        <v>47150</v>
      </c>
      <c r="C78" s="42">
        <v>217.15948050653901</v>
      </c>
      <c r="D78" s="42">
        <v>1.17796921601132</v>
      </c>
      <c r="E78" s="42">
        <v>1.53778808235952E-19</v>
      </c>
      <c r="F78" s="42">
        <v>793.94514359292396</v>
      </c>
      <c r="G78" s="42">
        <v>1012.28259331554</v>
      </c>
    </row>
    <row r="79" spans="2:7">
      <c r="B79" s="56">
        <v>47178</v>
      </c>
      <c r="C79" s="42">
        <v>235.706748679941</v>
      </c>
      <c r="D79" s="42">
        <v>9.4163285068467495</v>
      </c>
      <c r="E79" s="42">
        <v>3.5789875408292102E-15</v>
      </c>
      <c r="F79" s="42">
        <v>781.47652042738105</v>
      </c>
      <c r="G79" s="42">
        <v>1026.59959761407</v>
      </c>
    </row>
    <row r="80" spans="2:7">
      <c r="B80" s="56">
        <v>47209</v>
      </c>
      <c r="C80" s="42">
        <v>231.45047795277</v>
      </c>
      <c r="D80" s="42">
        <v>28.134490699164001</v>
      </c>
      <c r="E80" s="42">
        <v>1.4211368241359801E-14</v>
      </c>
      <c r="F80" s="42">
        <v>769.81899607231799</v>
      </c>
      <c r="G80" s="42">
        <v>1029.40396472425</v>
      </c>
    </row>
    <row r="81" spans="2:7">
      <c r="B81" s="56">
        <v>47239</v>
      </c>
      <c r="C81" s="42">
        <v>231.46902661970199</v>
      </c>
      <c r="D81" s="42">
        <v>42.366095468823403</v>
      </c>
      <c r="E81" s="42">
        <v>6.7082287536829401E-16</v>
      </c>
      <c r="F81" s="42">
        <v>755.20797039419006</v>
      </c>
      <c r="G81" s="42">
        <v>1029.0430924827999</v>
      </c>
    </row>
    <row r="82" spans="2:7">
      <c r="B82" s="56">
        <v>47270</v>
      </c>
      <c r="C82" s="42">
        <v>259.46396364572598</v>
      </c>
      <c r="D82" s="42">
        <v>72.2935259965613</v>
      </c>
      <c r="E82" s="42">
        <v>4.2697202103462197E-18</v>
      </c>
      <c r="F82" s="42">
        <v>743.89762210793003</v>
      </c>
      <c r="G82" s="42">
        <v>1075.6551117501599</v>
      </c>
    </row>
    <row r="83" spans="2:7">
      <c r="B83" s="56">
        <v>47300</v>
      </c>
      <c r="C83" s="42">
        <v>233.24984844760701</v>
      </c>
      <c r="D83" s="42">
        <v>72.782636305975302</v>
      </c>
      <c r="E83" s="42">
        <v>1.07522599955519E-16</v>
      </c>
      <c r="F83" s="42">
        <v>731.94113099581602</v>
      </c>
      <c r="G83" s="42">
        <v>1037.9736157494799</v>
      </c>
    </row>
    <row r="84" spans="2:7">
      <c r="B84" s="56">
        <v>47331</v>
      </c>
      <c r="C84" s="42">
        <v>216.27935243773101</v>
      </c>
      <c r="D84" s="42">
        <v>85.34378142141</v>
      </c>
      <c r="E84" s="42">
        <v>1.8175968171484599E-15</v>
      </c>
      <c r="F84" s="42">
        <v>720.81766467029195</v>
      </c>
      <c r="G84" s="42">
        <v>1022.44079852947</v>
      </c>
    </row>
    <row r="85" spans="2:7">
      <c r="B85" s="56">
        <v>47362</v>
      </c>
      <c r="C85" s="42">
        <v>246.136438215818</v>
      </c>
      <c r="D85" s="42">
        <v>117.79232018915199</v>
      </c>
      <c r="E85" s="42">
        <v>1.3577687369062999E-15</v>
      </c>
      <c r="F85" s="42">
        <v>709.98485532444897</v>
      </c>
      <c r="G85" s="42">
        <v>1073.9136137295</v>
      </c>
    </row>
    <row r="86" spans="2:7">
      <c r="B86" s="56">
        <v>47392</v>
      </c>
      <c r="C86" s="42">
        <v>243.68852711420101</v>
      </c>
      <c r="D86" s="42">
        <v>112.608080224316</v>
      </c>
      <c r="E86" s="42">
        <v>6.4515781166870297E-15</v>
      </c>
      <c r="F86" s="42">
        <v>698.43919554908803</v>
      </c>
      <c r="G86" s="42">
        <v>1054.7358028874801</v>
      </c>
    </row>
    <row r="87" spans="2:7">
      <c r="B87" s="56">
        <v>47423</v>
      </c>
      <c r="C87" s="42">
        <v>242.48087771735899</v>
      </c>
      <c r="D87" s="42">
        <v>133.981803391737</v>
      </c>
      <c r="E87" s="42">
        <v>1.3609148731246601E-18</v>
      </c>
      <c r="F87" s="42">
        <v>687.64448451563999</v>
      </c>
      <c r="G87" s="42">
        <v>1064.10716562468</v>
      </c>
    </row>
    <row r="88" spans="2:7">
      <c r="B88" s="56">
        <v>47453</v>
      </c>
      <c r="C88" s="42">
        <v>413.13222633044501</v>
      </c>
      <c r="D88" s="42">
        <v>142.41399386480001</v>
      </c>
      <c r="E88" s="42">
        <v>4.6177695572231702E-17</v>
      </c>
      <c r="F88" s="42">
        <v>676.14460656300002</v>
      </c>
      <c r="G88" s="42">
        <v>1231.6908267582801</v>
      </c>
    </row>
    <row r="89" spans="2:7">
      <c r="B89" s="56">
        <v>47484</v>
      </c>
      <c r="C89" s="42">
        <v>369.86930550847802</v>
      </c>
      <c r="D89" s="42">
        <v>21.582130647846402</v>
      </c>
      <c r="E89" s="42">
        <v>140.208577957882</v>
      </c>
      <c r="F89" s="42">
        <v>671.42161852848403</v>
      </c>
      <c r="G89" s="42">
        <v>1203.0816326425499</v>
      </c>
    </row>
    <row r="90" spans="2:7">
      <c r="B90" s="56">
        <v>47515</v>
      </c>
      <c r="C90" s="42">
        <v>372.03948022883498</v>
      </c>
      <c r="D90" s="42">
        <v>37.9195992066524</v>
      </c>
      <c r="E90" s="42">
        <v>173.631798581944</v>
      </c>
      <c r="F90" s="42">
        <v>662.85562627082595</v>
      </c>
      <c r="G90" s="42">
        <v>1246.44650428814</v>
      </c>
    </row>
    <row r="91" spans="2:7">
      <c r="B91" s="56">
        <v>47543</v>
      </c>
      <c r="C91" s="42">
        <v>164.117397315951</v>
      </c>
      <c r="D91" s="42">
        <v>0</v>
      </c>
      <c r="E91" s="42">
        <v>103.474180587294</v>
      </c>
      <c r="F91" s="42">
        <v>653.36880615351004</v>
      </c>
      <c r="G91" s="42">
        <v>920.96038405652098</v>
      </c>
    </row>
    <row r="92" spans="2:7">
      <c r="B92" s="56">
        <v>47574</v>
      </c>
      <c r="C92" s="42">
        <v>168.70045972824201</v>
      </c>
      <c r="D92" s="42">
        <v>1.80760062858462</v>
      </c>
      <c r="E92" s="42">
        <v>106.49428717372901</v>
      </c>
      <c r="F92" s="42">
        <v>644.54793338031402</v>
      </c>
      <c r="G92" s="42">
        <v>921.55028091075201</v>
      </c>
    </row>
    <row r="93" spans="2:7">
      <c r="B93" s="56">
        <v>47604</v>
      </c>
      <c r="C93" s="42">
        <v>171.36735229985899</v>
      </c>
      <c r="D93" s="42">
        <v>36.147904739132997</v>
      </c>
      <c r="E93" s="42">
        <v>104.423118405178</v>
      </c>
      <c r="F93" s="42">
        <v>635.18244116829499</v>
      </c>
      <c r="G93" s="42">
        <v>947.12081661256695</v>
      </c>
    </row>
    <row r="94" spans="2:7">
      <c r="B94" s="56">
        <v>47635</v>
      </c>
      <c r="C94" s="42">
        <v>195.898691026309</v>
      </c>
      <c r="D94" s="42">
        <v>32.572774898028001</v>
      </c>
      <c r="E94" s="42">
        <v>126.95554242168799</v>
      </c>
      <c r="F94" s="42">
        <v>626.72384918887599</v>
      </c>
      <c r="G94" s="42">
        <v>982.15085753487699</v>
      </c>
    </row>
    <row r="95" spans="2:7">
      <c r="B95" s="56">
        <v>47665</v>
      </c>
      <c r="C95" s="42">
        <v>201.36559586250701</v>
      </c>
      <c r="D95" s="42">
        <v>2.2468157112598399E-8</v>
      </c>
      <c r="E95" s="42">
        <v>126.324078272256</v>
      </c>
      <c r="F95" s="42">
        <v>618.04430977359095</v>
      </c>
      <c r="G95" s="42">
        <v>945.733983930985</v>
      </c>
    </row>
    <row r="96" spans="2:7">
      <c r="B96" s="56">
        <v>47696</v>
      </c>
      <c r="C96" s="42">
        <v>186.26609618987499</v>
      </c>
      <c r="D96" s="42">
        <v>19.727301437989802</v>
      </c>
      <c r="E96" s="42">
        <v>139.44272611373799</v>
      </c>
      <c r="F96" s="42">
        <v>610.91239575261795</v>
      </c>
      <c r="G96" s="42">
        <v>956.34851949429606</v>
      </c>
    </row>
    <row r="97" spans="2:7">
      <c r="B97" s="56">
        <v>47727</v>
      </c>
      <c r="C97" s="42">
        <v>183.207464543019</v>
      </c>
      <c r="D97" s="42">
        <v>36.1413517437176</v>
      </c>
      <c r="E97" s="42">
        <v>155.214280736023</v>
      </c>
      <c r="F97" s="42">
        <v>604.13962711647696</v>
      </c>
      <c r="G97" s="42">
        <v>978.70272413917996</v>
      </c>
    </row>
    <row r="98" spans="2:7">
      <c r="B98" s="56">
        <v>47757</v>
      </c>
      <c r="C98" s="42">
        <v>174.464031864666</v>
      </c>
      <c r="D98" s="42">
        <v>35.4323592870496</v>
      </c>
      <c r="E98" s="42">
        <v>148.01546450709901</v>
      </c>
      <c r="F98" s="42">
        <v>596.539004415666</v>
      </c>
      <c r="G98" s="42">
        <v>954.45086007443297</v>
      </c>
    </row>
    <row r="99" spans="2:7">
      <c r="B99" s="56">
        <v>47788</v>
      </c>
      <c r="C99" s="42">
        <v>188.78671445924101</v>
      </c>
      <c r="D99" s="42">
        <v>37.004713489790397</v>
      </c>
      <c r="E99" s="42">
        <v>165.35383115337299</v>
      </c>
      <c r="F99" s="42">
        <v>589.61052835566898</v>
      </c>
      <c r="G99" s="42">
        <v>980.75578745836197</v>
      </c>
    </row>
    <row r="100" spans="2:7">
      <c r="B100" s="56">
        <v>47818</v>
      </c>
      <c r="C100" s="42">
        <v>190.39819888720501</v>
      </c>
      <c r="D100" s="42">
        <v>37.271437042043502</v>
      </c>
      <c r="E100" s="42">
        <v>152.42957862673299</v>
      </c>
      <c r="F100" s="42">
        <v>582.15054477522096</v>
      </c>
      <c r="G100" s="42">
        <v>962.24975933132998</v>
      </c>
    </row>
    <row r="101" spans="2:7">
      <c r="B101" s="56">
        <v>47849</v>
      </c>
      <c r="C101" s="42">
        <v>173.47413173720099</v>
      </c>
      <c r="D101" s="42">
        <v>35.718227329314601</v>
      </c>
      <c r="E101" s="42">
        <v>153.96734842340601</v>
      </c>
      <c r="F101" s="42">
        <v>571.14004893427102</v>
      </c>
      <c r="G101" s="42">
        <v>934.29975642408897</v>
      </c>
    </row>
    <row r="102" spans="2:7">
      <c r="B102" s="56">
        <v>47880</v>
      </c>
      <c r="C102" s="42">
        <v>183.98642916638201</v>
      </c>
      <c r="D102" s="42">
        <v>42.167637561564298</v>
      </c>
      <c r="E102" s="42">
        <v>181.64995928707501</v>
      </c>
      <c r="F102" s="42">
        <v>567.44484486956605</v>
      </c>
      <c r="G102" s="42">
        <v>975.24887088461605</v>
      </c>
    </row>
    <row r="103" spans="2:7">
      <c r="B103" s="56">
        <v>47908</v>
      </c>
      <c r="C103" s="42">
        <v>177.26463151959501</v>
      </c>
      <c r="D103" s="42">
        <v>43.460259675513903</v>
      </c>
      <c r="E103" s="42">
        <v>170.033897017676</v>
      </c>
      <c r="F103" s="42">
        <v>562.64939167217699</v>
      </c>
      <c r="G103" s="42">
        <v>953.40817988524395</v>
      </c>
    </row>
    <row r="104" spans="2:7">
      <c r="B104" s="56">
        <v>47939</v>
      </c>
      <c r="C104" s="42">
        <v>174.975296584734</v>
      </c>
      <c r="D104" s="42">
        <v>42.687524273642303</v>
      </c>
      <c r="E104" s="42">
        <v>178.73398457836601</v>
      </c>
      <c r="F104" s="42">
        <v>558.82136980774499</v>
      </c>
      <c r="G104" s="42">
        <v>955.21817524439098</v>
      </c>
    </row>
    <row r="105" spans="2:7">
      <c r="B105" s="56">
        <v>47969</v>
      </c>
      <c r="C105" s="42">
        <v>149.80393032620199</v>
      </c>
      <c r="D105" s="42">
        <v>38.889490050496498</v>
      </c>
      <c r="E105" s="42">
        <v>177.602540843425</v>
      </c>
      <c r="F105" s="42">
        <v>554.99446038295105</v>
      </c>
      <c r="G105" s="42">
        <v>921.29042160317294</v>
      </c>
    </row>
    <row r="106" spans="2:7">
      <c r="B106" s="56">
        <v>48000</v>
      </c>
      <c r="C106" s="42">
        <v>191.11755905255399</v>
      </c>
      <c r="D106" s="42">
        <v>54.365890848799602</v>
      </c>
      <c r="E106" s="42">
        <v>192.636785739792</v>
      </c>
      <c r="F106" s="42">
        <v>552.02408393499798</v>
      </c>
      <c r="G106" s="42">
        <v>990.14431957607496</v>
      </c>
    </row>
    <row r="107" spans="2:7">
      <c r="B107" s="56">
        <v>48030</v>
      </c>
      <c r="C107" s="42">
        <v>188.64537467425899</v>
      </c>
      <c r="D107" s="42">
        <v>45.9255181401968</v>
      </c>
      <c r="E107" s="42">
        <v>188.66138892689699</v>
      </c>
      <c r="F107" s="42">
        <v>545.36833349890196</v>
      </c>
      <c r="G107" s="42">
        <v>968.60061524019295</v>
      </c>
    </row>
    <row r="108" spans="2:7">
      <c r="B108" s="56">
        <v>48061</v>
      </c>
      <c r="C108" s="42">
        <v>188.114022147122</v>
      </c>
      <c r="D108" s="42">
        <v>41.311336443643</v>
      </c>
      <c r="E108" s="42">
        <v>206.21372014282801</v>
      </c>
      <c r="F108" s="42">
        <v>536.27102877980406</v>
      </c>
      <c r="G108" s="42">
        <v>971.910107513257</v>
      </c>
    </row>
    <row r="109" spans="2:7">
      <c r="B109" s="56">
        <v>48092</v>
      </c>
      <c r="C109" s="42">
        <v>186.858092042961</v>
      </c>
      <c r="D109" s="42">
        <v>48.000104905804598</v>
      </c>
      <c r="E109" s="42">
        <v>225.663022412347</v>
      </c>
      <c r="F109" s="42">
        <v>527.53658419589897</v>
      </c>
      <c r="G109" s="42">
        <v>988.05780355700199</v>
      </c>
    </row>
    <row r="110" spans="2:7">
      <c r="B110" s="56">
        <v>48122</v>
      </c>
      <c r="C110" s="42">
        <v>176.529889854608</v>
      </c>
      <c r="D110" s="42">
        <v>45.800834953319203</v>
      </c>
      <c r="E110" s="42">
        <v>221.29064224546099</v>
      </c>
      <c r="F110" s="42">
        <v>518.05762007573799</v>
      </c>
      <c r="G110" s="42">
        <v>961.67898712914905</v>
      </c>
    </row>
    <row r="111" spans="2:7">
      <c r="B111" s="56">
        <v>48153</v>
      </c>
      <c r="C111" s="42">
        <v>190.94033884708401</v>
      </c>
      <c r="D111" s="42">
        <v>55.087565506109897</v>
      </c>
      <c r="E111" s="42">
        <v>242.89720092045701</v>
      </c>
      <c r="F111" s="42">
        <v>509.15933519638401</v>
      </c>
      <c r="G111" s="42">
        <v>998.08444046998898</v>
      </c>
    </row>
    <row r="112" spans="2:7">
      <c r="B112" s="56">
        <v>48183</v>
      </c>
      <c r="C112" s="42">
        <v>186.49857602810499</v>
      </c>
      <c r="D112" s="42">
        <v>42.949946759268599</v>
      </c>
      <c r="E112" s="42">
        <v>230.71523802416201</v>
      </c>
      <c r="F112" s="42">
        <v>499.64404364224498</v>
      </c>
      <c r="G112" s="42">
        <v>959.80780445367395</v>
      </c>
    </row>
    <row r="113" spans="2:7">
      <c r="B113" s="56">
        <v>48214</v>
      </c>
      <c r="C113" s="42">
        <v>175.40034681879101</v>
      </c>
      <c r="D113" s="42">
        <v>37.375314159784402</v>
      </c>
      <c r="E113" s="42">
        <v>230.900272910079</v>
      </c>
      <c r="F113" s="42">
        <v>480.580811360859</v>
      </c>
      <c r="G113" s="42">
        <v>924.25674524973294</v>
      </c>
    </row>
    <row r="114" spans="2:7">
      <c r="B114" s="56">
        <v>48245</v>
      </c>
      <c r="C114" s="42">
        <v>189.96609293523099</v>
      </c>
      <c r="D114" s="42">
        <v>49.3018873578403</v>
      </c>
      <c r="E114" s="42">
        <v>257.57070387618103</v>
      </c>
      <c r="F114" s="42">
        <v>472.95207558617602</v>
      </c>
      <c r="G114" s="42">
        <v>969.79075975537</v>
      </c>
    </row>
    <row r="115" spans="2:7">
      <c r="B115" s="56">
        <v>48274</v>
      </c>
      <c r="C115" s="42">
        <v>196.735764647347</v>
      </c>
      <c r="D115" s="42">
        <v>48.148223072523201</v>
      </c>
      <c r="E115" s="42">
        <v>249.89039038772799</v>
      </c>
      <c r="F115" s="42">
        <v>463.57162052526098</v>
      </c>
      <c r="G115" s="42">
        <v>958.34599863284302</v>
      </c>
    </row>
    <row r="116" spans="2:7">
      <c r="B116" s="56">
        <v>48305</v>
      </c>
      <c r="C116" s="42">
        <v>187.539129516358</v>
      </c>
      <c r="D116" s="42">
        <v>39.6571113122627</v>
      </c>
      <c r="E116" s="42">
        <v>259.07322440596897</v>
      </c>
      <c r="F116" s="42">
        <v>458.55607392967801</v>
      </c>
      <c r="G116" s="42">
        <v>944.82553916446602</v>
      </c>
    </row>
    <row r="117" spans="2:7">
      <c r="B117" s="56">
        <v>48335</v>
      </c>
      <c r="C117" s="42">
        <v>184.31228339576299</v>
      </c>
      <c r="D117" s="42">
        <v>49.827256537508198</v>
      </c>
      <c r="E117" s="42">
        <v>256.40040099069398</v>
      </c>
      <c r="F117" s="42">
        <v>453.16324040952202</v>
      </c>
      <c r="G117" s="42">
        <v>943.70318133353305</v>
      </c>
    </row>
    <row r="118" spans="2:7">
      <c r="B118" s="56">
        <v>48366</v>
      </c>
      <c r="C118" s="42">
        <v>212.700085119796</v>
      </c>
      <c r="D118" s="42">
        <v>58.301299543003502</v>
      </c>
      <c r="E118" s="42">
        <v>271.70911306546202</v>
      </c>
      <c r="F118" s="42">
        <v>448.51808279604802</v>
      </c>
      <c r="G118" s="42">
        <v>991.22858052429899</v>
      </c>
    </row>
    <row r="119" spans="2:7">
      <c r="B119" s="56">
        <v>48396</v>
      </c>
      <c r="C119" s="42">
        <v>205.01144275991601</v>
      </c>
      <c r="D119" s="42">
        <v>54.987876945058801</v>
      </c>
      <c r="E119" s="42">
        <v>267.26379634992298</v>
      </c>
      <c r="F119" s="42">
        <v>443.76451354568502</v>
      </c>
      <c r="G119" s="42">
        <v>971.02762960076905</v>
      </c>
    </row>
    <row r="120" spans="2:7">
      <c r="B120" s="56">
        <v>48427</v>
      </c>
      <c r="C120" s="42">
        <v>202.79998341036699</v>
      </c>
      <c r="D120" s="42">
        <v>53.635669992072501</v>
      </c>
      <c r="E120" s="42">
        <v>279.80646812554897</v>
      </c>
      <c r="F120" s="42">
        <v>440.330108922232</v>
      </c>
      <c r="G120" s="42">
        <v>976.57223045031105</v>
      </c>
    </row>
    <row r="121" spans="2:7">
      <c r="B121" s="56">
        <v>48458</v>
      </c>
      <c r="C121" s="42">
        <v>243.18039884230799</v>
      </c>
      <c r="D121" s="42">
        <v>117.978825841681</v>
      </c>
      <c r="E121" s="42">
        <v>295.83722022665199</v>
      </c>
      <c r="F121" s="42">
        <v>437.265392647456</v>
      </c>
      <c r="G121" s="42">
        <v>1094.2618375581101</v>
      </c>
    </row>
    <row r="122" spans="2:7">
      <c r="B122" s="56">
        <v>48488</v>
      </c>
      <c r="C122" s="42">
        <v>232.15313426260801</v>
      </c>
      <c r="D122" s="42">
        <v>114.459923538379</v>
      </c>
      <c r="E122" s="42">
        <v>289.151463759992</v>
      </c>
      <c r="F122" s="42">
        <v>433.448218921663</v>
      </c>
      <c r="G122" s="42">
        <v>1069.2127404826699</v>
      </c>
    </row>
    <row r="123" spans="2:7">
      <c r="B123" s="56">
        <v>48519</v>
      </c>
      <c r="C123" s="42">
        <v>253.870859978959</v>
      </c>
      <c r="D123" s="42">
        <v>121.126962624256</v>
      </c>
      <c r="E123" s="42">
        <v>303.34579647580102</v>
      </c>
      <c r="F123" s="42">
        <v>430.21003809089802</v>
      </c>
      <c r="G123" s="42">
        <v>1108.5536571760799</v>
      </c>
    </row>
    <row r="124" spans="2:7">
      <c r="B124" s="56">
        <v>48549</v>
      </c>
      <c r="C124" s="42">
        <v>251.88619531395599</v>
      </c>
      <c r="D124" s="42">
        <v>119.90520652174</v>
      </c>
      <c r="E124" s="42">
        <v>295.48388292981099</v>
      </c>
      <c r="F124" s="42">
        <v>426.44589765422302</v>
      </c>
      <c r="G124" s="42">
        <v>1093.7211824194801</v>
      </c>
    </row>
    <row r="125" spans="2:7">
      <c r="B125" s="56">
        <v>48580</v>
      </c>
      <c r="C125" s="42">
        <v>235.63441938272399</v>
      </c>
      <c r="D125" s="42">
        <v>110.57642064336601</v>
      </c>
      <c r="E125" s="42">
        <v>296.81286605004402</v>
      </c>
      <c r="F125" s="42">
        <v>420.69268860057701</v>
      </c>
      <c r="G125" s="42">
        <v>1063.7163946768901</v>
      </c>
    </row>
    <row r="126" spans="2:7">
      <c r="B126" s="56">
        <v>48611</v>
      </c>
      <c r="C126" s="42">
        <v>235.94797856627301</v>
      </c>
      <c r="D126" s="42">
        <v>126.225270792492</v>
      </c>
      <c r="E126" s="42">
        <v>312.78418532468203</v>
      </c>
      <c r="F126" s="42">
        <v>417.57670099360098</v>
      </c>
      <c r="G126" s="42">
        <v>1092.53413567712</v>
      </c>
    </row>
    <row r="127" spans="2:7">
      <c r="B127" s="56">
        <v>48639</v>
      </c>
      <c r="C127" s="42">
        <v>194.960701558864</v>
      </c>
      <c r="D127" s="42">
        <v>67.717212807154198</v>
      </c>
      <c r="E127" s="42">
        <v>281.15342676115603</v>
      </c>
      <c r="F127" s="42">
        <v>413.64844713817598</v>
      </c>
      <c r="G127" s="42">
        <v>957.47978826538497</v>
      </c>
    </row>
    <row r="128" spans="2:7">
      <c r="B128" s="56">
        <v>48670</v>
      </c>
      <c r="C128" s="42">
        <v>193.21345832090401</v>
      </c>
      <c r="D128" s="42">
        <v>74.182530250516706</v>
      </c>
      <c r="E128" s="42">
        <v>286.35059102593902</v>
      </c>
      <c r="F128" s="42">
        <v>410.50430695537898</v>
      </c>
      <c r="G128" s="42">
        <v>964.25088655298202</v>
      </c>
    </row>
    <row r="129" spans="2:7">
      <c r="B129" s="56">
        <v>48700</v>
      </c>
      <c r="C129" s="42">
        <v>188.90379046805199</v>
      </c>
      <c r="D129" s="42">
        <v>75.679665609844903</v>
      </c>
      <c r="E129" s="42">
        <v>282.02391275039099</v>
      </c>
      <c r="F129" s="42">
        <v>406.73021438964599</v>
      </c>
      <c r="G129" s="42">
        <v>953.33758321785103</v>
      </c>
    </row>
    <row r="130" spans="2:7">
      <c r="B130" s="56">
        <v>48731</v>
      </c>
      <c r="C130" s="42">
        <v>215.938034038045</v>
      </c>
      <c r="D130" s="42">
        <v>75.133877512998794</v>
      </c>
      <c r="E130" s="42">
        <v>291.05639311385301</v>
      </c>
      <c r="F130" s="42">
        <v>403.68847459549602</v>
      </c>
      <c r="G130" s="42">
        <v>985.81677926033399</v>
      </c>
    </row>
    <row r="131" spans="2:7">
      <c r="B131" s="56">
        <v>48761</v>
      </c>
      <c r="C131" s="42">
        <v>208.06467363397499</v>
      </c>
      <c r="D131" s="42">
        <v>88.364738269825395</v>
      </c>
      <c r="E131" s="42">
        <v>284.951818253228</v>
      </c>
      <c r="F131" s="42">
        <v>399.65871906413201</v>
      </c>
      <c r="G131" s="42">
        <v>981.03994922142795</v>
      </c>
    </row>
    <row r="132" spans="2:7">
      <c r="B132" s="56">
        <v>48792</v>
      </c>
      <c r="C132" s="42">
        <v>207.49182933315601</v>
      </c>
      <c r="D132" s="42">
        <v>97.462231608107601</v>
      </c>
      <c r="E132" s="42">
        <v>290.69175691773302</v>
      </c>
      <c r="F132" s="42">
        <v>395.87086853597299</v>
      </c>
      <c r="G132" s="42">
        <v>991.51668639505499</v>
      </c>
    </row>
    <row r="133" spans="2:7">
      <c r="B133" s="56">
        <v>48823</v>
      </c>
      <c r="C133" s="42">
        <v>204.70003094843301</v>
      </c>
      <c r="D133" s="42">
        <v>109.406099897576</v>
      </c>
      <c r="E133" s="42">
        <v>297.53576739425</v>
      </c>
      <c r="F133" s="42">
        <v>392.44965357826601</v>
      </c>
      <c r="G133" s="42">
        <v>1004.09155181847</v>
      </c>
    </row>
    <row r="134" spans="2:7">
      <c r="B134" s="56">
        <v>48853</v>
      </c>
      <c r="C134" s="42">
        <v>206.03280469202301</v>
      </c>
      <c r="D134" s="42">
        <v>93.356294646859098</v>
      </c>
      <c r="E134" s="42">
        <v>290.16991383131898</v>
      </c>
      <c r="F134" s="42">
        <v>388.286473858894</v>
      </c>
      <c r="G134" s="42">
        <v>977.84548702897996</v>
      </c>
    </row>
    <row r="135" spans="2:7">
      <c r="B135" s="56">
        <v>48884</v>
      </c>
      <c r="C135" s="42">
        <v>210.54973224209499</v>
      </c>
      <c r="D135" s="42">
        <v>111.490097863483</v>
      </c>
      <c r="E135" s="42">
        <v>297.99495015354597</v>
      </c>
      <c r="F135" s="42">
        <v>384.68187237858598</v>
      </c>
      <c r="G135" s="42">
        <v>1004.71665263775</v>
      </c>
    </row>
    <row r="136" spans="2:7">
      <c r="B136" s="56">
        <v>48914</v>
      </c>
      <c r="C136" s="42">
        <v>206.05387552622</v>
      </c>
      <c r="D136" s="42">
        <v>103.096362352836</v>
      </c>
      <c r="E136" s="42">
        <v>283.019299608766</v>
      </c>
      <c r="F136" s="42">
        <v>380.57162039668799</v>
      </c>
      <c r="G136" s="42">
        <v>972.74115788461995</v>
      </c>
    </row>
    <row r="137" spans="2:7">
      <c r="B137" s="56">
        <v>48945</v>
      </c>
      <c r="C137" s="42">
        <v>215.95080168400801</v>
      </c>
      <c r="D137" s="42">
        <v>101.94058055570299</v>
      </c>
      <c r="E137" s="42">
        <v>277.49537846700599</v>
      </c>
      <c r="F137" s="42">
        <v>375.413570234448</v>
      </c>
      <c r="G137" s="42">
        <v>970.80033094093596</v>
      </c>
    </row>
    <row r="138" spans="2:7">
      <c r="B138" s="56">
        <v>48976</v>
      </c>
      <c r="C138" s="42">
        <v>218.12824040715299</v>
      </c>
      <c r="D138" s="42">
        <v>114.704388888669</v>
      </c>
      <c r="E138" s="42">
        <v>294.71368697002703</v>
      </c>
      <c r="F138" s="42">
        <v>372.14094802589898</v>
      </c>
      <c r="G138" s="42">
        <v>999.68726429193202</v>
      </c>
    </row>
    <row r="139" spans="2:7">
      <c r="B139" s="56">
        <v>49004</v>
      </c>
      <c r="C139" s="42">
        <v>211.501442663749</v>
      </c>
      <c r="D139" s="42">
        <v>111.502114693284</v>
      </c>
      <c r="E139" s="42">
        <v>285.47445716490603</v>
      </c>
      <c r="F139" s="42">
        <v>368.04142354676799</v>
      </c>
      <c r="G139" s="42">
        <v>976.51943806848203</v>
      </c>
    </row>
    <row r="140" spans="2:7">
      <c r="B140" s="56">
        <v>49035</v>
      </c>
      <c r="C140" s="42">
        <v>195.39599850270901</v>
      </c>
      <c r="D140" s="42">
        <v>114.708380247466</v>
      </c>
      <c r="E140" s="42">
        <v>290.71085751152299</v>
      </c>
      <c r="F140" s="42">
        <v>364.73778074962098</v>
      </c>
      <c r="G140" s="42">
        <v>965.55301701139194</v>
      </c>
    </row>
    <row r="141" spans="2:7">
      <c r="B141" s="56">
        <v>49065</v>
      </c>
      <c r="C141" s="42">
        <v>215.81236851037701</v>
      </c>
      <c r="D141" s="42">
        <v>118.363213984994</v>
      </c>
      <c r="E141" s="42">
        <v>286.32555702357001</v>
      </c>
      <c r="F141" s="42">
        <v>360.802478587395</v>
      </c>
      <c r="G141" s="42">
        <v>981.30361810634804</v>
      </c>
    </row>
    <row r="142" spans="2:7">
      <c r="B142" s="56">
        <v>49096</v>
      </c>
      <c r="C142" s="42">
        <v>215.03990937223199</v>
      </c>
      <c r="D142" s="42">
        <v>97.312714713159906</v>
      </c>
      <c r="E142" s="42">
        <v>295.47871739416001</v>
      </c>
      <c r="F142" s="42">
        <v>357.61204817100997</v>
      </c>
      <c r="G142" s="42">
        <v>965.44338965050099</v>
      </c>
    </row>
    <row r="143" spans="2:7">
      <c r="B143" s="56">
        <v>49126</v>
      </c>
      <c r="C143" s="42">
        <v>219.17038796366799</v>
      </c>
      <c r="D143" s="42">
        <v>134.81352275365401</v>
      </c>
      <c r="E143" s="42">
        <v>289.24815380894597</v>
      </c>
      <c r="F143" s="42">
        <v>353.85712335199702</v>
      </c>
      <c r="G143" s="42">
        <v>997.08918787799598</v>
      </c>
    </row>
    <row r="144" spans="2:7">
      <c r="B144" s="56">
        <v>49157</v>
      </c>
      <c r="C144" s="42">
        <v>225.29858684035401</v>
      </c>
      <c r="D144" s="42">
        <v>137.735771905165</v>
      </c>
      <c r="E144" s="42">
        <v>295.03141307099702</v>
      </c>
      <c r="F144" s="42">
        <v>350.81323013039099</v>
      </c>
      <c r="G144" s="42">
        <v>1008.87900194716</v>
      </c>
    </row>
    <row r="145" spans="2:7">
      <c r="B145" s="56">
        <v>49188</v>
      </c>
      <c r="C145" s="42">
        <v>237.4913414925</v>
      </c>
      <c r="D145" s="42">
        <v>146.697841207962</v>
      </c>
      <c r="E145" s="42">
        <v>322.122016118592</v>
      </c>
      <c r="F145" s="42">
        <v>348.14532219577399</v>
      </c>
      <c r="G145" s="42">
        <v>1054.4565210148301</v>
      </c>
    </row>
    <row r="146" spans="2:7">
      <c r="B146" s="56">
        <v>49218</v>
      </c>
      <c r="C146" s="42">
        <v>227.34752339391801</v>
      </c>
      <c r="D146" s="42">
        <v>146.712939090444</v>
      </c>
      <c r="E146" s="42">
        <v>304.43288794532202</v>
      </c>
      <c r="F146" s="42">
        <v>344.721270419223</v>
      </c>
      <c r="G146" s="42">
        <v>1023.21462084888</v>
      </c>
    </row>
    <row r="147" spans="2:7">
      <c r="B147" s="56">
        <v>49249</v>
      </c>
      <c r="C147" s="42">
        <v>242.109408274586</v>
      </c>
      <c r="D147" s="42">
        <v>147.16651682113201</v>
      </c>
      <c r="E147" s="42">
        <v>321.154441323029</v>
      </c>
      <c r="F147" s="42">
        <v>341.86117051947798</v>
      </c>
      <c r="G147" s="42">
        <v>1052.29153693832</v>
      </c>
    </row>
    <row r="148" spans="2:7">
      <c r="B148" s="56">
        <v>49279</v>
      </c>
      <c r="C148" s="42">
        <v>269.23561819977698</v>
      </c>
      <c r="D148" s="42">
        <v>147.30686586187201</v>
      </c>
      <c r="E148" s="42">
        <v>320.668984951114</v>
      </c>
      <c r="F148" s="42">
        <v>338.48976088741301</v>
      </c>
      <c r="G148" s="42">
        <v>1075.7012299001101</v>
      </c>
    </row>
    <row r="149" spans="2:7">
      <c r="B149" s="56">
        <v>49310</v>
      </c>
      <c r="C149" s="42">
        <v>261.45195934469598</v>
      </c>
      <c r="D149" s="42">
        <v>147.271564749302</v>
      </c>
      <c r="E149" s="42">
        <v>303.632258530353</v>
      </c>
      <c r="F149" s="42">
        <v>334.01918559895699</v>
      </c>
      <c r="G149" s="42">
        <v>1046.3749682226</v>
      </c>
    </row>
    <row r="150" spans="2:7">
      <c r="B150" s="56">
        <v>49341</v>
      </c>
      <c r="C150" s="42">
        <v>268.24853074143903</v>
      </c>
      <c r="D150" s="42">
        <v>147.91533750609901</v>
      </c>
      <c r="E150" s="42">
        <v>337.39079456541998</v>
      </c>
      <c r="F150" s="42">
        <v>331.54470062537303</v>
      </c>
      <c r="G150" s="42">
        <v>1085.0993634384399</v>
      </c>
    </row>
    <row r="151" spans="2:7">
      <c r="B151" s="56">
        <v>49369</v>
      </c>
      <c r="C151" s="42">
        <v>219.71679141374801</v>
      </c>
      <c r="D151" s="42">
        <v>147.65827249572601</v>
      </c>
      <c r="E151" s="42">
        <v>290.810591493451</v>
      </c>
      <c r="F151" s="42">
        <v>328.16126564232002</v>
      </c>
      <c r="G151" s="42">
        <v>986.34692104528199</v>
      </c>
    </row>
    <row r="152" spans="2:7">
      <c r="B152" s="56">
        <v>49400</v>
      </c>
      <c r="C152" s="42">
        <v>217.21981796131701</v>
      </c>
      <c r="D152" s="42">
        <v>148.02565540419801</v>
      </c>
      <c r="E152" s="42">
        <v>301.33312248707398</v>
      </c>
      <c r="F152" s="42">
        <v>325.62816399770202</v>
      </c>
      <c r="G152" s="42">
        <v>992.20675985019898</v>
      </c>
    </row>
    <row r="153" spans="2:7">
      <c r="B153" s="56">
        <v>49430</v>
      </c>
      <c r="C153" s="42">
        <v>195.404853587134</v>
      </c>
      <c r="D153" s="42">
        <v>147.73763584624899</v>
      </c>
      <c r="E153" s="42">
        <v>295.373402363553</v>
      </c>
      <c r="F153" s="42">
        <v>322.60857554354197</v>
      </c>
      <c r="G153" s="42">
        <v>961.124467340666</v>
      </c>
    </row>
    <row r="154" spans="2:7">
      <c r="B154" s="56">
        <v>49461</v>
      </c>
      <c r="C154" s="42">
        <v>231.92042236662601</v>
      </c>
      <c r="D154" s="42">
        <v>148.135849699727</v>
      </c>
      <c r="E154" s="42">
        <v>318.162216499164</v>
      </c>
      <c r="F154" s="42">
        <v>320.51308000570799</v>
      </c>
      <c r="G154" s="42">
        <v>1018.73156857138</v>
      </c>
    </row>
    <row r="155" spans="2:7">
      <c r="B155" s="56">
        <v>49491</v>
      </c>
      <c r="C155" s="42">
        <v>233.56805312966</v>
      </c>
      <c r="D155" s="42">
        <v>147.85999457421701</v>
      </c>
      <c r="E155" s="42">
        <v>310.84328824570298</v>
      </c>
      <c r="F155" s="42">
        <v>316.89670824354801</v>
      </c>
      <c r="G155" s="42">
        <v>1009.16804419305</v>
      </c>
    </row>
    <row r="156" spans="2:7">
      <c r="B156" s="56">
        <v>49522</v>
      </c>
      <c r="C156" s="42">
        <v>231.55479816457299</v>
      </c>
      <c r="D156" s="42">
        <v>148.308822492253</v>
      </c>
      <c r="E156" s="42">
        <v>325.13672044404598</v>
      </c>
      <c r="F156" s="42">
        <v>313.02517712274499</v>
      </c>
      <c r="G156" s="42">
        <v>1018.02551822367</v>
      </c>
    </row>
    <row r="157" spans="2:7">
      <c r="B157" s="56">
        <v>49553</v>
      </c>
      <c r="C157" s="42">
        <v>240.380782782773</v>
      </c>
      <c r="D157" s="42">
        <v>148.987883676076</v>
      </c>
      <c r="E157" s="42">
        <v>351.94447187637502</v>
      </c>
      <c r="F157" s="42">
        <v>309.53845055894902</v>
      </c>
      <c r="G157" s="42">
        <v>1050.8515888940699</v>
      </c>
    </row>
    <row r="158" spans="2:7">
      <c r="B158" s="56">
        <v>49583</v>
      </c>
      <c r="C158" s="42">
        <v>230.45106983138399</v>
      </c>
      <c r="D158" s="42">
        <v>149.09450232586801</v>
      </c>
      <c r="E158" s="42">
        <v>339.94524523726699</v>
      </c>
      <c r="F158" s="42">
        <v>305.28125713258402</v>
      </c>
      <c r="G158" s="42">
        <v>1024.7720745270401</v>
      </c>
    </row>
    <row r="159" spans="2:7">
      <c r="B159" s="56">
        <v>49614</v>
      </c>
      <c r="C159" s="42">
        <v>246.31270920776601</v>
      </c>
      <c r="D159" s="42">
        <v>149.64194522600101</v>
      </c>
      <c r="E159" s="42">
        <v>356.81233978882801</v>
      </c>
      <c r="F159" s="42">
        <v>301.59355579162599</v>
      </c>
      <c r="G159" s="42">
        <v>1054.36055001412</v>
      </c>
    </row>
    <row r="160" spans="2:7">
      <c r="B160" s="56">
        <v>49644</v>
      </c>
      <c r="C160" s="42">
        <v>249.10873084635</v>
      </c>
      <c r="D160" s="42">
        <v>149.86716415744499</v>
      </c>
      <c r="E160" s="42">
        <v>347.60148327315</v>
      </c>
      <c r="F160" s="42">
        <v>297.38847104114501</v>
      </c>
      <c r="G160" s="42">
        <v>1043.96584931806</v>
      </c>
    </row>
    <row r="161" spans="2:7">
      <c r="B161" s="56">
        <v>49675</v>
      </c>
      <c r="C161" s="42">
        <v>242.54944822012999</v>
      </c>
      <c r="D161" s="42">
        <v>149.77082812285499</v>
      </c>
      <c r="E161" s="42">
        <v>336.14238994884101</v>
      </c>
      <c r="F161" s="42">
        <v>281.61765906578</v>
      </c>
      <c r="G161" s="42">
        <v>1010.08032535773</v>
      </c>
    </row>
    <row r="162" spans="2:7">
      <c r="B162" s="56">
        <v>49706</v>
      </c>
      <c r="C162" s="42">
        <v>249.875044681118</v>
      </c>
      <c r="D162" s="42">
        <v>149.99999999732199</v>
      </c>
      <c r="E162" s="42">
        <v>369.55997227059697</v>
      </c>
      <c r="F162" s="42">
        <v>281.066796291721</v>
      </c>
      <c r="G162" s="42">
        <v>1050.50181324091</v>
      </c>
    </row>
    <row r="163" spans="2:7">
      <c r="B163" s="56">
        <v>49735</v>
      </c>
      <c r="C163" s="42">
        <v>228.534758276898</v>
      </c>
      <c r="D163" s="42">
        <v>150</v>
      </c>
      <c r="E163" s="42">
        <v>341.73946996598801</v>
      </c>
      <c r="F163" s="42">
        <v>279.66334944845897</v>
      </c>
      <c r="G163" s="42">
        <v>999.93757769143201</v>
      </c>
    </row>
    <row r="164" spans="2:7">
      <c r="B164" s="56">
        <v>49766</v>
      </c>
      <c r="C164" s="42">
        <v>225.668782959743</v>
      </c>
      <c r="D164" s="42">
        <v>150</v>
      </c>
      <c r="E164" s="42">
        <v>349.23243636906699</v>
      </c>
      <c r="F164" s="42">
        <v>279.07354327641502</v>
      </c>
      <c r="G164" s="42">
        <v>1003.97476260522</v>
      </c>
    </row>
    <row r="165" spans="2:7">
      <c r="B165" s="56">
        <v>49796</v>
      </c>
      <c r="C165" s="42">
        <v>224.68932552509699</v>
      </c>
      <c r="D165" s="42">
        <v>149.99999997077899</v>
      </c>
      <c r="E165" s="42">
        <v>347.98984924576501</v>
      </c>
      <c r="F165" s="42">
        <v>277.84071683027702</v>
      </c>
      <c r="G165" s="42">
        <v>1000.51989157192</v>
      </c>
    </row>
    <row r="166" spans="2:7">
      <c r="B166" s="56">
        <v>49827</v>
      </c>
      <c r="C166" s="42">
        <v>245.25456202718399</v>
      </c>
      <c r="D166" s="42">
        <v>150</v>
      </c>
      <c r="E166" s="42">
        <v>368.45875857628897</v>
      </c>
      <c r="F166" s="42">
        <v>277.37998882767999</v>
      </c>
      <c r="G166" s="42">
        <v>1041.0933094310301</v>
      </c>
    </row>
    <row r="167" spans="2:7">
      <c r="B167" s="56">
        <v>49857</v>
      </c>
      <c r="C167" s="42">
        <v>241.94606526762399</v>
      </c>
      <c r="D167" s="42">
        <v>150</v>
      </c>
      <c r="E167" s="42">
        <v>359.43634557120203</v>
      </c>
      <c r="F167" s="42">
        <v>275.88706897721602</v>
      </c>
      <c r="G167" s="42">
        <v>1027.2694798161899</v>
      </c>
    </row>
    <row r="168" spans="2:7">
      <c r="B168" s="56">
        <v>49888</v>
      </c>
      <c r="C168" s="42">
        <v>239.39942935498999</v>
      </c>
      <c r="D168" s="42">
        <v>150</v>
      </c>
      <c r="E168" s="42">
        <v>361.631422472542</v>
      </c>
      <c r="F168" s="42">
        <v>274.67606599926302</v>
      </c>
      <c r="G168" s="42">
        <v>1025.7069178266099</v>
      </c>
    </row>
    <row r="169" spans="2:7">
      <c r="B169" s="56">
        <v>49919</v>
      </c>
      <c r="C169" s="42">
        <v>253.96416975453599</v>
      </c>
      <c r="D169" s="42">
        <v>149.99999999883499</v>
      </c>
      <c r="E169" s="42">
        <v>399.99999999935397</v>
      </c>
      <c r="F169" s="42">
        <v>273.859508217045</v>
      </c>
      <c r="G169" s="42">
        <v>1077.82367796977</v>
      </c>
    </row>
    <row r="170" spans="2:7">
      <c r="B170" s="56">
        <v>49949</v>
      </c>
      <c r="C170" s="42">
        <v>239.90120585277199</v>
      </c>
      <c r="D170" s="42">
        <v>150</v>
      </c>
      <c r="E170" s="42">
        <v>385.28650697642797</v>
      </c>
      <c r="F170" s="42">
        <v>272.25791054499098</v>
      </c>
      <c r="G170" s="42">
        <v>1047.4456233743099</v>
      </c>
    </row>
    <row r="171" spans="2:7">
      <c r="B171" s="56">
        <v>49980</v>
      </c>
      <c r="C171" s="42">
        <v>255.78627666135301</v>
      </c>
      <c r="D171" s="42">
        <v>150.00000000000099</v>
      </c>
      <c r="E171" s="42">
        <v>399.373573841287</v>
      </c>
      <c r="F171" s="42">
        <v>271.23170810072003</v>
      </c>
      <c r="G171" s="42">
        <v>1076.3915586037999</v>
      </c>
    </row>
    <row r="172" spans="2:7">
      <c r="B172" s="56">
        <v>50010</v>
      </c>
      <c r="C172" s="42">
        <v>258.59159352912098</v>
      </c>
      <c r="D172" s="42">
        <v>149.99999997689901</v>
      </c>
      <c r="E172" s="42">
        <v>384.19037128116997</v>
      </c>
      <c r="F172" s="42">
        <v>269.68200584092199</v>
      </c>
      <c r="G172" s="42">
        <v>1062.4639706299299</v>
      </c>
    </row>
    <row r="173" spans="2:7">
      <c r="B173" s="56">
        <v>50041</v>
      </c>
      <c r="C173" s="42">
        <v>252.340842479857</v>
      </c>
      <c r="D173" s="42">
        <v>149.99999999999301</v>
      </c>
      <c r="E173" s="42">
        <v>364.99669230589399</v>
      </c>
      <c r="F173" s="42">
        <v>266.18747763198797</v>
      </c>
      <c r="G173" s="42">
        <v>1033.5250124041099</v>
      </c>
    </row>
    <row r="174" spans="2:7">
      <c r="B174" s="56">
        <v>50072</v>
      </c>
      <c r="C174" s="42">
        <v>265.09094941144298</v>
      </c>
      <c r="D174" s="42">
        <v>149.99999998859099</v>
      </c>
      <c r="E174" s="42">
        <v>399.99999998841298</v>
      </c>
      <c r="F174" s="42">
        <v>265.80378637400099</v>
      </c>
      <c r="G174" s="42">
        <v>1080.8947357622901</v>
      </c>
    </row>
    <row r="175" spans="2:7">
      <c r="B175" s="56">
        <v>50100</v>
      </c>
      <c r="C175" s="42">
        <v>241.76629100766399</v>
      </c>
      <c r="D175" s="42">
        <v>150</v>
      </c>
      <c r="E175" s="42">
        <v>344.52354569003302</v>
      </c>
      <c r="F175" s="42">
        <v>264.55213109891503</v>
      </c>
      <c r="G175" s="42">
        <v>1000.84196779655</v>
      </c>
    </row>
    <row r="176" spans="2:7">
      <c r="B176" s="56">
        <v>50131</v>
      </c>
      <c r="C176" s="42">
        <v>229.663106006801</v>
      </c>
      <c r="D176" s="42">
        <v>150</v>
      </c>
      <c r="E176" s="42">
        <v>346.77424012889901</v>
      </c>
      <c r="F176" s="42">
        <v>264.12394092984601</v>
      </c>
      <c r="G176" s="42">
        <v>990.56128706558104</v>
      </c>
    </row>
    <row r="177" spans="2:7">
      <c r="B177" s="56">
        <v>50161</v>
      </c>
      <c r="C177" s="42">
        <v>229.20133618374101</v>
      </c>
      <c r="D177" s="42">
        <v>150</v>
      </c>
      <c r="E177" s="42">
        <v>367.82255349231298</v>
      </c>
      <c r="F177" s="42">
        <v>263.044267948705</v>
      </c>
      <c r="G177" s="42">
        <v>1010.06815762462</v>
      </c>
    </row>
    <row r="178" spans="2:7">
      <c r="B178" s="56">
        <v>50192</v>
      </c>
      <c r="C178" s="42">
        <v>248.651921796019</v>
      </c>
      <c r="D178" s="42">
        <v>150</v>
      </c>
      <c r="E178" s="42">
        <v>379.16728901425603</v>
      </c>
      <c r="F178" s="42">
        <v>262.74348676063101</v>
      </c>
      <c r="G178" s="42">
        <v>1040.56269757102</v>
      </c>
    </row>
    <row r="179" spans="2:7">
      <c r="B179" s="56">
        <v>50222</v>
      </c>
      <c r="C179" s="42">
        <v>246.548779070828</v>
      </c>
      <c r="D179" s="42">
        <v>150</v>
      </c>
      <c r="E179" s="42">
        <v>366.007870842226</v>
      </c>
      <c r="F179" s="42">
        <v>260.32254531628399</v>
      </c>
      <c r="G179" s="42">
        <v>1022.87919522958</v>
      </c>
    </row>
    <row r="180" spans="2:7">
      <c r="B180" s="56">
        <v>50253</v>
      </c>
      <c r="C180" s="42">
        <v>243.265580758201</v>
      </c>
      <c r="D180" s="42">
        <v>149.99999999988299</v>
      </c>
      <c r="E180" s="42">
        <v>372.71110758299801</v>
      </c>
      <c r="F180" s="42">
        <v>257.081355881749</v>
      </c>
      <c r="G180" s="42">
        <v>1023.058044223</v>
      </c>
    </row>
    <row r="181" spans="2:7">
      <c r="B181" s="56">
        <v>50284</v>
      </c>
      <c r="C181" s="42">
        <v>285.86287699833298</v>
      </c>
      <c r="D181" s="42">
        <v>149.999999999534</v>
      </c>
      <c r="E181" s="42">
        <v>399.999999999907</v>
      </c>
      <c r="F181" s="42">
        <v>254.24431370899899</v>
      </c>
      <c r="G181" s="42">
        <v>1090.1071907067801</v>
      </c>
    </row>
    <row r="182" spans="2:7">
      <c r="B182" s="56">
        <v>50314</v>
      </c>
      <c r="C182" s="42">
        <v>263.35527392860598</v>
      </c>
      <c r="D182" s="42">
        <v>150</v>
      </c>
      <c r="E182" s="42">
        <v>399.99999999957402</v>
      </c>
      <c r="F182" s="42">
        <v>250.61078751683601</v>
      </c>
      <c r="G182" s="42">
        <v>1063.96606144512</v>
      </c>
    </row>
    <row r="183" spans="2:7">
      <c r="B183" s="56">
        <v>50345</v>
      </c>
      <c r="C183" s="42">
        <v>297.668980053204</v>
      </c>
      <c r="D183" s="42">
        <v>150</v>
      </c>
      <c r="E183" s="42">
        <v>400</v>
      </c>
      <c r="F183" s="42">
        <v>247.55890460350699</v>
      </c>
      <c r="G183" s="42">
        <v>1095.2278846567899</v>
      </c>
    </row>
    <row r="184" spans="2:7">
      <c r="B184" s="56">
        <v>50375</v>
      </c>
      <c r="C184" s="42">
        <v>288.36394888797003</v>
      </c>
      <c r="D184" s="42">
        <v>150.00000000000099</v>
      </c>
      <c r="E184" s="42">
        <v>400</v>
      </c>
      <c r="F184" s="42">
        <v>243.97820452122099</v>
      </c>
      <c r="G184" s="42">
        <v>1082.3421534092099</v>
      </c>
    </row>
    <row r="185" spans="2:7">
      <c r="B185" s="56">
        <v>50406</v>
      </c>
      <c r="C185" s="42">
        <v>275.42444165392601</v>
      </c>
      <c r="D185" s="42">
        <v>150.00000000017701</v>
      </c>
      <c r="E185" s="42">
        <v>399.99999999991201</v>
      </c>
      <c r="F185" s="42">
        <v>240.0501435564</v>
      </c>
      <c r="G185" s="42">
        <v>1065.47458521063</v>
      </c>
    </row>
    <row r="186" spans="2:7">
      <c r="B186" s="56">
        <v>50437</v>
      </c>
      <c r="C186" s="42">
        <v>309.82241562986701</v>
      </c>
      <c r="D186" s="42">
        <v>149.99999999988299</v>
      </c>
      <c r="E186" s="42">
        <v>399.99999999993202</v>
      </c>
      <c r="F186" s="42">
        <v>241.13319641082799</v>
      </c>
      <c r="G186" s="42">
        <v>1100.95561204053</v>
      </c>
    </row>
    <row r="187" spans="2:7">
      <c r="B187" s="56">
        <v>50465</v>
      </c>
      <c r="C187" s="42">
        <v>238.02175535369</v>
      </c>
      <c r="D187" s="42">
        <v>150</v>
      </c>
      <c r="E187" s="42">
        <v>395.27849597879498</v>
      </c>
      <c r="F187" s="42">
        <v>241.33296039276499</v>
      </c>
      <c r="G187" s="42">
        <v>1024.6332117253801</v>
      </c>
    </row>
    <row r="188" spans="2:7">
      <c r="B188" s="56">
        <v>50496</v>
      </c>
      <c r="C188" s="42">
        <v>224.627366644218</v>
      </c>
      <c r="D188" s="42">
        <v>150</v>
      </c>
      <c r="E188" s="42">
        <v>398.06326036682901</v>
      </c>
      <c r="F188" s="42">
        <v>242.36658228026801</v>
      </c>
      <c r="G188" s="42">
        <v>1015.05720929158</v>
      </c>
    </row>
    <row r="189" spans="2:7">
      <c r="B189" s="56">
        <v>50526</v>
      </c>
      <c r="C189" s="42">
        <v>233.81688398801799</v>
      </c>
      <c r="D189" s="42">
        <v>150</v>
      </c>
      <c r="E189" s="42">
        <v>388.88254604949702</v>
      </c>
      <c r="F189" s="42">
        <v>242.743646437748</v>
      </c>
      <c r="G189" s="42">
        <v>1015.44307647521</v>
      </c>
    </row>
    <row r="190" spans="2:7">
      <c r="B190" s="56">
        <v>50557</v>
      </c>
      <c r="C190" s="42">
        <v>267.69973979970001</v>
      </c>
      <c r="D190" s="42">
        <v>150</v>
      </c>
      <c r="E190" s="42">
        <v>400</v>
      </c>
      <c r="F190" s="42">
        <v>243.91140234356601</v>
      </c>
      <c r="G190" s="42">
        <v>1061.6111421431999</v>
      </c>
    </row>
    <row r="191" spans="2:7">
      <c r="B191" s="56">
        <v>50587</v>
      </c>
      <c r="C191" s="42">
        <v>241.322022879917</v>
      </c>
      <c r="D191" s="42">
        <v>149.99999999964999</v>
      </c>
      <c r="E191" s="42">
        <v>399.99999999995799</v>
      </c>
      <c r="F191" s="42">
        <v>241.99257910564401</v>
      </c>
      <c r="G191" s="42">
        <v>1033.31460198531</v>
      </c>
    </row>
    <row r="192" spans="2:7">
      <c r="B192" s="56">
        <v>50618</v>
      </c>
      <c r="C192" s="42">
        <v>257.91240798979698</v>
      </c>
      <c r="D192" s="42">
        <v>149.99999999988299</v>
      </c>
      <c r="E192" s="42">
        <v>399.99999999943202</v>
      </c>
      <c r="F192" s="42">
        <v>238.30381762667901</v>
      </c>
      <c r="G192" s="42">
        <v>1046.21622561564</v>
      </c>
    </row>
    <row r="193" spans="2:7">
      <c r="B193" s="56">
        <v>50649</v>
      </c>
      <c r="C193" s="42">
        <v>301.55052819688098</v>
      </c>
      <c r="D193" s="42">
        <v>150</v>
      </c>
      <c r="E193" s="42">
        <v>399.99999999999397</v>
      </c>
      <c r="F193" s="42">
        <v>235.02942628874101</v>
      </c>
      <c r="G193" s="42">
        <v>1086.57995448564</v>
      </c>
    </row>
    <row r="194" spans="2:7">
      <c r="B194" s="56">
        <v>50679</v>
      </c>
      <c r="C194" s="42">
        <v>279.043987052999</v>
      </c>
      <c r="D194" s="42">
        <v>150</v>
      </c>
      <c r="E194" s="42">
        <v>399.99999999931703</v>
      </c>
      <c r="F194" s="42">
        <v>230.94113542019599</v>
      </c>
      <c r="G194" s="42">
        <v>1059.9851224727199</v>
      </c>
    </row>
    <row r="195" spans="2:7">
      <c r="B195" s="56">
        <v>50710</v>
      </c>
      <c r="C195" s="42">
        <v>321.21133898567899</v>
      </c>
      <c r="D195" s="42">
        <v>150</v>
      </c>
      <c r="E195" s="42">
        <v>400</v>
      </c>
      <c r="F195" s="42">
        <v>227.43634524015101</v>
      </c>
      <c r="G195" s="42">
        <v>1098.6476842259499</v>
      </c>
    </row>
    <row r="196" spans="2:7">
      <c r="B196" s="56">
        <v>50740</v>
      </c>
      <c r="C196" s="42">
        <v>301.30253300274097</v>
      </c>
      <c r="D196" s="42">
        <v>150.00000000000099</v>
      </c>
      <c r="E196" s="42">
        <v>400</v>
      </c>
      <c r="F196" s="42">
        <v>223.398181050039</v>
      </c>
      <c r="G196" s="42">
        <v>1074.7007140528699</v>
      </c>
    </row>
  </sheetData>
  <mergeCells count="1">
    <mergeCell ref="C3:G3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C782-6E5B-4B8A-9F00-55720574CDBC}">
  <dimension ref="A1:B1"/>
  <sheetViews>
    <sheetView workbookViewId="0">
      <selection activeCell="H30" sqref="H30"/>
    </sheetView>
  </sheetViews>
  <sheetFormatPr baseColWidth="10" defaultColWidth="11.5" defaultRowHeight="15"/>
  <cols>
    <col min="1" max="16384" width="11.5" style="2"/>
  </cols>
  <sheetData>
    <row r="1" spans="1:2">
      <c r="A1" s="2" t="s">
        <v>11</v>
      </c>
      <c r="B1" s="30" t="s">
        <v>200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2C641-4BA8-494B-921E-3488C236FE6E}">
  <dimension ref="A1:G197"/>
  <sheetViews>
    <sheetView zoomScale="80" zoomScaleNormal="80" workbookViewId="0">
      <pane xSplit="2" ySplit="5" topLeftCell="C6" activePane="bottomRight" state="frozen"/>
      <selection pane="topRight" activeCell="D1" sqref="D1"/>
      <selection pane="bottomLeft" activeCell="A4" sqref="A4"/>
      <selection pane="bottomRight" activeCell="M39" sqref="M39"/>
    </sheetView>
  </sheetViews>
  <sheetFormatPr baseColWidth="10" defaultColWidth="10.83203125" defaultRowHeight="15"/>
  <cols>
    <col min="1" max="1" width="8.83203125" style="2" customWidth="1"/>
    <col min="2" max="2" width="4.33203125" style="2" customWidth="1"/>
    <col min="3" max="3" width="9.83203125" style="2" customWidth="1"/>
    <col min="4" max="4" width="19" style="2" customWidth="1"/>
    <col min="5" max="5" width="15.6640625" style="2" customWidth="1"/>
    <col min="6" max="6" width="19.83203125" style="2" bestFit="1" customWidth="1"/>
    <col min="7" max="7" width="10.83203125" style="2" customWidth="1"/>
    <col min="8" max="16384" width="10.83203125" style="2"/>
  </cols>
  <sheetData>
    <row r="1" spans="1:7">
      <c r="A1" s="2" t="s">
        <v>11</v>
      </c>
      <c r="D1" s="30" t="s">
        <v>201</v>
      </c>
    </row>
    <row r="3" spans="1:7">
      <c r="D3" s="180" t="s">
        <v>184</v>
      </c>
      <c r="E3" s="180"/>
      <c r="F3" s="180"/>
    </row>
    <row r="5" spans="1:7" s="6" customFormat="1" ht="16">
      <c r="C5" s="44"/>
      <c r="D5" s="90" t="s">
        <v>63</v>
      </c>
      <c r="E5" s="90" t="s">
        <v>64</v>
      </c>
      <c r="F5" s="90" t="s">
        <v>191</v>
      </c>
      <c r="G5" s="44"/>
    </row>
    <row r="6" spans="1:7">
      <c r="C6" s="56">
        <v>44927</v>
      </c>
      <c r="D6" s="42">
        <v>14.302333458760179</v>
      </c>
      <c r="E6" s="42">
        <v>13.431412046561668</v>
      </c>
      <c r="F6" s="42">
        <v>13.43141204724891</v>
      </c>
    </row>
    <row r="7" spans="1:7">
      <c r="C7" s="56">
        <v>44958</v>
      </c>
      <c r="D7" s="42">
        <v>16.060200565856608</v>
      </c>
      <c r="E7" s="42">
        <v>14.878416971444386</v>
      </c>
      <c r="F7" s="42">
        <v>14.878416971372427</v>
      </c>
    </row>
    <row r="8" spans="1:7">
      <c r="C8" s="56">
        <v>44986</v>
      </c>
      <c r="D8" s="42">
        <v>16.557869061191862</v>
      </c>
      <c r="E8" s="42">
        <v>15.283756095510723</v>
      </c>
      <c r="F8" s="42">
        <v>15.283756097329022</v>
      </c>
    </row>
    <row r="9" spans="1:7">
      <c r="C9" s="56">
        <v>45017</v>
      </c>
      <c r="D9" s="42">
        <v>16.205166605620995</v>
      </c>
      <c r="E9" s="42">
        <v>14.746013949473038</v>
      </c>
      <c r="F9" s="42">
        <v>14.746013953573144</v>
      </c>
    </row>
    <row r="10" spans="1:7">
      <c r="C10" s="56">
        <v>45047</v>
      </c>
      <c r="D10" s="42">
        <v>13.850321619133847</v>
      </c>
      <c r="E10" s="42">
        <v>12.275098130608324</v>
      </c>
      <c r="F10" s="42">
        <v>12.275098130614397</v>
      </c>
    </row>
    <row r="11" spans="1:7">
      <c r="C11" s="56">
        <v>45078</v>
      </c>
      <c r="D11" s="42">
        <v>15.06819718866314</v>
      </c>
      <c r="E11" s="42">
        <v>13.410721717885382</v>
      </c>
      <c r="F11" s="42">
        <v>13.410721717889455</v>
      </c>
    </row>
    <row r="12" spans="1:7">
      <c r="C12" s="56">
        <v>45108</v>
      </c>
      <c r="D12" s="42">
        <v>14.377999563011276</v>
      </c>
      <c r="E12" s="42">
        <v>12.943009903685164</v>
      </c>
      <c r="F12" s="42">
        <v>12.943009903730088</v>
      </c>
    </row>
    <row r="13" spans="1:7">
      <c r="C13" s="56">
        <v>45139</v>
      </c>
      <c r="D13" s="42">
        <v>13.321985604598495</v>
      </c>
      <c r="E13" s="42">
        <v>11.486501997355496</v>
      </c>
      <c r="F13" s="42">
        <v>11.486501996733999</v>
      </c>
    </row>
    <row r="14" spans="1:7">
      <c r="C14" s="56">
        <v>45170</v>
      </c>
      <c r="D14" s="42">
        <v>54.648024770116564</v>
      </c>
      <c r="E14" s="42">
        <v>27.775471874766581</v>
      </c>
      <c r="F14" s="42">
        <v>27.775471874776223</v>
      </c>
    </row>
    <row r="15" spans="1:7">
      <c r="C15" s="56">
        <v>45200</v>
      </c>
      <c r="D15" s="42">
        <v>45.293037211072303</v>
      </c>
      <c r="E15" s="42">
        <v>26.479059944310922</v>
      </c>
      <c r="F15" s="42">
        <v>26.479059944348478</v>
      </c>
    </row>
    <row r="16" spans="1:7">
      <c r="C16" s="56">
        <v>45231</v>
      </c>
      <c r="D16" s="42">
        <v>72.570196673846254</v>
      </c>
      <c r="E16" s="42">
        <v>29.886444492356354</v>
      </c>
      <c r="F16" s="42">
        <v>29.886444492359956</v>
      </c>
    </row>
    <row r="17" spans="3:6">
      <c r="C17" s="56">
        <v>45261</v>
      </c>
      <c r="D17" s="42">
        <v>199.95820501714286</v>
      </c>
      <c r="E17" s="42">
        <v>154.43083234641287</v>
      </c>
      <c r="F17" s="42">
        <v>154.43083234643004</v>
      </c>
    </row>
    <row r="18" spans="3:6">
      <c r="C18" s="56">
        <v>45292</v>
      </c>
      <c r="D18" s="42">
        <v>193.9254818563696</v>
      </c>
      <c r="E18" s="42">
        <v>132.00861417879929</v>
      </c>
      <c r="F18" s="42">
        <v>132.00861417855518</v>
      </c>
    </row>
    <row r="19" spans="3:6">
      <c r="C19" s="56">
        <v>45323</v>
      </c>
      <c r="D19" s="42">
        <v>229.00672741647506</v>
      </c>
      <c r="E19" s="42">
        <v>145.68246887914628</v>
      </c>
      <c r="F19" s="42">
        <v>145.68246887934555</v>
      </c>
    </row>
    <row r="20" spans="3:6">
      <c r="C20" s="56">
        <v>45352</v>
      </c>
      <c r="D20" s="42">
        <v>18.164037201769261</v>
      </c>
      <c r="E20" s="42">
        <v>11.944256931617945</v>
      </c>
      <c r="F20" s="42">
        <v>11.944256931676765</v>
      </c>
    </row>
    <row r="21" spans="3:6">
      <c r="C21" s="56">
        <v>45383</v>
      </c>
      <c r="D21" s="42">
        <v>17.281128372599607</v>
      </c>
      <c r="E21" s="42">
        <v>12.384915539849832</v>
      </c>
      <c r="F21" s="42">
        <v>12.384915539837149</v>
      </c>
    </row>
    <row r="22" spans="3:6">
      <c r="C22" s="56">
        <v>45413</v>
      </c>
      <c r="D22" s="42">
        <v>15.495284487228256</v>
      </c>
      <c r="E22" s="42">
        <v>10.702741561506837</v>
      </c>
      <c r="F22" s="42">
        <v>10.702741561519755</v>
      </c>
    </row>
    <row r="23" spans="3:6">
      <c r="C23" s="56">
        <v>45444</v>
      </c>
      <c r="D23" s="42">
        <v>15.301111812923734</v>
      </c>
      <c r="E23" s="42">
        <v>10.126233802769057</v>
      </c>
      <c r="F23" s="42">
        <v>10.126233802765459</v>
      </c>
    </row>
    <row r="24" spans="3:6">
      <c r="C24" s="56">
        <v>45474</v>
      </c>
      <c r="D24" s="42">
        <v>14.366874554863246</v>
      </c>
      <c r="E24" s="42">
        <v>9.5103422432382612</v>
      </c>
      <c r="F24" s="42">
        <v>9.5103422432390907</v>
      </c>
    </row>
    <row r="25" spans="3:6">
      <c r="C25" s="56">
        <v>45505</v>
      </c>
      <c r="D25" s="42">
        <v>14.510637443609363</v>
      </c>
      <c r="E25" s="42">
        <v>9.6625769932978418</v>
      </c>
      <c r="F25" s="42">
        <v>9.6625769932994405</v>
      </c>
    </row>
    <row r="26" spans="3:6">
      <c r="C26" s="56">
        <v>45536</v>
      </c>
      <c r="D26" s="42">
        <v>21.317808111821584</v>
      </c>
      <c r="E26" s="42">
        <v>11.749905006806355</v>
      </c>
      <c r="F26" s="42">
        <v>11.749905006760418</v>
      </c>
    </row>
    <row r="27" spans="3:6">
      <c r="C27" s="56">
        <v>45566</v>
      </c>
      <c r="D27" s="42">
        <v>19.404296808527505</v>
      </c>
      <c r="E27" s="42">
        <v>10.622013110409869</v>
      </c>
      <c r="F27" s="42">
        <v>10.622013110417027</v>
      </c>
    </row>
    <row r="28" spans="3:6">
      <c r="C28" s="56">
        <v>45597</v>
      </c>
      <c r="D28" s="42">
        <v>24.282882878367822</v>
      </c>
      <c r="E28" s="42">
        <v>12.78309865742445</v>
      </c>
      <c r="F28" s="42">
        <v>12.783098657426091</v>
      </c>
    </row>
    <row r="29" spans="3:6">
      <c r="C29" s="56">
        <v>45627</v>
      </c>
      <c r="D29" s="42">
        <v>28.67083866582411</v>
      </c>
      <c r="E29" s="42">
        <v>12.232726739920299</v>
      </c>
      <c r="F29" s="42">
        <v>12.232726739924532</v>
      </c>
    </row>
    <row r="30" spans="3:6">
      <c r="C30" s="56">
        <v>45658</v>
      </c>
      <c r="D30" s="42">
        <v>66.906123422075609</v>
      </c>
      <c r="E30" s="42">
        <v>11.655519055555946</v>
      </c>
      <c r="F30" s="42">
        <v>10.064158088495258</v>
      </c>
    </row>
    <row r="31" spans="3:6">
      <c r="C31" s="56">
        <v>45689</v>
      </c>
      <c r="D31" s="42">
        <v>90.061243437658689</v>
      </c>
      <c r="E31" s="42">
        <v>12.30866246562406</v>
      </c>
      <c r="F31" s="42">
        <v>10.604359097070853</v>
      </c>
    </row>
    <row r="32" spans="3:6">
      <c r="C32" s="56">
        <v>45717</v>
      </c>
      <c r="D32" s="42">
        <v>67.706939305871146</v>
      </c>
      <c r="E32" s="42">
        <v>10.163310061443479</v>
      </c>
      <c r="F32" s="42">
        <v>9.3648220131549991</v>
      </c>
    </row>
    <row r="33" spans="3:6">
      <c r="C33" s="56">
        <v>45748</v>
      </c>
      <c r="D33" s="42">
        <v>59.149850626748545</v>
      </c>
      <c r="E33" s="42">
        <v>9.8199145443624847</v>
      </c>
      <c r="F33" s="42">
        <v>9.0312359656141883</v>
      </c>
    </row>
    <row r="34" spans="3:6">
      <c r="C34" s="56">
        <v>45778</v>
      </c>
      <c r="D34" s="42">
        <v>49.944965492588942</v>
      </c>
      <c r="E34" s="42">
        <v>9.3990561333429365</v>
      </c>
      <c r="F34" s="42">
        <v>8.6111059717180964</v>
      </c>
    </row>
    <row r="35" spans="3:6">
      <c r="C35" s="56">
        <v>45809</v>
      </c>
      <c r="D35" s="42">
        <v>68.716754557907251</v>
      </c>
      <c r="E35" s="42">
        <v>9.9332740768684342</v>
      </c>
      <c r="F35" s="42">
        <v>9.1419419024075701</v>
      </c>
    </row>
    <row r="36" spans="3:6">
      <c r="C36" s="56">
        <v>45839</v>
      </c>
      <c r="D36" s="42">
        <v>58.842657312972875</v>
      </c>
      <c r="E36" s="42">
        <v>9.483228875044512</v>
      </c>
      <c r="F36" s="42">
        <v>8.6952076772192335</v>
      </c>
    </row>
    <row r="37" spans="3:6">
      <c r="C37" s="56">
        <v>45870</v>
      </c>
      <c r="D37" s="42">
        <v>66.172285054843201</v>
      </c>
      <c r="E37" s="42">
        <v>9.6421077514874742</v>
      </c>
      <c r="F37" s="42">
        <v>8.8559675828048725</v>
      </c>
    </row>
    <row r="38" spans="3:6">
      <c r="C38" s="56">
        <v>45901</v>
      </c>
      <c r="D38" s="42">
        <v>144.7099298097128</v>
      </c>
      <c r="E38" s="42">
        <v>14.29746996948159</v>
      </c>
      <c r="F38" s="42">
        <v>11.626653287061453</v>
      </c>
    </row>
    <row r="39" spans="3:6">
      <c r="C39" s="56">
        <v>45931</v>
      </c>
      <c r="D39" s="42">
        <v>140.18565024889296</v>
      </c>
      <c r="E39" s="42">
        <v>13.452530112758396</v>
      </c>
      <c r="F39" s="42">
        <v>11.155765405762132</v>
      </c>
    </row>
    <row r="40" spans="3:6">
      <c r="C40" s="56">
        <v>45962</v>
      </c>
      <c r="D40" s="42">
        <v>154.06214581798582</v>
      </c>
      <c r="E40" s="42">
        <v>14.751739154710769</v>
      </c>
      <c r="F40" s="42">
        <v>12.080238263783643</v>
      </c>
    </row>
    <row r="41" spans="3:6">
      <c r="C41" s="56">
        <v>45992</v>
      </c>
      <c r="D41" s="42">
        <v>142.43063459504461</v>
      </c>
      <c r="E41" s="42">
        <v>14.095213322915232</v>
      </c>
      <c r="F41" s="42">
        <v>11.423796209197082</v>
      </c>
    </row>
    <row r="42" spans="3:6">
      <c r="C42" s="56">
        <v>46023</v>
      </c>
      <c r="D42" s="42">
        <v>155.11639002497583</v>
      </c>
      <c r="E42" s="42">
        <v>13.828376641621675</v>
      </c>
      <c r="F42" s="42">
        <v>10.139147751918577</v>
      </c>
    </row>
    <row r="43" spans="3:6">
      <c r="C43" s="56">
        <v>46054</v>
      </c>
      <c r="D43" s="42">
        <v>172.23685879814661</v>
      </c>
      <c r="E43" s="42">
        <v>16.464096283670045</v>
      </c>
      <c r="F43" s="42">
        <v>11.712252947946377</v>
      </c>
    </row>
    <row r="44" spans="3:6">
      <c r="C44" s="56">
        <v>46082</v>
      </c>
      <c r="D44" s="42">
        <v>163.72096640655113</v>
      </c>
      <c r="E44" s="42">
        <v>15.699402841239598</v>
      </c>
      <c r="F44" s="42">
        <v>10.848745328798191</v>
      </c>
    </row>
    <row r="45" spans="3:6">
      <c r="C45" s="56">
        <v>46113</v>
      </c>
      <c r="D45" s="42">
        <v>172.2344592518015</v>
      </c>
      <c r="E45" s="42">
        <v>16.374239981472705</v>
      </c>
      <c r="F45" s="42">
        <v>11.951657735994075</v>
      </c>
    </row>
    <row r="46" spans="3:6">
      <c r="C46" s="56">
        <v>46143</v>
      </c>
      <c r="D46" s="42">
        <v>170.84607051581494</v>
      </c>
      <c r="E46" s="42">
        <v>16.316172799944066</v>
      </c>
      <c r="F46" s="42">
        <v>11.607751532705292</v>
      </c>
    </row>
    <row r="47" spans="3:6">
      <c r="C47" s="56">
        <v>46174</v>
      </c>
      <c r="D47" s="42">
        <v>180.49611046636124</v>
      </c>
      <c r="E47" s="42">
        <v>18.314526075817071</v>
      </c>
      <c r="F47" s="42">
        <v>13.407788675234459</v>
      </c>
    </row>
    <row r="48" spans="3:6">
      <c r="C48" s="56">
        <v>46204</v>
      </c>
      <c r="D48" s="42">
        <v>187.82734066777516</v>
      </c>
      <c r="E48" s="42">
        <v>18.472860404699144</v>
      </c>
      <c r="F48" s="42">
        <v>13.742562851812194</v>
      </c>
    </row>
    <row r="49" spans="3:6">
      <c r="C49" s="56">
        <v>46235</v>
      </c>
      <c r="D49" s="42">
        <v>203.35997238913953</v>
      </c>
      <c r="E49" s="42">
        <v>20.783406125140679</v>
      </c>
      <c r="F49" s="42">
        <v>15.495017467359096</v>
      </c>
    </row>
    <row r="50" spans="3:6">
      <c r="C50" s="56">
        <v>46266</v>
      </c>
      <c r="D50" s="42">
        <v>241.62233407034986</v>
      </c>
      <c r="E50" s="42">
        <v>27.45145921833576</v>
      </c>
      <c r="F50" s="42">
        <v>20.997825698445659</v>
      </c>
    </row>
    <row r="51" spans="3:6">
      <c r="C51" s="56">
        <v>46296</v>
      </c>
      <c r="D51" s="42">
        <v>221.66573689408722</v>
      </c>
      <c r="E51" s="42">
        <v>23.903466793469022</v>
      </c>
      <c r="F51" s="42">
        <v>18.33850398655014</v>
      </c>
    </row>
    <row r="52" spans="3:6">
      <c r="C52" s="56">
        <v>46327</v>
      </c>
      <c r="D52" s="42">
        <v>264.07885119105919</v>
      </c>
      <c r="E52" s="42">
        <v>26.041817232285045</v>
      </c>
      <c r="F52" s="42">
        <v>22.277528983761588</v>
      </c>
    </row>
    <row r="53" spans="3:6">
      <c r="C53" s="56">
        <v>46357</v>
      </c>
      <c r="D53" s="42">
        <v>413.1249579437399</v>
      </c>
      <c r="E53" s="42">
        <v>127.13484208666877</v>
      </c>
      <c r="F53" s="42">
        <v>23.989412124858099</v>
      </c>
    </row>
    <row r="54" spans="3:6">
      <c r="C54" s="56">
        <v>46388</v>
      </c>
      <c r="D54" s="42">
        <v>420.25204253237592</v>
      </c>
      <c r="E54" s="42">
        <v>133.9789138127023</v>
      </c>
      <c r="F54" s="42">
        <v>16.688125120384772</v>
      </c>
    </row>
    <row r="55" spans="3:6">
      <c r="C55" s="56">
        <v>46419</v>
      </c>
      <c r="D55" s="42">
        <v>446.20667553633615</v>
      </c>
      <c r="E55" s="42">
        <v>158.75686028279424</v>
      </c>
      <c r="F55" s="42">
        <v>18.749050794620992</v>
      </c>
    </row>
    <row r="56" spans="3:6">
      <c r="C56" s="56">
        <v>46447</v>
      </c>
      <c r="D56" s="42">
        <v>203.91366235092516</v>
      </c>
      <c r="E56" s="42">
        <v>26.309685396102928</v>
      </c>
      <c r="F56" s="42">
        <v>6.570940812080786</v>
      </c>
    </row>
    <row r="57" spans="3:6">
      <c r="C57" s="56">
        <v>46478</v>
      </c>
      <c r="D57" s="42">
        <v>192.44433305599208</v>
      </c>
      <c r="E57" s="42">
        <v>24.99497832761044</v>
      </c>
      <c r="F57" s="42">
        <v>6.9403618158433931</v>
      </c>
    </row>
    <row r="58" spans="3:6">
      <c r="C58" s="56">
        <v>46508</v>
      </c>
      <c r="D58" s="42">
        <v>190.08124643140957</v>
      </c>
      <c r="E58" s="42">
        <v>24.374769724384414</v>
      </c>
      <c r="F58" s="42">
        <v>6.7885808545227384</v>
      </c>
    </row>
    <row r="59" spans="3:6">
      <c r="C59" s="56">
        <v>46539</v>
      </c>
      <c r="D59" s="42">
        <v>183.16223913189887</v>
      </c>
      <c r="E59" s="42">
        <v>24.850781103641481</v>
      </c>
      <c r="F59" s="42">
        <v>7.1756253994171804</v>
      </c>
    </row>
    <row r="60" spans="3:6">
      <c r="C60" s="56">
        <v>46569</v>
      </c>
      <c r="D60" s="42">
        <v>200.78901826255401</v>
      </c>
      <c r="E60" s="42">
        <v>25.935142515051222</v>
      </c>
      <c r="F60" s="42">
        <v>6.8678168713554797</v>
      </c>
    </row>
    <row r="61" spans="3:6">
      <c r="C61" s="56">
        <v>46600</v>
      </c>
      <c r="D61" s="42">
        <v>207.62811796311078</v>
      </c>
      <c r="E61" s="42">
        <v>26.94727586139873</v>
      </c>
      <c r="F61" s="42">
        <v>7.0557889835508796</v>
      </c>
    </row>
    <row r="62" spans="3:6">
      <c r="C62" s="56">
        <v>46631</v>
      </c>
      <c r="D62" s="42">
        <v>281.35681058914133</v>
      </c>
      <c r="E62" s="42">
        <v>34.796711025675641</v>
      </c>
      <c r="F62" s="42">
        <v>7.3960873108646084</v>
      </c>
    </row>
    <row r="63" spans="3:6">
      <c r="C63" s="56">
        <v>46661</v>
      </c>
      <c r="D63" s="42">
        <v>266.32762375476898</v>
      </c>
      <c r="E63" s="42">
        <v>32.390010802504541</v>
      </c>
      <c r="F63" s="42">
        <v>7.1032008930072923</v>
      </c>
    </row>
    <row r="64" spans="3:6">
      <c r="C64" s="56">
        <v>46692</v>
      </c>
      <c r="D64" s="42">
        <v>282.46146323594354</v>
      </c>
      <c r="E64" s="42">
        <v>36.388872459990701</v>
      </c>
      <c r="F64" s="42">
        <v>7.3897221854977548</v>
      </c>
    </row>
    <row r="65" spans="3:6">
      <c r="C65" s="56">
        <v>46722</v>
      </c>
      <c r="D65" s="42">
        <v>276.54963555538586</v>
      </c>
      <c r="E65" s="42">
        <v>35.318476521976244</v>
      </c>
      <c r="F65" s="42">
        <v>6.9699412195007122</v>
      </c>
    </row>
    <row r="66" spans="3:6">
      <c r="C66" s="56">
        <v>46753</v>
      </c>
      <c r="D66" s="42">
        <v>255.96316367250276</v>
      </c>
      <c r="E66" s="42">
        <v>32.838707007431879</v>
      </c>
      <c r="F66" s="42">
        <v>6.6679412231363298</v>
      </c>
    </row>
    <row r="67" spans="3:6">
      <c r="C67" s="56">
        <v>46784</v>
      </c>
      <c r="D67" s="42">
        <v>291.00308315434609</v>
      </c>
      <c r="E67" s="42">
        <v>39.936608977321526</v>
      </c>
      <c r="F67" s="42">
        <v>7.2835842103860919</v>
      </c>
    </row>
    <row r="68" spans="3:6">
      <c r="C68" s="56">
        <v>46813</v>
      </c>
      <c r="D68" s="42">
        <v>225.68596154481932</v>
      </c>
      <c r="E68" s="42">
        <v>30.091744598880204</v>
      </c>
      <c r="F68" s="42">
        <v>6.8509032557352345</v>
      </c>
    </row>
    <row r="69" spans="3:6">
      <c r="C69" s="56">
        <v>46844</v>
      </c>
      <c r="D69" s="42">
        <v>235.07760668793307</v>
      </c>
      <c r="E69" s="42">
        <v>31.060795448384567</v>
      </c>
      <c r="F69" s="42">
        <v>7.2556055426665269</v>
      </c>
    </row>
    <row r="70" spans="3:6">
      <c r="C70" s="56">
        <v>46874</v>
      </c>
      <c r="D70" s="42">
        <v>232.11362697033223</v>
      </c>
      <c r="E70" s="42">
        <v>30.270366920486314</v>
      </c>
      <c r="F70" s="42">
        <v>7.1047671814125195</v>
      </c>
    </row>
    <row r="71" spans="3:6">
      <c r="C71" s="56">
        <v>46905</v>
      </c>
      <c r="D71" s="42">
        <v>255.32270685289285</v>
      </c>
      <c r="E71" s="42">
        <v>35.162403405268563</v>
      </c>
      <c r="F71" s="42">
        <v>7.4980933505996328</v>
      </c>
    </row>
    <row r="72" spans="3:6">
      <c r="C72" s="56">
        <v>46935</v>
      </c>
      <c r="D72" s="42">
        <v>272.94438440438671</v>
      </c>
      <c r="E72" s="42">
        <v>59.841863432401489</v>
      </c>
      <c r="F72" s="42">
        <v>7.5359886723562353</v>
      </c>
    </row>
    <row r="73" spans="3:6">
      <c r="C73" s="56">
        <v>46966</v>
      </c>
      <c r="D73" s="42">
        <v>292.04797953909622</v>
      </c>
      <c r="E73" s="42">
        <v>62.811009159306423</v>
      </c>
      <c r="F73" s="42">
        <v>7.7955138042766876</v>
      </c>
    </row>
    <row r="74" spans="3:6">
      <c r="C74" s="56">
        <v>46997</v>
      </c>
      <c r="D74" s="42">
        <v>347.74686685730757</v>
      </c>
      <c r="E74" s="42">
        <v>109.15300541809906</v>
      </c>
      <c r="F74" s="42">
        <v>10.353584195594184</v>
      </c>
    </row>
    <row r="75" spans="3:6">
      <c r="C75" s="56">
        <v>47027</v>
      </c>
      <c r="D75" s="42">
        <v>336.89460089050243</v>
      </c>
      <c r="E75" s="42">
        <v>102.29999537298218</v>
      </c>
      <c r="F75" s="42">
        <v>9.903803439047504</v>
      </c>
    </row>
    <row r="76" spans="3:6">
      <c r="C76" s="56">
        <v>47058</v>
      </c>
      <c r="D76" s="42">
        <v>358.42875338780385</v>
      </c>
      <c r="E76" s="42">
        <v>126.44385471888673</v>
      </c>
      <c r="F76" s="42">
        <v>11.507619677931238</v>
      </c>
    </row>
    <row r="77" spans="3:6">
      <c r="C77" s="56">
        <v>47088</v>
      </c>
      <c r="D77" s="42">
        <v>347.51898382079673</v>
      </c>
      <c r="E77" s="42">
        <v>119.62497538584739</v>
      </c>
      <c r="F77" s="42">
        <v>10.910229377108948</v>
      </c>
    </row>
    <row r="78" spans="3:6">
      <c r="C78" s="56">
        <v>47119</v>
      </c>
      <c r="D78" s="42">
        <v>318.36720121868649</v>
      </c>
      <c r="E78" s="42">
        <v>101.93484502718201</v>
      </c>
      <c r="F78" s="42">
        <v>10.06333139905459</v>
      </c>
    </row>
    <row r="79" spans="3:6">
      <c r="C79" s="56">
        <v>47150</v>
      </c>
      <c r="D79" s="42">
        <v>355.84691476606537</v>
      </c>
      <c r="E79" s="42">
        <v>138.66509084300949</v>
      </c>
      <c r="F79" s="42">
        <v>12.073001331758938</v>
      </c>
    </row>
    <row r="80" spans="3:6">
      <c r="C80" s="56">
        <v>47178</v>
      </c>
      <c r="D80" s="42">
        <v>357.67250602863453</v>
      </c>
      <c r="E80" s="42">
        <v>141.72772193761088</v>
      </c>
      <c r="F80" s="42">
        <v>12.14199869407614</v>
      </c>
    </row>
    <row r="81" spans="3:6">
      <c r="C81" s="56">
        <v>47209</v>
      </c>
      <c r="D81" s="42">
        <v>366.72054829857115</v>
      </c>
      <c r="E81" s="42">
        <v>153.86199731207569</v>
      </c>
      <c r="F81" s="42">
        <v>13.362846377028958</v>
      </c>
    </row>
    <row r="82" spans="3:6">
      <c r="C82" s="56">
        <v>47239</v>
      </c>
      <c r="D82" s="42">
        <v>370.60576148891988</v>
      </c>
      <c r="E82" s="42">
        <v>162.19131975775375</v>
      </c>
      <c r="F82" s="42">
        <v>13.873277898493589</v>
      </c>
    </row>
    <row r="83" spans="3:6">
      <c r="C83" s="56">
        <v>47270</v>
      </c>
      <c r="D83" s="42">
        <v>391.43658762335605</v>
      </c>
      <c r="E83" s="42">
        <v>186.33352986694251</v>
      </c>
      <c r="F83" s="42">
        <v>17.647059059436973</v>
      </c>
    </row>
    <row r="84" spans="3:6">
      <c r="C84" s="56">
        <v>47300</v>
      </c>
      <c r="D84" s="42">
        <v>382.91968228161318</v>
      </c>
      <c r="E84" s="42">
        <v>180.1265445891222</v>
      </c>
      <c r="F84" s="42">
        <v>16.181366292532203</v>
      </c>
    </row>
    <row r="85" spans="3:6">
      <c r="C85" s="56">
        <v>47331</v>
      </c>
      <c r="D85" s="42">
        <v>385.2485960736069</v>
      </c>
      <c r="E85" s="42">
        <v>184.60258900895116</v>
      </c>
      <c r="F85" s="42">
        <v>16.795262218566599</v>
      </c>
    </row>
    <row r="86" spans="3:6">
      <c r="C86" s="56">
        <v>47362</v>
      </c>
      <c r="D86" s="42">
        <v>427.12509828182107</v>
      </c>
      <c r="E86" s="42">
        <v>211.48316722494596</v>
      </c>
      <c r="F86" s="42">
        <v>21.799790810591194</v>
      </c>
    </row>
    <row r="87" spans="3:6">
      <c r="C87" s="56">
        <v>47392</v>
      </c>
      <c r="D87" s="42">
        <v>410.71592747036578</v>
      </c>
      <c r="E87" s="42">
        <v>200.12951313723582</v>
      </c>
      <c r="F87" s="42">
        <v>20.369956231143544</v>
      </c>
    </row>
    <row r="88" spans="3:6">
      <c r="C88" s="56">
        <v>47423</v>
      </c>
      <c r="D88" s="42">
        <v>425.01423415045303</v>
      </c>
      <c r="E88" s="42">
        <v>214.47634438510269</v>
      </c>
      <c r="F88" s="42">
        <v>23.399532763189956</v>
      </c>
    </row>
    <row r="89" spans="3:6">
      <c r="C89" s="56">
        <v>47453</v>
      </c>
      <c r="D89" s="42">
        <v>470.5030116523655</v>
      </c>
      <c r="E89" s="42">
        <v>245.09535731874138</v>
      </c>
      <c r="F89" s="42">
        <v>26.301354303482199</v>
      </c>
    </row>
    <row r="90" spans="3:6">
      <c r="C90" s="56">
        <v>47484</v>
      </c>
      <c r="D90" s="42">
        <v>18.102680113943602</v>
      </c>
      <c r="E90" s="42">
        <v>6.8511387274743614</v>
      </c>
      <c r="F90" s="42">
        <v>6.65895583237414</v>
      </c>
    </row>
    <row r="91" spans="3:6">
      <c r="C91" s="56">
        <v>47515</v>
      </c>
      <c r="D91" s="42">
        <v>20.856682418887878</v>
      </c>
      <c r="E91" s="42">
        <v>4.9564922088906425</v>
      </c>
      <c r="F91" s="42">
        <v>5.215124541937592</v>
      </c>
    </row>
    <row r="92" spans="3:6">
      <c r="C92" s="56">
        <v>47543</v>
      </c>
      <c r="D92" s="42">
        <v>9.5667530455125327</v>
      </c>
      <c r="E92" s="42">
        <v>2.8375974723669195</v>
      </c>
      <c r="F92" s="42">
        <v>2.8341099266375216</v>
      </c>
    </row>
    <row r="93" spans="3:6">
      <c r="C93" s="56">
        <v>47574</v>
      </c>
      <c r="D93" s="42">
        <v>10.255044136951822</v>
      </c>
      <c r="E93" s="42">
        <v>2.9885188179650974</v>
      </c>
      <c r="F93" s="42">
        <v>2.9885188179338265</v>
      </c>
    </row>
    <row r="94" spans="3:6">
      <c r="C94" s="56">
        <v>47604</v>
      </c>
      <c r="D94" s="42">
        <v>11.666435676143626</v>
      </c>
      <c r="E94" s="42">
        <v>3.0319732998188398</v>
      </c>
      <c r="F94" s="42">
        <v>3.0319732998271638</v>
      </c>
    </row>
    <row r="95" spans="3:6">
      <c r="C95" s="56">
        <v>47635</v>
      </c>
      <c r="D95" s="42">
        <v>12.101619004879485</v>
      </c>
      <c r="E95" s="42">
        <v>3.2535986542618307</v>
      </c>
      <c r="F95" s="42">
        <v>3.2535986545279449</v>
      </c>
    </row>
    <row r="96" spans="3:6">
      <c r="C96" s="56">
        <v>47665</v>
      </c>
      <c r="D96" s="42">
        <v>11.419520642317693</v>
      </c>
      <c r="E96" s="42">
        <v>3.1614563332540144</v>
      </c>
      <c r="F96" s="42">
        <v>3.1614563331864023</v>
      </c>
    </row>
    <row r="97" spans="3:6">
      <c r="C97" s="56">
        <v>47696</v>
      </c>
      <c r="D97" s="42">
        <v>11.571738814418168</v>
      </c>
      <c r="E97" s="42">
        <v>3.2977569577233901</v>
      </c>
      <c r="F97" s="42">
        <v>3.2977569576802965</v>
      </c>
    </row>
    <row r="98" spans="3:6">
      <c r="C98" s="56">
        <v>47727</v>
      </c>
      <c r="D98" s="42">
        <v>12.993348455010084</v>
      </c>
      <c r="E98" s="42">
        <v>3.871882324383126</v>
      </c>
      <c r="F98" s="42">
        <v>3.462646840045962</v>
      </c>
    </row>
    <row r="99" spans="3:6">
      <c r="C99" s="56">
        <v>47757</v>
      </c>
      <c r="D99" s="42">
        <v>12.466987437724979</v>
      </c>
      <c r="E99" s="42">
        <v>3.6502627564648886</v>
      </c>
      <c r="F99" s="42">
        <v>3.3509059689261456</v>
      </c>
    </row>
    <row r="100" spans="3:6">
      <c r="C100" s="56">
        <v>47788</v>
      </c>
      <c r="D100" s="42">
        <v>13.274840112390605</v>
      </c>
      <c r="E100" s="42">
        <v>4.1261067125037112</v>
      </c>
      <c r="F100" s="42">
        <v>3.5341331437929293</v>
      </c>
    </row>
    <row r="101" spans="3:6">
      <c r="C101" s="56">
        <v>47818</v>
      </c>
      <c r="D101" s="42">
        <v>12.559575325074109</v>
      </c>
      <c r="E101" s="42">
        <v>3.6687417013402577</v>
      </c>
      <c r="F101" s="42">
        <v>3.2159157795525779</v>
      </c>
    </row>
    <row r="102" spans="3:6">
      <c r="C102" s="56">
        <v>47849</v>
      </c>
      <c r="D102" s="42">
        <v>12.110394785794632</v>
      </c>
      <c r="E102" s="42">
        <v>3.7517244875284521</v>
      </c>
      <c r="F102" s="42">
        <v>3.2566727815276537</v>
      </c>
    </row>
    <row r="103" spans="3:6">
      <c r="C103" s="56">
        <v>47880</v>
      </c>
      <c r="D103" s="42">
        <v>13.603085240407033</v>
      </c>
      <c r="E103" s="42">
        <v>4.6910471439643056</v>
      </c>
      <c r="F103" s="42">
        <v>3.6460880261609638</v>
      </c>
    </row>
    <row r="104" spans="3:6">
      <c r="C104" s="56">
        <v>47908</v>
      </c>
      <c r="D104" s="42">
        <v>13.035927759626475</v>
      </c>
      <c r="E104" s="42">
        <v>4.3815521470851193</v>
      </c>
      <c r="F104" s="42">
        <v>3.4904477300348344</v>
      </c>
    </row>
    <row r="105" spans="3:6">
      <c r="C105" s="56">
        <v>47939</v>
      </c>
      <c r="D105" s="42">
        <v>13.271759425158736</v>
      </c>
      <c r="E105" s="42">
        <v>4.5899212098900746</v>
      </c>
      <c r="F105" s="42">
        <v>3.598443089752406</v>
      </c>
    </row>
    <row r="106" spans="3:6">
      <c r="C106" s="56">
        <v>47969</v>
      </c>
      <c r="D106" s="42">
        <v>13.042839758781302</v>
      </c>
      <c r="E106" s="42">
        <v>4.4879058376475935</v>
      </c>
      <c r="F106" s="42">
        <v>3.580042518579726</v>
      </c>
    </row>
    <row r="107" spans="3:6">
      <c r="C107" s="56">
        <v>48000</v>
      </c>
      <c r="D107" s="42">
        <v>13.126601679323109</v>
      </c>
      <c r="E107" s="42">
        <v>5.384679335332895</v>
      </c>
      <c r="F107" s="42">
        <v>3.8830819051714216</v>
      </c>
    </row>
    <row r="108" spans="3:6">
      <c r="C108" s="56">
        <v>48030</v>
      </c>
      <c r="D108" s="42">
        <v>11.92688108396621</v>
      </c>
      <c r="E108" s="42">
        <v>5.0042027868172978</v>
      </c>
      <c r="F108" s="42">
        <v>3.6966457492042153</v>
      </c>
    </row>
    <row r="109" spans="3:6">
      <c r="C109" s="56">
        <v>48061</v>
      </c>
      <c r="D109" s="42">
        <v>12.215425347764082</v>
      </c>
      <c r="E109" s="42">
        <v>5.4648773706679741</v>
      </c>
      <c r="F109" s="42">
        <v>3.9442506066571568</v>
      </c>
    </row>
    <row r="110" spans="3:6">
      <c r="C110" s="56">
        <v>48092</v>
      </c>
      <c r="D110" s="42">
        <v>13.750869262392516</v>
      </c>
      <c r="E110" s="42">
        <v>6.3887998497830987</v>
      </c>
      <c r="F110" s="42">
        <v>4.4404385526707308</v>
      </c>
    </row>
    <row r="111" spans="3:6">
      <c r="C111" s="56">
        <v>48122</v>
      </c>
      <c r="D111" s="42">
        <v>12.668605594895316</v>
      </c>
      <c r="E111" s="42">
        <v>6.1842375897533728</v>
      </c>
      <c r="F111" s="42">
        <v>4.1807056303570063</v>
      </c>
    </row>
    <row r="112" spans="3:6">
      <c r="C112" s="56">
        <v>48153</v>
      </c>
      <c r="D112" s="42">
        <v>14.73373616023969</v>
      </c>
      <c r="E112" s="42">
        <v>7.4052772143156886</v>
      </c>
      <c r="F112" s="42">
        <v>4.9080859433564328</v>
      </c>
    </row>
    <row r="113" spans="3:6">
      <c r="C113" s="56">
        <v>48183</v>
      </c>
      <c r="D113" s="42">
        <v>12.987851183025612</v>
      </c>
      <c r="E113" s="42">
        <v>6.3912971754703527</v>
      </c>
      <c r="F113" s="42">
        <v>4.2125747487791996</v>
      </c>
    </row>
    <row r="114" spans="3:6">
      <c r="C114" s="56">
        <v>48214</v>
      </c>
      <c r="D114" s="42">
        <v>11.941460305362511</v>
      </c>
      <c r="E114" s="42">
        <v>6.3772211169517607</v>
      </c>
      <c r="F114" s="42">
        <v>4.1317482584098428</v>
      </c>
    </row>
    <row r="115" spans="3:6">
      <c r="C115" s="56">
        <v>48245</v>
      </c>
      <c r="D115" s="42">
        <v>14.387885693719848</v>
      </c>
      <c r="E115" s="42">
        <v>8.089462702860434</v>
      </c>
      <c r="F115" s="42">
        <v>5.1511746771342164</v>
      </c>
    </row>
    <row r="116" spans="3:6">
      <c r="C116" s="56">
        <v>48274</v>
      </c>
      <c r="D116" s="42">
        <v>13.223120696289943</v>
      </c>
      <c r="E116" s="42">
        <v>7.8529599961913661</v>
      </c>
      <c r="F116" s="42">
        <v>5.0367831715608187</v>
      </c>
    </row>
    <row r="117" spans="3:6">
      <c r="C117" s="56">
        <v>48305</v>
      </c>
      <c r="D117" s="42">
        <v>12.772954560947561</v>
      </c>
      <c r="E117" s="42">
        <v>7.8431026053315289</v>
      </c>
      <c r="F117" s="42">
        <v>5.1380159963603091</v>
      </c>
    </row>
    <row r="118" spans="3:6">
      <c r="C118" s="56">
        <v>48335</v>
      </c>
      <c r="D118" s="42">
        <v>14.62013862983504</v>
      </c>
      <c r="E118" s="42">
        <v>8.3858281547093565</v>
      </c>
      <c r="F118" s="42">
        <v>5.1652062585693121</v>
      </c>
    </row>
    <row r="119" spans="3:6">
      <c r="C119" s="56">
        <v>48366</v>
      </c>
      <c r="D119" s="42">
        <v>16.661951658730313</v>
      </c>
      <c r="E119" s="42">
        <v>9.5616142809163271</v>
      </c>
      <c r="F119" s="42">
        <v>5.9418085650078813</v>
      </c>
    </row>
    <row r="120" spans="3:6">
      <c r="C120" s="56">
        <v>48396</v>
      </c>
      <c r="D120" s="42">
        <v>16.536521194983006</v>
      </c>
      <c r="E120" s="42">
        <v>9.2776445739083826</v>
      </c>
      <c r="F120" s="42">
        <v>5.7207052020004125</v>
      </c>
    </row>
    <row r="121" spans="3:6">
      <c r="C121" s="56">
        <v>48427</v>
      </c>
      <c r="D121" s="42">
        <v>17.00548418937629</v>
      </c>
      <c r="E121" s="42">
        <v>9.9008962223548167</v>
      </c>
      <c r="F121" s="42">
        <v>6.0814709144756849</v>
      </c>
    </row>
    <row r="122" spans="3:6">
      <c r="C122" s="56">
        <v>48458</v>
      </c>
      <c r="D122" s="42">
        <v>19.367598891152152</v>
      </c>
      <c r="E122" s="42">
        <v>14.174933513091865</v>
      </c>
      <c r="F122" s="42">
        <v>7.4399755250192268</v>
      </c>
    </row>
    <row r="123" spans="3:6">
      <c r="C123" s="56">
        <v>48488</v>
      </c>
      <c r="D123" s="42">
        <v>17.692768694489928</v>
      </c>
      <c r="E123" s="42">
        <v>13.696089235500747</v>
      </c>
      <c r="F123" s="42">
        <v>7.1173426950482988</v>
      </c>
    </row>
    <row r="124" spans="3:6">
      <c r="C124" s="56">
        <v>48519</v>
      </c>
      <c r="D124" s="42">
        <v>19.536462898870067</v>
      </c>
      <c r="E124" s="42">
        <v>14.783881906301104</v>
      </c>
      <c r="F124" s="42">
        <v>7.8368929541156458</v>
      </c>
    </row>
    <row r="125" spans="3:6">
      <c r="C125" s="56">
        <v>48549</v>
      </c>
      <c r="D125" s="42">
        <v>18.287721442181684</v>
      </c>
      <c r="E125" s="42">
        <v>14.067953349461407</v>
      </c>
      <c r="F125" s="42">
        <v>7.2365770567939496</v>
      </c>
    </row>
    <row r="126" spans="3:6">
      <c r="C126" s="56">
        <v>48580</v>
      </c>
      <c r="D126" s="42">
        <v>15.949159739365488</v>
      </c>
      <c r="E126" s="42">
        <v>13.493768198695069</v>
      </c>
      <c r="F126" s="42">
        <v>7.055387626488967</v>
      </c>
    </row>
    <row r="127" spans="3:6">
      <c r="C127" s="56">
        <v>48611</v>
      </c>
      <c r="D127" s="42">
        <v>18.515472166386743</v>
      </c>
      <c r="E127" s="42">
        <v>15.122555387454096</v>
      </c>
      <c r="F127" s="42">
        <v>8.0251844819057521</v>
      </c>
    </row>
    <row r="128" spans="3:6">
      <c r="C128" s="56">
        <v>48639</v>
      </c>
      <c r="D128" s="42">
        <v>9.1443426927878537</v>
      </c>
      <c r="E128" s="42">
        <v>11.263454819116808</v>
      </c>
      <c r="F128" s="42">
        <v>6.5392702996510295</v>
      </c>
    </row>
    <row r="129" spans="3:6">
      <c r="C129" s="56">
        <v>48670</v>
      </c>
      <c r="D129" s="42">
        <v>10.035508940605425</v>
      </c>
      <c r="E129" s="42">
        <v>11.869846306845567</v>
      </c>
      <c r="F129" s="42">
        <v>6.8366452614496431</v>
      </c>
    </row>
    <row r="130" spans="3:6">
      <c r="C130" s="56">
        <v>48700</v>
      </c>
      <c r="D130" s="42">
        <v>9.9340119807181733</v>
      </c>
      <c r="E130" s="42">
        <v>11.930764173260556</v>
      </c>
      <c r="F130" s="42">
        <v>6.8049291951776496</v>
      </c>
    </row>
    <row r="131" spans="3:6">
      <c r="C131" s="56">
        <v>48731</v>
      </c>
      <c r="D131" s="42">
        <v>10.764788353800943</v>
      </c>
      <c r="E131" s="42">
        <v>12.384129901672672</v>
      </c>
      <c r="F131" s="42">
        <v>7.5584481025450412</v>
      </c>
    </row>
    <row r="132" spans="3:6">
      <c r="C132" s="56">
        <v>48761</v>
      </c>
      <c r="D132" s="42">
        <v>11.935731196990066</v>
      </c>
      <c r="E132" s="42">
        <v>12.868961543553016</v>
      </c>
      <c r="F132" s="42">
        <v>7.3916088578066388</v>
      </c>
    </row>
    <row r="133" spans="3:6">
      <c r="C133" s="56">
        <v>48792</v>
      </c>
      <c r="D133" s="42">
        <v>13.208724509827617</v>
      </c>
      <c r="E133" s="42">
        <v>13.669237260562031</v>
      </c>
      <c r="F133" s="42">
        <v>7.8251704715235597</v>
      </c>
    </row>
    <row r="134" spans="3:6">
      <c r="C134" s="56">
        <v>48823</v>
      </c>
      <c r="D134" s="42">
        <v>14.880760288346599</v>
      </c>
      <c r="E134" s="42">
        <v>13.127941571479244</v>
      </c>
      <c r="F134" s="42">
        <v>3.5681375242754907</v>
      </c>
    </row>
    <row r="135" spans="3:6">
      <c r="C135" s="56">
        <v>48853</v>
      </c>
      <c r="D135" s="42">
        <v>12.550678511172316</v>
      </c>
      <c r="E135" s="42">
        <v>11.667944768393092</v>
      </c>
      <c r="F135" s="42">
        <v>3.141999143658996</v>
      </c>
    </row>
    <row r="136" spans="3:6">
      <c r="C136" s="56">
        <v>48884</v>
      </c>
      <c r="D136" s="42">
        <v>15.125040103690507</v>
      </c>
      <c r="E136" s="42">
        <v>13.261588848102308</v>
      </c>
      <c r="F136" s="42">
        <v>3.6572915864862816</v>
      </c>
    </row>
    <row r="137" spans="3:6">
      <c r="C137" s="56">
        <v>48914</v>
      </c>
      <c r="D137" s="42">
        <v>13.356658890859661</v>
      </c>
      <c r="E137" s="42">
        <v>12.080013930262361</v>
      </c>
      <c r="F137" s="42">
        <v>3.2150593782582346</v>
      </c>
    </row>
    <row r="138" spans="3:6">
      <c r="C138" s="56">
        <v>48945</v>
      </c>
      <c r="D138" s="42">
        <v>13.21669460581713</v>
      </c>
      <c r="E138" s="42">
        <v>11.898356015751734</v>
      </c>
      <c r="F138" s="42">
        <v>3.2093379463249398</v>
      </c>
    </row>
    <row r="139" spans="3:6">
      <c r="C139" s="56">
        <v>48976</v>
      </c>
      <c r="D139" s="42">
        <v>15.403086813316985</v>
      </c>
      <c r="E139" s="42">
        <v>13.421276577125344</v>
      </c>
      <c r="F139" s="42">
        <v>3.7484898298790341</v>
      </c>
    </row>
    <row r="140" spans="3:6">
      <c r="C140" s="56">
        <v>49004</v>
      </c>
      <c r="D140" s="42">
        <v>14.4860856273687</v>
      </c>
      <c r="E140" s="42">
        <v>12.927834984148378</v>
      </c>
      <c r="F140" s="42">
        <v>3.488438690022619</v>
      </c>
    </row>
    <row r="141" spans="3:6">
      <c r="C141" s="56">
        <v>49035</v>
      </c>
      <c r="D141" s="42">
        <v>14.686062211446565</v>
      </c>
      <c r="E141" s="42">
        <v>13.340016476731803</v>
      </c>
      <c r="F141" s="42">
        <v>3.4826777625016345</v>
      </c>
    </row>
    <row r="142" spans="3:6">
      <c r="C142" s="56">
        <v>49065</v>
      </c>
      <c r="D142" s="42">
        <v>15.453891586328332</v>
      </c>
      <c r="E142" s="42">
        <v>13.540130048548839</v>
      </c>
      <c r="F142" s="42">
        <v>3.6808058898456748</v>
      </c>
    </row>
    <row r="143" spans="3:6">
      <c r="C143" s="56">
        <v>49096</v>
      </c>
      <c r="D143" s="42">
        <v>13.261068677877319</v>
      </c>
      <c r="E143" s="42">
        <v>12.260673785956453</v>
      </c>
      <c r="F143" s="42">
        <v>3.3936783397283974</v>
      </c>
    </row>
    <row r="144" spans="3:6">
      <c r="C144" s="56">
        <v>49126</v>
      </c>
      <c r="D144" s="42">
        <v>17.579245768968565</v>
      </c>
      <c r="E144" s="42">
        <v>14.888300636173497</v>
      </c>
      <c r="F144" s="42">
        <v>4.2390020414679785</v>
      </c>
    </row>
    <row r="145" spans="3:6">
      <c r="C145" s="56">
        <v>49157</v>
      </c>
      <c r="D145" s="42">
        <v>18.109029173635964</v>
      </c>
      <c r="E145" s="42">
        <v>15.324036516412782</v>
      </c>
      <c r="F145" s="42">
        <v>4.4979867027873617</v>
      </c>
    </row>
    <row r="146" spans="3:6">
      <c r="C146" s="56">
        <v>49188</v>
      </c>
      <c r="D146" s="42">
        <v>22.274349693308334</v>
      </c>
      <c r="E146" s="42">
        <v>7.2867004711216179</v>
      </c>
      <c r="F146" s="42">
        <v>4.4843302229249105</v>
      </c>
    </row>
    <row r="147" spans="3:6">
      <c r="C147" s="56">
        <v>49218</v>
      </c>
      <c r="D147" s="42">
        <v>20.168258051704747</v>
      </c>
      <c r="E147" s="42">
        <v>5.6536241985453666</v>
      </c>
      <c r="F147" s="42">
        <v>3.9136172263460569</v>
      </c>
    </row>
    <row r="148" spans="3:6">
      <c r="C148" s="56">
        <v>49249</v>
      </c>
      <c r="D148" s="42">
        <v>21.711044300636054</v>
      </c>
      <c r="E148" s="42">
        <v>7.1942915821586171</v>
      </c>
      <c r="F148" s="42">
        <v>4.5387123229286921</v>
      </c>
    </row>
    <row r="149" spans="3:6">
      <c r="C149" s="56">
        <v>49279</v>
      </c>
      <c r="D149" s="42">
        <v>14.030597787606716</v>
      </c>
      <c r="E149" s="42">
        <v>8.0026988119105837</v>
      </c>
      <c r="F149" s="42">
        <v>4.5574592586115479</v>
      </c>
    </row>
    <row r="150" spans="3:6">
      <c r="C150" s="56">
        <v>49310</v>
      </c>
      <c r="D150" s="42">
        <v>12.114618473028564</v>
      </c>
      <c r="E150" s="42">
        <v>6.2858437191096659</v>
      </c>
      <c r="F150" s="42">
        <v>4.1168726547609928</v>
      </c>
    </row>
    <row r="151" spans="3:6">
      <c r="C151" s="56">
        <v>49341</v>
      </c>
      <c r="D151" s="42">
        <v>14.79525192632226</v>
      </c>
      <c r="E151" s="42">
        <v>8.9351702380347771</v>
      </c>
      <c r="F151" s="42">
        <v>5.2397428930743253</v>
      </c>
    </row>
    <row r="152" spans="3:6">
      <c r="C152" s="56">
        <v>49369</v>
      </c>
      <c r="D152" s="42">
        <v>10.228157937499379</v>
      </c>
      <c r="E152" s="42">
        <v>4.5842278482724339</v>
      </c>
      <c r="F152" s="42">
        <v>3.6958263528223925</v>
      </c>
    </row>
    <row r="153" spans="3:6">
      <c r="C153" s="56">
        <v>49400</v>
      </c>
      <c r="D153" s="42">
        <v>10.715910893950367</v>
      </c>
      <c r="E153" s="42">
        <v>5.2891401866234862</v>
      </c>
      <c r="F153" s="42">
        <v>3.978139106624051</v>
      </c>
    </row>
    <row r="154" spans="3:6">
      <c r="C154" s="56">
        <v>49430</v>
      </c>
      <c r="D154" s="42">
        <v>9.7903960531360319</v>
      </c>
      <c r="E154" s="42">
        <v>4.720543775240122</v>
      </c>
      <c r="F154" s="42">
        <v>3.6764375971662799</v>
      </c>
    </row>
    <row r="155" spans="3:6">
      <c r="C155" s="56">
        <v>49461</v>
      </c>
      <c r="D155" s="42">
        <v>12.340912373446599</v>
      </c>
      <c r="E155" s="42">
        <v>7.2311880609532064</v>
      </c>
      <c r="F155" s="42">
        <v>4.6631960424075762</v>
      </c>
    </row>
    <row r="156" spans="3:6">
      <c r="C156" s="56">
        <v>49491</v>
      </c>
      <c r="D156" s="42">
        <v>11.916142977696442</v>
      </c>
      <c r="E156" s="42">
        <v>6.925785051203011</v>
      </c>
      <c r="F156" s="42">
        <v>4.4560474377606347</v>
      </c>
    </row>
    <row r="157" spans="3:6">
      <c r="C157" s="56">
        <v>49522</v>
      </c>
      <c r="D157" s="42">
        <v>13.241756869767062</v>
      </c>
      <c r="E157" s="42">
        <v>8.1230679102058403</v>
      </c>
      <c r="F157" s="42">
        <v>4.9368794909975069</v>
      </c>
    </row>
    <row r="158" spans="3:6">
      <c r="C158" s="56">
        <v>49553</v>
      </c>
      <c r="D158" s="42">
        <v>16.091527835681433</v>
      </c>
      <c r="E158" s="42">
        <v>10.804708607953014</v>
      </c>
      <c r="F158" s="42">
        <v>5.9544215687373026</v>
      </c>
    </row>
    <row r="159" spans="3:6">
      <c r="C159" s="56">
        <v>49583</v>
      </c>
      <c r="D159" s="42">
        <v>15.191613379426174</v>
      </c>
      <c r="E159" s="42">
        <v>9.846341486536355</v>
      </c>
      <c r="F159" s="42">
        <v>5.4592797776836246</v>
      </c>
    </row>
    <row r="160" spans="3:6">
      <c r="C160" s="56">
        <v>49614</v>
      </c>
      <c r="D160" s="42">
        <v>16.964622913381767</v>
      </c>
      <c r="E160" s="42">
        <v>11.475922121478014</v>
      </c>
      <c r="F160" s="42">
        <v>6.2650594390773904</v>
      </c>
    </row>
    <row r="161" spans="3:6">
      <c r="C161" s="56">
        <v>49644</v>
      </c>
      <c r="D161" s="42">
        <v>16.829439216092688</v>
      </c>
      <c r="E161" s="42">
        <v>11.265203304633623</v>
      </c>
      <c r="F161" s="42">
        <v>5.7614974560510701</v>
      </c>
    </row>
    <row r="162" spans="3:6">
      <c r="C162" s="56">
        <v>49675</v>
      </c>
      <c r="D162" s="42">
        <v>16.058926811961058</v>
      </c>
      <c r="E162" s="42">
        <v>10.505179500290302</v>
      </c>
      <c r="F162" s="42">
        <v>5.6975854678592377</v>
      </c>
    </row>
    <row r="163" spans="3:6">
      <c r="C163" s="56">
        <v>49706</v>
      </c>
      <c r="D163" s="42">
        <v>18.904750646264155</v>
      </c>
      <c r="E163" s="42">
        <v>13.156734728239627</v>
      </c>
      <c r="F163" s="42">
        <v>7.0035392419293778</v>
      </c>
    </row>
    <row r="164" spans="3:6">
      <c r="C164" s="56">
        <v>49735</v>
      </c>
      <c r="D164" s="42">
        <v>16.687742662835081</v>
      </c>
      <c r="E164" s="42">
        <v>10.915343398991881</v>
      </c>
      <c r="F164" s="42">
        <v>5.9426325954032695</v>
      </c>
    </row>
    <row r="165" spans="3:6">
      <c r="C165" s="56">
        <v>49766</v>
      </c>
      <c r="D165" s="42">
        <v>17.187406915481471</v>
      </c>
      <c r="E165" s="42">
        <v>11.246802494984522</v>
      </c>
      <c r="F165" s="42">
        <v>6.1652051027213455</v>
      </c>
    </row>
    <row r="166" spans="3:6">
      <c r="C166" s="56">
        <v>49796</v>
      </c>
      <c r="D166" s="42">
        <v>17.444756007964735</v>
      </c>
      <c r="E166" s="42">
        <v>11.468152733541247</v>
      </c>
      <c r="F166" s="42">
        <v>6.1335442074560893</v>
      </c>
    </row>
    <row r="167" spans="3:6">
      <c r="C167" s="56">
        <v>49827</v>
      </c>
      <c r="D167" s="42">
        <v>19.658672881824497</v>
      </c>
      <c r="E167" s="42">
        <v>13.493970744578224</v>
      </c>
      <c r="F167" s="42">
        <v>7.0358407176459261</v>
      </c>
    </row>
    <row r="168" spans="3:6">
      <c r="C168" s="56">
        <v>49857</v>
      </c>
      <c r="D168" s="42">
        <v>18.945359686981877</v>
      </c>
      <c r="E168" s="42">
        <v>12.851790612064612</v>
      </c>
      <c r="F168" s="42">
        <v>6.6244763323869309</v>
      </c>
    </row>
    <row r="169" spans="3:6">
      <c r="C169" s="56">
        <v>49888</v>
      </c>
      <c r="D169" s="42">
        <v>18.603598559683761</v>
      </c>
      <c r="E169" s="42">
        <v>12.556828750776617</v>
      </c>
      <c r="F169" s="42">
        <v>6.7245124475771831</v>
      </c>
    </row>
    <row r="170" spans="3:6">
      <c r="C170" s="56">
        <v>49919</v>
      </c>
      <c r="D170" s="42">
        <v>22.814719893845464</v>
      </c>
      <c r="E170" s="42">
        <v>16.684346317931563</v>
      </c>
      <c r="F170" s="42">
        <v>8.7648002733605832</v>
      </c>
    </row>
    <row r="171" spans="3:6">
      <c r="C171" s="56">
        <v>49949</v>
      </c>
      <c r="D171" s="42">
        <v>20.997826783299097</v>
      </c>
      <c r="E171" s="42">
        <v>15.054941197262023</v>
      </c>
      <c r="F171" s="42">
        <v>7.4875049839632251</v>
      </c>
    </row>
    <row r="172" spans="3:6">
      <c r="C172" s="56">
        <v>49980</v>
      </c>
      <c r="D172" s="42">
        <v>22.325495832226053</v>
      </c>
      <c r="E172" s="42">
        <v>16.202896426029358</v>
      </c>
      <c r="F172" s="42">
        <v>8.4239802772597994</v>
      </c>
    </row>
    <row r="173" spans="3:6">
      <c r="C173" s="56">
        <v>50010</v>
      </c>
      <c r="D173" s="42">
        <v>20.961575411161785</v>
      </c>
      <c r="E173" s="42">
        <v>15.146325376416822</v>
      </c>
      <c r="F173" s="42">
        <v>7.3048445565146469</v>
      </c>
    </row>
    <row r="174" spans="3:6">
      <c r="C174" s="56">
        <v>50041</v>
      </c>
      <c r="D174" s="42">
        <v>18.704989148478187</v>
      </c>
      <c r="E174" s="42">
        <v>13.117322299172184</v>
      </c>
      <c r="F174" s="42">
        <v>6.6485216360983355</v>
      </c>
    </row>
    <row r="175" spans="3:6">
      <c r="C175" s="56">
        <v>50072</v>
      </c>
      <c r="D175" s="42">
        <v>22.536749542663543</v>
      </c>
      <c r="E175" s="42">
        <v>16.522514151461664</v>
      </c>
      <c r="F175" s="42">
        <v>8.8582224404118222</v>
      </c>
    </row>
    <row r="176" spans="3:6">
      <c r="C176" s="56">
        <v>50100</v>
      </c>
      <c r="D176" s="42">
        <v>16.210262670892131</v>
      </c>
      <c r="E176" s="42">
        <v>10.735814856605334</v>
      </c>
      <c r="F176" s="42">
        <v>6.1099869364584194</v>
      </c>
    </row>
    <row r="177" spans="3:6">
      <c r="C177" s="56">
        <v>50131</v>
      </c>
      <c r="D177" s="42">
        <v>15.712790389400881</v>
      </c>
      <c r="E177" s="42">
        <v>10.233909590439922</v>
      </c>
      <c r="F177" s="42">
        <v>6.0819762058919524</v>
      </c>
    </row>
    <row r="178" spans="3:6">
      <c r="C178" s="56">
        <v>50161</v>
      </c>
      <c r="D178" s="42">
        <v>18.323795724880625</v>
      </c>
      <c r="E178" s="42">
        <v>12.976492228952868</v>
      </c>
      <c r="F178" s="42">
        <v>6.7789599975944883</v>
      </c>
    </row>
    <row r="179" spans="3:6">
      <c r="C179" s="56">
        <v>50192</v>
      </c>
      <c r="D179" s="42">
        <v>19.319734039841627</v>
      </c>
      <c r="E179" s="42">
        <v>13.948856186524708</v>
      </c>
      <c r="F179" s="42">
        <v>7.4044844186330501</v>
      </c>
    </row>
    <row r="180" spans="3:6">
      <c r="C180" s="56">
        <v>50222</v>
      </c>
      <c r="D180" s="42">
        <v>18.132042069956494</v>
      </c>
      <c r="E180" s="42">
        <v>12.919844317431487</v>
      </c>
      <c r="F180" s="42">
        <v>6.8572909677418075</v>
      </c>
    </row>
    <row r="181" spans="3:6">
      <c r="C181" s="56">
        <v>50253</v>
      </c>
      <c r="D181" s="42">
        <v>18.330425892202165</v>
      </c>
      <c r="E181" s="42">
        <v>13.17778338787949</v>
      </c>
      <c r="F181" s="42">
        <v>7.1811968261421848</v>
      </c>
    </row>
    <row r="182" spans="3:6">
      <c r="C182" s="56">
        <v>50284</v>
      </c>
      <c r="D182" s="42">
        <v>24.796432877622372</v>
      </c>
      <c r="E182" s="42">
        <v>19.143278891810045</v>
      </c>
      <c r="F182" s="42">
        <v>11.527522406598981</v>
      </c>
    </row>
    <row r="183" spans="3:6">
      <c r="C183" s="56">
        <v>50314</v>
      </c>
      <c r="D183" s="42">
        <v>23.204690401645003</v>
      </c>
      <c r="E183" s="42">
        <v>18.15691876775071</v>
      </c>
      <c r="F183" s="42">
        <v>10.02007705939462</v>
      </c>
    </row>
    <row r="184" spans="3:6">
      <c r="C184" s="56">
        <v>50345</v>
      </c>
      <c r="D184" s="42">
        <v>25.454375950430521</v>
      </c>
      <c r="E184" s="42">
        <v>19.784284296192194</v>
      </c>
      <c r="F184" s="42">
        <v>12.263486343625488</v>
      </c>
    </row>
    <row r="185" spans="3:6">
      <c r="C185" s="56">
        <v>50375</v>
      </c>
      <c r="D185" s="42">
        <v>23.843717955771506</v>
      </c>
      <c r="E185" s="42">
        <v>18.919766635366436</v>
      </c>
      <c r="F185" s="42">
        <v>10.441557434303951</v>
      </c>
    </row>
    <row r="186" spans="3:6">
      <c r="C186" s="56">
        <v>50406</v>
      </c>
      <c r="D186" s="42">
        <v>24.189114083388482</v>
      </c>
      <c r="E186" s="42">
        <v>18.283283034486374</v>
      </c>
      <c r="F186" s="42">
        <v>9.5396722644318377</v>
      </c>
    </row>
    <row r="187" spans="3:6">
      <c r="C187" s="56">
        <v>50437</v>
      </c>
      <c r="D187" s="42">
        <v>27.624883960886471</v>
      </c>
      <c r="E187" s="42">
        <v>20.389148959171084</v>
      </c>
      <c r="F187" s="42">
        <v>13.171201726066597</v>
      </c>
    </row>
    <row r="188" spans="3:6">
      <c r="C188" s="56">
        <v>50465</v>
      </c>
      <c r="D188" s="42">
        <v>22.278058793233534</v>
      </c>
      <c r="E188" s="42">
        <v>16.040553462208212</v>
      </c>
      <c r="F188" s="42">
        <v>7.9877448421541013</v>
      </c>
    </row>
    <row r="189" spans="3:6">
      <c r="C189" s="56">
        <v>50496</v>
      </c>
      <c r="D189" s="42">
        <v>22.028349085794904</v>
      </c>
      <c r="E189" s="42">
        <v>15.521445725795258</v>
      </c>
      <c r="F189" s="42">
        <v>7.9839671989678154</v>
      </c>
    </row>
    <row r="190" spans="3:6">
      <c r="C190" s="56">
        <v>50526</v>
      </c>
      <c r="D190" s="42">
        <v>21.702078476571177</v>
      </c>
      <c r="E190" s="42">
        <v>15.059453917616263</v>
      </c>
      <c r="F190" s="42">
        <v>7.6858582816582182</v>
      </c>
    </row>
    <row r="191" spans="3:6">
      <c r="C191" s="56">
        <v>50557</v>
      </c>
      <c r="D191" s="42">
        <v>25.002715322533334</v>
      </c>
      <c r="E191" s="42">
        <v>17.779008680272387</v>
      </c>
      <c r="F191" s="42">
        <v>10.157520695643182</v>
      </c>
    </row>
    <row r="192" spans="3:6">
      <c r="C192" s="56">
        <v>50587</v>
      </c>
      <c r="D192" s="42">
        <v>23.077027019759601</v>
      </c>
      <c r="E192" s="42">
        <v>16.315384859129338</v>
      </c>
      <c r="F192" s="42">
        <v>8.2948689129642155</v>
      </c>
    </row>
    <row r="193" spans="3:6">
      <c r="C193" s="56">
        <v>50618</v>
      </c>
      <c r="D193" s="42">
        <v>23.586503214303235</v>
      </c>
      <c r="E193" s="42">
        <v>17.029944820623289</v>
      </c>
      <c r="F193" s="42">
        <v>9.4851976711442347</v>
      </c>
    </row>
    <row r="194" spans="3:6">
      <c r="C194" s="56">
        <v>50649</v>
      </c>
      <c r="D194" s="42">
        <v>27.537984442707529</v>
      </c>
      <c r="E194" s="42">
        <v>20.524778966173848</v>
      </c>
      <c r="F194" s="42">
        <v>13.600894595190274</v>
      </c>
    </row>
    <row r="195" spans="3:6">
      <c r="C195" s="56">
        <v>50679</v>
      </c>
      <c r="D195" s="42">
        <v>25.280210150617023</v>
      </c>
      <c r="E195" s="42">
        <v>19.491470907125215</v>
      </c>
      <c r="F195" s="42">
        <v>12.077077985760956</v>
      </c>
    </row>
    <row r="196" spans="3:6">
      <c r="C196" s="56">
        <v>50710</v>
      </c>
      <c r="D196" s="42">
        <v>28.536976606947281</v>
      </c>
      <c r="E196" s="42">
        <v>22.113347412579976</v>
      </c>
      <c r="F196" s="42">
        <v>15.322211995618455</v>
      </c>
    </row>
    <row r="197" spans="3:6">
      <c r="C197" s="56">
        <v>50740</v>
      </c>
      <c r="D197" s="42">
        <v>24.925518571069563</v>
      </c>
      <c r="E197" s="42">
        <v>19.972679147131135</v>
      </c>
      <c r="F197" s="42">
        <v>12.146622323979564</v>
      </c>
    </row>
  </sheetData>
  <mergeCells count="1">
    <mergeCell ref="D3:F3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A1290-E29D-4E15-8B2B-2B4D019DA32E}">
  <dimension ref="B2"/>
  <sheetViews>
    <sheetView workbookViewId="0">
      <selection activeCell="I26" sqref="I26"/>
    </sheetView>
  </sheetViews>
  <sheetFormatPr baseColWidth="10" defaultColWidth="11.5" defaultRowHeight="15"/>
  <cols>
    <col min="1" max="16384" width="11.5" style="2"/>
  </cols>
  <sheetData>
    <row r="2" spans="2:2">
      <c r="B2" s="30" t="s">
        <v>206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7792-645B-4F4F-B599-75178B1A00EC}">
  <dimension ref="B2"/>
  <sheetViews>
    <sheetView workbookViewId="0">
      <selection activeCell="K14" sqref="K14"/>
    </sheetView>
  </sheetViews>
  <sheetFormatPr baseColWidth="10" defaultColWidth="11.5" defaultRowHeight="15"/>
  <cols>
    <col min="1" max="16384" width="11.5" style="2"/>
  </cols>
  <sheetData>
    <row r="2" spans="2:2">
      <c r="B2" s="30" t="s">
        <v>207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F2C1-6B58-42A1-B387-9866BA69CB84}">
  <dimension ref="C1:E35"/>
  <sheetViews>
    <sheetView zoomScale="56" zoomScaleNormal="50" workbookViewId="0">
      <selection activeCell="M47" sqref="M47"/>
    </sheetView>
  </sheetViews>
  <sheetFormatPr baseColWidth="10" defaultColWidth="11.5" defaultRowHeight="15"/>
  <cols>
    <col min="1" max="2" width="11.5" style="2"/>
    <col min="3" max="3" width="68.6640625" style="2" bestFit="1" customWidth="1"/>
    <col min="4" max="4" width="52.83203125" style="2" bestFit="1" customWidth="1"/>
    <col min="5" max="5" width="34.5" style="2" bestFit="1" customWidth="1"/>
    <col min="6" max="16384" width="11.5" style="2"/>
  </cols>
  <sheetData>
    <row r="1" spans="3:5" ht="43.5" customHeight="1">
      <c r="C1" s="99" t="s">
        <v>208</v>
      </c>
    </row>
    <row r="3" spans="3:5" ht="21">
      <c r="C3" s="181" t="s">
        <v>213</v>
      </c>
      <c r="D3" s="183"/>
      <c r="E3" s="94" t="s">
        <v>214</v>
      </c>
    </row>
    <row r="4" spans="3:5" ht="21">
      <c r="C4" s="182"/>
      <c r="D4" s="184"/>
      <c r="E4" s="96" t="s">
        <v>215</v>
      </c>
    </row>
    <row r="5" spans="3:5" ht="21">
      <c r="C5" s="94" t="s">
        <v>216</v>
      </c>
      <c r="D5" s="94" t="s">
        <v>226</v>
      </c>
      <c r="E5" s="95">
        <v>254.57560000000001</v>
      </c>
    </row>
    <row r="6" spans="3:5" ht="21">
      <c r="C6" s="181" t="s">
        <v>182</v>
      </c>
      <c r="D6" s="94" t="s">
        <v>217</v>
      </c>
      <c r="E6" s="95">
        <v>111.5154</v>
      </c>
    </row>
    <row r="7" spans="3:5" ht="21">
      <c r="C7" s="182"/>
      <c r="D7" s="97" t="s">
        <v>224</v>
      </c>
      <c r="E7" s="95">
        <v>127.5399</v>
      </c>
    </row>
    <row r="8" spans="3:5" ht="21">
      <c r="C8" s="181" t="s">
        <v>218</v>
      </c>
      <c r="D8" s="94" t="s">
        <v>219</v>
      </c>
      <c r="E8" s="95">
        <v>208.74629999999999</v>
      </c>
    </row>
    <row r="9" spans="3:5" ht="21">
      <c r="C9" s="182"/>
      <c r="D9" s="94" t="s">
        <v>220</v>
      </c>
      <c r="E9" s="95">
        <v>329</v>
      </c>
    </row>
    <row r="10" spans="3:5" ht="21">
      <c r="C10" s="185" t="s">
        <v>225</v>
      </c>
      <c r="D10" s="94" t="s">
        <v>221</v>
      </c>
      <c r="E10" s="95">
        <v>877</v>
      </c>
    </row>
    <row r="11" spans="3:5" ht="21">
      <c r="C11" s="185"/>
      <c r="D11" s="94" t="s">
        <v>222</v>
      </c>
      <c r="E11" s="95">
        <v>1074</v>
      </c>
    </row>
    <row r="12" spans="3:5" ht="21">
      <c r="C12" s="182"/>
      <c r="D12" s="94" t="s">
        <v>223</v>
      </c>
      <c r="E12" s="95">
        <v>983</v>
      </c>
    </row>
    <row r="17" spans="3:5" ht="21">
      <c r="C17" s="99"/>
      <c r="D17" s="100"/>
      <c r="E17" s="99"/>
    </row>
    <row r="18" spans="3:5" ht="21">
      <c r="C18" s="99"/>
      <c r="D18" s="100"/>
      <c r="E18" s="101"/>
    </row>
    <row r="19" spans="3:5" ht="21">
      <c r="C19" s="102"/>
      <c r="D19" s="102"/>
      <c r="E19" s="98"/>
    </row>
    <row r="20" spans="3:5" ht="21">
      <c r="C20" s="101"/>
      <c r="D20" s="101"/>
      <c r="E20" s="98"/>
    </row>
    <row r="21" spans="3:5" ht="21">
      <c r="C21" s="99"/>
      <c r="D21" s="102"/>
      <c r="E21" s="98"/>
    </row>
    <row r="22" spans="3:5" ht="21">
      <c r="C22" s="99"/>
      <c r="D22" s="101"/>
      <c r="E22" s="98"/>
    </row>
    <row r="23" spans="3:5" ht="21">
      <c r="C23" s="99"/>
      <c r="D23" s="102"/>
      <c r="E23" s="98"/>
    </row>
    <row r="24" spans="3:5" ht="21">
      <c r="C24" s="99"/>
      <c r="D24" s="102"/>
      <c r="E24" s="98"/>
    </row>
    <row r="25" spans="3:5" ht="21">
      <c r="C25" s="99"/>
      <c r="D25" s="102"/>
      <c r="E25" s="98"/>
    </row>
    <row r="26" spans="3:5" ht="21">
      <c r="C26" s="99"/>
      <c r="D26" s="101"/>
      <c r="E26" s="98"/>
    </row>
    <row r="27" spans="3:5" ht="21">
      <c r="C27" s="99"/>
      <c r="D27" s="101"/>
      <c r="E27" s="98"/>
    </row>
    <row r="28" spans="3:5" ht="21">
      <c r="C28" s="99"/>
      <c r="D28" s="102"/>
      <c r="E28" s="98"/>
    </row>
    <row r="29" spans="3:5" ht="21">
      <c r="C29" s="99"/>
      <c r="D29" s="102"/>
      <c r="E29" s="98"/>
    </row>
    <row r="30" spans="3:5" ht="21">
      <c r="C30" s="99"/>
      <c r="D30" s="102"/>
      <c r="E30" s="98"/>
    </row>
    <row r="31" spans="3:5" ht="21">
      <c r="C31" s="99"/>
      <c r="D31" s="102"/>
      <c r="E31" s="98"/>
    </row>
    <row r="32" spans="3:5" ht="21">
      <c r="C32" s="99"/>
      <c r="D32" s="102"/>
      <c r="E32" s="98"/>
    </row>
    <row r="33" spans="3:5" ht="21">
      <c r="C33" s="99"/>
      <c r="D33" s="102"/>
      <c r="E33" s="98"/>
    </row>
    <row r="34" spans="3:5" ht="21">
      <c r="C34" s="99"/>
      <c r="D34" s="102"/>
      <c r="E34" s="98"/>
    </row>
    <row r="35" spans="3:5" ht="21">
      <c r="C35" s="99"/>
      <c r="D35" s="102"/>
      <c r="E35" s="98"/>
    </row>
  </sheetData>
  <mergeCells count="5">
    <mergeCell ref="C3:C4"/>
    <mergeCell ref="D3:D4"/>
    <mergeCell ref="C6:C7"/>
    <mergeCell ref="C8:C9"/>
    <mergeCell ref="C10:C12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B1A1-B888-4AE5-8CFA-7AC3E5C88140}">
  <dimension ref="B2:F9"/>
  <sheetViews>
    <sheetView zoomScale="40" zoomScaleNormal="40" workbookViewId="0">
      <selection activeCell="E5" sqref="E5"/>
    </sheetView>
  </sheetViews>
  <sheetFormatPr baseColWidth="10" defaultColWidth="11.5" defaultRowHeight="15"/>
  <cols>
    <col min="1" max="1" width="11.5" style="2"/>
    <col min="2" max="2" width="22.1640625" style="2" customWidth="1"/>
    <col min="3" max="4" width="50.5" style="2" customWidth="1"/>
    <col min="5" max="5" width="52.83203125" style="2" bestFit="1" customWidth="1"/>
    <col min="6" max="6" width="22.5" style="2" bestFit="1" customWidth="1"/>
    <col min="7" max="7" width="33" style="2" bestFit="1" customWidth="1"/>
    <col min="8" max="8" width="17.83203125" style="2" bestFit="1" customWidth="1"/>
    <col min="9" max="9" width="44.5" style="2" bestFit="1" customWidth="1"/>
    <col min="10" max="10" width="15.6640625" style="2" bestFit="1" customWidth="1"/>
    <col min="11" max="11" width="44.5" style="2" bestFit="1" customWidth="1"/>
    <col min="12" max="16384" width="11.5" style="2"/>
  </cols>
  <sheetData>
    <row r="2" spans="2:6" ht="21">
      <c r="B2" s="105" t="s">
        <v>232</v>
      </c>
    </row>
    <row r="4" spans="2:6" ht="60.75" customHeight="1">
      <c r="C4" s="94" t="s">
        <v>40</v>
      </c>
      <c r="D4" s="94" t="s">
        <v>236</v>
      </c>
      <c r="E4" s="94" t="s">
        <v>233</v>
      </c>
      <c r="F4" s="94" t="s">
        <v>215</v>
      </c>
    </row>
    <row r="5" spans="2:6" ht="102" customHeight="1">
      <c r="C5" s="186" t="s">
        <v>231</v>
      </c>
      <c r="D5" s="106" t="s">
        <v>238</v>
      </c>
      <c r="E5" s="103" t="s">
        <v>235</v>
      </c>
      <c r="F5" s="104">
        <v>173</v>
      </c>
    </row>
    <row r="6" spans="2:6" ht="32.25" customHeight="1">
      <c r="C6" s="186"/>
      <c r="D6" s="187" t="s">
        <v>239</v>
      </c>
      <c r="E6" s="103" t="s">
        <v>227</v>
      </c>
      <c r="F6" s="104">
        <v>277</v>
      </c>
    </row>
    <row r="7" spans="2:6" ht="32.25" customHeight="1">
      <c r="C7" s="186"/>
      <c r="D7" s="188"/>
      <c r="E7" s="103" t="s">
        <v>228</v>
      </c>
      <c r="F7" s="104">
        <v>555.23647386414507</v>
      </c>
    </row>
    <row r="8" spans="2:6" ht="45.75" customHeight="1">
      <c r="C8" s="187" t="s">
        <v>234</v>
      </c>
      <c r="D8" s="187" t="s">
        <v>237</v>
      </c>
      <c r="E8" s="103" t="s">
        <v>229</v>
      </c>
      <c r="F8" s="104">
        <v>925.35968238903604</v>
      </c>
    </row>
    <row r="9" spans="2:6" ht="42" customHeight="1">
      <c r="C9" s="188"/>
      <c r="D9" s="188"/>
      <c r="E9" s="103" t="s">
        <v>230</v>
      </c>
      <c r="F9" s="104">
        <v>1165.0029036040901</v>
      </c>
    </row>
  </sheetData>
  <mergeCells count="4">
    <mergeCell ref="C5:C7"/>
    <mergeCell ref="C8:C9"/>
    <mergeCell ref="D6:D7"/>
    <mergeCell ref="D8:D9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3FB04-89F0-41F3-AF3A-41C3E030EF38}">
  <dimension ref="B2:H2"/>
  <sheetViews>
    <sheetView workbookViewId="0">
      <selection activeCell="B3" sqref="B3"/>
    </sheetView>
  </sheetViews>
  <sheetFormatPr baseColWidth="10" defaultColWidth="11.5" defaultRowHeight="15"/>
  <cols>
    <col min="1" max="16384" width="11.5" style="2"/>
  </cols>
  <sheetData>
    <row r="2" spans="2:8" ht="26.25" customHeight="1">
      <c r="B2" s="189" t="s">
        <v>209</v>
      </c>
      <c r="C2" s="189"/>
      <c r="D2" s="189"/>
      <c r="E2" s="189"/>
      <c r="F2" s="189"/>
      <c r="G2" s="189"/>
      <c r="H2" s="189"/>
    </row>
  </sheetData>
  <mergeCells count="1">
    <mergeCell ref="B2:H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0692-89EF-4516-B72B-089951E260B4}">
  <dimension ref="B2:H2"/>
  <sheetViews>
    <sheetView workbookViewId="0">
      <selection activeCell="B3" sqref="B3"/>
    </sheetView>
  </sheetViews>
  <sheetFormatPr baseColWidth="10" defaultColWidth="11.5" defaultRowHeight="15"/>
  <cols>
    <col min="1" max="16384" width="11.5" style="2"/>
  </cols>
  <sheetData>
    <row r="2" spans="2:8" ht="26.25" customHeight="1">
      <c r="B2" s="189" t="s">
        <v>279</v>
      </c>
      <c r="C2" s="189"/>
      <c r="D2" s="189"/>
      <c r="E2" s="189"/>
      <c r="F2" s="189"/>
      <c r="G2" s="189"/>
      <c r="H2" s="189"/>
    </row>
  </sheetData>
  <mergeCells count="1">
    <mergeCell ref="B2:H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56661-8AD8-42FC-B260-1068E112D0D0}">
  <dimension ref="B2:H2"/>
  <sheetViews>
    <sheetView workbookViewId="0">
      <selection activeCell="R35" sqref="R35"/>
    </sheetView>
  </sheetViews>
  <sheetFormatPr baseColWidth="10" defaultColWidth="11.5" defaultRowHeight="15"/>
  <cols>
    <col min="1" max="16384" width="11.5" style="2"/>
  </cols>
  <sheetData>
    <row r="2" spans="2:8" ht="26.25" customHeight="1">
      <c r="B2" s="189" t="s">
        <v>210</v>
      </c>
      <c r="C2" s="189"/>
      <c r="D2" s="189"/>
      <c r="E2" s="189"/>
      <c r="F2" s="189"/>
      <c r="G2" s="189"/>
      <c r="H2" s="189"/>
    </row>
  </sheetData>
  <mergeCells count="1">
    <mergeCell ref="B2:H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44FD4-BE6C-43A6-8256-2F128A5E18D9}">
  <dimension ref="B2:H2"/>
  <sheetViews>
    <sheetView workbookViewId="0">
      <selection activeCell="N24" sqref="N24"/>
    </sheetView>
  </sheetViews>
  <sheetFormatPr baseColWidth="10" defaultColWidth="11.5" defaultRowHeight="15"/>
  <cols>
    <col min="1" max="16384" width="11.5" style="2"/>
  </cols>
  <sheetData>
    <row r="2" spans="2:8" customFormat="1" ht="26.25" customHeight="1">
      <c r="B2" s="190" t="s">
        <v>211</v>
      </c>
      <c r="C2" s="190"/>
      <c r="D2" s="190"/>
      <c r="E2" s="190"/>
      <c r="F2" s="190"/>
      <c r="G2" s="190"/>
      <c r="H2" s="190"/>
    </row>
  </sheetData>
  <mergeCells count="1">
    <mergeCell ref="B2:H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1</vt:i4>
      </vt:variant>
    </vt:vector>
  </HeadingPairs>
  <TitlesOfParts>
    <vt:vector size="50" baseType="lpstr">
      <vt:lpstr>Grafico 1-1</vt:lpstr>
      <vt:lpstr>Gráfico 2-1</vt:lpstr>
      <vt:lpstr>Grafico 2-2</vt:lpstr>
      <vt:lpstr>Grafico 2-3</vt:lpstr>
      <vt:lpstr>Grafico 2-4</vt:lpstr>
      <vt:lpstr>Grafico 2-5</vt:lpstr>
      <vt:lpstr>Grafico 2-6</vt:lpstr>
      <vt:lpstr>Grafico 2-7</vt:lpstr>
      <vt:lpstr>Gráfico 2-8</vt:lpstr>
      <vt:lpstr>Gráfico 2-9</vt:lpstr>
      <vt:lpstr>Grafico 3-1</vt:lpstr>
      <vt:lpstr>Grafico 3-2</vt:lpstr>
      <vt:lpstr>Grafico 3-3</vt:lpstr>
      <vt:lpstr>Grafico 3-4</vt:lpstr>
      <vt:lpstr>Grafico 3-5</vt:lpstr>
      <vt:lpstr>Grafico 3-6</vt:lpstr>
      <vt:lpstr>Grafico 3-7</vt:lpstr>
      <vt:lpstr>Grafico 3-8</vt:lpstr>
      <vt:lpstr>Grafico 3-9</vt:lpstr>
      <vt:lpstr>Grafico 3-10</vt:lpstr>
      <vt:lpstr>Grafico 3-11</vt:lpstr>
      <vt:lpstr>Grafico 4-1</vt:lpstr>
      <vt:lpstr>Grafico 4-2</vt:lpstr>
      <vt:lpstr>Grafico 5-1</vt:lpstr>
      <vt:lpstr>Grafico 5-2</vt:lpstr>
      <vt:lpstr>Grafico 5-3</vt:lpstr>
      <vt:lpstr>Grafico 5-4</vt:lpstr>
      <vt:lpstr>Grafico 5-5</vt:lpstr>
      <vt:lpstr>Grafico 5-6</vt:lpstr>
      <vt:lpstr>Grafico 5-7</vt:lpstr>
      <vt:lpstr>Grafico 6-1</vt:lpstr>
      <vt:lpstr>Grafico 6-2</vt:lpstr>
      <vt:lpstr>Grafico 6-3</vt:lpstr>
      <vt:lpstr>Grafico 6-4</vt:lpstr>
      <vt:lpstr>Grafico 7-1</vt:lpstr>
      <vt:lpstr>Grafico 7-2</vt:lpstr>
      <vt:lpstr>Graficos 7-3 a 7-23_Flujos </vt:lpstr>
      <vt:lpstr>Grafico 7-24</vt:lpstr>
      <vt:lpstr>Grafico 7-25</vt:lpstr>
      <vt:lpstr>Grafico 7-26</vt:lpstr>
      <vt:lpstr>Grafico 7-27</vt:lpstr>
      <vt:lpstr>Grafico 8-1</vt:lpstr>
      <vt:lpstr>Grafico 9-1</vt:lpstr>
      <vt:lpstr>Grafico 9-2</vt:lpstr>
      <vt:lpstr>Grafico 9-3</vt:lpstr>
      <vt:lpstr>Grafico 9-4</vt:lpstr>
      <vt:lpstr>Grafico 9-5</vt:lpstr>
      <vt:lpstr>Grafico 10-1</vt:lpstr>
      <vt:lpstr>Grafico 10-2</vt:lpstr>
      <vt:lpstr>'Gráfico 2-8'!_Toc170320366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SISTEMAA</dc:creator>
  <cp:lastModifiedBy>Nashla González Cleves</cp:lastModifiedBy>
  <dcterms:created xsi:type="dcterms:W3CDTF">2015-06-05T18:19:34Z</dcterms:created>
  <dcterms:modified xsi:type="dcterms:W3CDTF">2024-06-27T00:03:32Z</dcterms:modified>
</cp:coreProperties>
</file>